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98313\Desktop\"/>
    </mc:Choice>
  </mc:AlternateContent>
  <xr:revisionPtr revIDLastSave="0" documentId="8_{8D248181-C956-4A4B-84E3-743F4F4DBCE0}" xr6:coauthVersionLast="47" xr6:coauthVersionMax="47" xr10:uidLastSave="{00000000-0000-0000-0000-000000000000}"/>
  <bookViews>
    <workbookView xWindow="-96" yWindow="-96" windowWidth="17472" windowHeight="10992" xr2:uid="{00000000-000D-0000-FFFF-FFFF00000000}"/>
  </bookViews>
  <sheets>
    <sheet name="Sheet 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V4" i="1"/>
  <c r="W4" i="1"/>
  <c r="X4" i="1"/>
  <c r="Y4" i="1"/>
  <c r="Z4" i="1"/>
  <c r="AA4" i="1"/>
  <c r="V5" i="1"/>
  <c r="W5" i="1"/>
  <c r="X5" i="1"/>
  <c r="Y5" i="1"/>
  <c r="Z5" i="1"/>
  <c r="AA5" i="1"/>
  <c r="V6" i="1"/>
  <c r="W6" i="1"/>
  <c r="X6" i="1"/>
  <c r="Y6" i="1"/>
  <c r="Z6" i="1"/>
  <c r="AA6" i="1"/>
  <c r="V7" i="1"/>
  <c r="W7" i="1"/>
  <c r="X7" i="1"/>
  <c r="Y7" i="1"/>
  <c r="Z7" i="1"/>
  <c r="AA7" i="1"/>
  <c r="V8" i="1"/>
  <c r="W8" i="1"/>
  <c r="X8" i="1"/>
  <c r="Y8" i="1"/>
  <c r="Z8" i="1"/>
  <c r="AA8" i="1"/>
  <c r="V9" i="1"/>
  <c r="W9" i="1"/>
  <c r="X9" i="1"/>
  <c r="Y9" i="1"/>
  <c r="Z9" i="1"/>
  <c r="AA9" i="1"/>
  <c r="V10" i="1"/>
  <c r="W10" i="1"/>
  <c r="X10" i="1"/>
  <c r="Y10" i="1"/>
  <c r="Z10" i="1"/>
  <c r="AA10" i="1"/>
  <c r="V11" i="1"/>
  <c r="W11" i="1"/>
  <c r="X11" i="1"/>
  <c r="Y11" i="1"/>
  <c r="Z11" i="1"/>
  <c r="AA11" i="1"/>
  <c r="V12" i="1"/>
  <c r="W12" i="1"/>
  <c r="X12" i="1"/>
  <c r="Y12" i="1"/>
  <c r="Z12" i="1"/>
  <c r="AA12" i="1"/>
  <c r="V13" i="1"/>
  <c r="W13" i="1"/>
  <c r="X13" i="1"/>
  <c r="Y13" i="1"/>
  <c r="Z13" i="1"/>
  <c r="AA13" i="1"/>
  <c r="V14" i="1"/>
  <c r="W14" i="1"/>
  <c r="X14" i="1"/>
  <c r="Y14" i="1"/>
  <c r="Z14" i="1"/>
  <c r="AA14" i="1"/>
  <c r="V15" i="1"/>
  <c r="W15" i="1"/>
  <c r="X15" i="1"/>
  <c r="Y15" i="1"/>
  <c r="Z15" i="1"/>
  <c r="AA15" i="1"/>
  <c r="V16" i="1"/>
  <c r="W16" i="1"/>
  <c r="X16" i="1"/>
  <c r="Y16" i="1"/>
  <c r="Z16" i="1"/>
  <c r="AA16" i="1"/>
  <c r="V17" i="1"/>
  <c r="W17" i="1"/>
  <c r="X17" i="1"/>
  <c r="Y17" i="1"/>
  <c r="Z17" i="1"/>
  <c r="AA17" i="1"/>
  <c r="V18" i="1"/>
  <c r="W18" i="1"/>
  <c r="X18" i="1"/>
  <c r="Y18" i="1"/>
  <c r="Z18" i="1"/>
  <c r="AA18" i="1"/>
  <c r="V19" i="1"/>
  <c r="W19" i="1"/>
  <c r="X19" i="1"/>
  <c r="Y19" i="1"/>
  <c r="Z19" i="1"/>
  <c r="AA19" i="1"/>
  <c r="V20" i="1"/>
  <c r="W20" i="1"/>
  <c r="X20" i="1"/>
  <c r="Y20" i="1"/>
  <c r="Z20" i="1"/>
  <c r="AA20" i="1"/>
  <c r="V21" i="1"/>
  <c r="W21" i="1"/>
  <c r="X21" i="1"/>
  <c r="Y21" i="1"/>
  <c r="Z21" i="1"/>
  <c r="AA21" i="1"/>
  <c r="V22" i="1"/>
  <c r="W22" i="1"/>
  <c r="X22" i="1"/>
  <c r="Y22" i="1"/>
  <c r="Z22" i="1"/>
  <c r="AA22" i="1"/>
  <c r="V23" i="1"/>
  <c r="W23" i="1"/>
  <c r="X23" i="1"/>
  <c r="Y23" i="1"/>
  <c r="Z23" i="1"/>
  <c r="AA23" i="1"/>
  <c r="V24" i="1"/>
  <c r="W24" i="1"/>
  <c r="X24" i="1"/>
  <c r="Y24" i="1"/>
  <c r="Z24" i="1"/>
  <c r="AA24" i="1"/>
  <c r="V25" i="1"/>
  <c r="W25" i="1"/>
  <c r="X25" i="1"/>
  <c r="Y25" i="1"/>
  <c r="Z25" i="1"/>
  <c r="AA25" i="1"/>
  <c r="V26" i="1"/>
  <c r="W26" i="1"/>
  <c r="X26" i="1"/>
  <c r="Y26" i="1"/>
  <c r="Z26" i="1"/>
  <c r="AA26" i="1"/>
  <c r="V27" i="1"/>
  <c r="W27" i="1"/>
  <c r="X27" i="1"/>
  <c r="Y27" i="1"/>
  <c r="Z27" i="1"/>
  <c r="AA27" i="1"/>
  <c r="V28" i="1"/>
  <c r="W28" i="1"/>
  <c r="X28" i="1"/>
  <c r="Y28" i="1"/>
  <c r="Z28" i="1"/>
  <c r="AA28" i="1"/>
  <c r="V29" i="1"/>
  <c r="W29" i="1"/>
  <c r="X29" i="1"/>
  <c r="Y29" i="1"/>
  <c r="Z29" i="1"/>
  <c r="AA29" i="1"/>
  <c r="V30" i="1"/>
  <c r="W30" i="1"/>
  <c r="X30" i="1"/>
  <c r="Y30" i="1"/>
  <c r="Z30" i="1"/>
  <c r="AA30" i="1"/>
  <c r="V31" i="1"/>
  <c r="W31" i="1"/>
  <c r="X31" i="1"/>
  <c r="Y31" i="1"/>
  <c r="Z31" i="1"/>
  <c r="AA31" i="1"/>
  <c r="V32" i="1"/>
  <c r="W32" i="1"/>
  <c r="X32" i="1"/>
  <c r="Y32" i="1"/>
  <c r="Z32" i="1"/>
  <c r="AA32" i="1"/>
  <c r="V33" i="1"/>
  <c r="W33" i="1"/>
  <c r="X33" i="1"/>
  <c r="Y33" i="1"/>
  <c r="Z33" i="1"/>
  <c r="AA33" i="1"/>
  <c r="V34" i="1"/>
  <c r="W34" i="1"/>
  <c r="X34" i="1"/>
  <c r="Y34" i="1"/>
  <c r="Z34" i="1"/>
  <c r="AA34" i="1"/>
  <c r="V35" i="1"/>
  <c r="W35" i="1"/>
  <c r="X35" i="1"/>
  <c r="Y35" i="1"/>
  <c r="Z35" i="1"/>
  <c r="AA35" i="1"/>
  <c r="V36" i="1"/>
  <c r="W36" i="1"/>
  <c r="X36" i="1"/>
  <c r="Y36" i="1"/>
  <c r="Z36" i="1"/>
  <c r="AA36" i="1"/>
  <c r="V37" i="1"/>
  <c r="W37" i="1"/>
  <c r="X37" i="1"/>
  <c r="Y37" i="1"/>
  <c r="Z37" i="1"/>
  <c r="AA37" i="1"/>
  <c r="V38" i="1"/>
  <c r="W38" i="1"/>
  <c r="X38" i="1"/>
  <c r="Y38" i="1"/>
  <c r="Z38" i="1"/>
  <c r="AA38" i="1"/>
  <c r="V39" i="1"/>
  <c r="W39" i="1"/>
  <c r="X39" i="1"/>
  <c r="Y39" i="1"/>
  <c r="Z39" i="1"/>
  <c r="AA39" i="1"/>
  <c r="V40" i="1"/>
  <c r="W40" i="1"/>
  <c r="X40" i="1"/>
  <c r="Y40" i="1"/>
  <c r="Z40" i="1"/>
  <c r="AA40" i="1"/>
  <c r="V41" i="1"/>
  <c r="W41" i="1"/>
  <c r="X41" i="1"/>
  <c r="Y41" i="1"/>
  <c r="Z41" i="1"/>
  <c r="AA41" i="1"/>
  <c r="V42" i="1"/>
  <c r="W42" i="1"/>
  <c r="X42" i="1"/>
  <c r="Y42" i="1"/>
  <c r="Z42" i="1"/>
  <c r="AA4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<sst xmlns="http://schemas.openxmlformats.org/spreadsheetml/2006/main" count="357" uniqueCount="162">
  <si>
    <t>ccnh</t>
  </si>
  <si>
    <t>mcm5</t>
  </si>
  <si>
    <t>cdkn1a</t>
  </si>
  <si>
    <t>cdkn2d</t>
  </si>
  <si>
    <t>cdc6</t>
  </si>
  <si>
    <t>myc</t>
  </si>
  <si>
    <t>cdkn2c</t>
  </si>
  <si>
    <t>fzr1</t>
  </si>
  <si>
    <t>skp1</t>
  </si>
  <si>
    <t>ccnb1</t>
  </si>
  <si>
    <t>cdk1</t>
  </si>
  <si>
    <t>bub3</t>
  </si>
  <si>
    <t>smc1a</t>
  </si>
  <si>
    <t>orc1</t>
  </si>
  <si>
    <t>cdk4</t>
  </si>
  <si>
    <t>wee1_b</t>
  </si>
  <si>
    <t>ywhae</t>
  </si>
  <si>
    <t>mad1l1</t>
  </si>
  <si>
    <t>ccnb3</t>
  </si>
  <si>
    <t>skp2</t>
  </si>
  <si>
    <t>rad21</t>
  </si>
  <si>
    <t>ywhag</t>
  </si>
  <si>
    <t>e2f4</t>
  </si>
  <si>
    <t>ccnd1</t>
  </si>
  <si>
    <t>wee1_a</t>
  </si>
  <si>
    <t>orc3</t>
  </si>
  <si>
    <t>bub1</t>
  </si>
  <si>
    <t>mad2l1</t>
  </si>
  <si>
    <t>ccna1</t>
  </si>
  <si>
    <t>ywhab</t>
  </si>
  <si>
    <t>anapc10</t>
  </si>
  <si>
    <t>prkdc</t>
  </si>
  <si>
    <t>tfdp1</t>
  </si>
  <si>
    <t>tp53</t>
  </si>
  <si>
    <t>LOC110499952</t>
  </si>
  <si>
    <t>LOC110500729</t>
  </si>
  <si>
    <t>LOC110503905</t>
  </si>
  <si>
    <t>LOC110496110</t>
  </si>
  <si>
    <t>LOC110537145</t>
  </si>
  <si>
    <t>LOC100136692</t>
  </si>
  <si>
    <t>LOC110510157</t>
  </si>
  <si>
    <t>LOC110523559</t>
  </si>
  <si>
    <t>LOC118940177</t>
  </si>
  <si>
    <t>LOC110494214</t>
  </si>
  <si>
    <t>LOC118966114</t>
  </si>
  <si>
    <t>LOC110522100</t>
  </si>
  <si>
    <t>LOC110521275</t>
  </si>
  <si>
    <t>LOC110526567</t>
  </si>
  <si>
    <t>LOC110503644</t>
  </si>
  <si>
    <t>LOC110531824</t>
  </si>
  <si>
    <t>LOC110531241</t>
  </si>
  <si>
    <t>LOC100136193</t>
  </si>
  <si>
    <t>LOC110520555</t>
  </si>
  <si>
    <t>LOC110486535</t>
  </si>
  <si>
    <t>LOC110508409</t>
  </si>
  <si>
    <t>LOC110537730</t>
  </si>
  <si>
    <t>LOC110493611</t>
  </si>
  <si>
    <t>LOC110485641</t>
  </si>
  <si>
    <t>LOC110524431</t>
  </si>
  <si>
    <t>LOC110528083</t>
  </si>
  <si>
    <t>seqnames</t>
  </si>
  <si>
    <t>start</t>
  </si>
  <si>
    <t>end</t>
  </si>
  <si>
    <t>width</t>
  </si>
  <si>
    <t>strand</t>
  </si>
  <si>
    <t>V4</t>
  </si>
  <si>
    <t>V5</t>
  </si>
  <si>
    <t>V6</t>
  </si>
  <si>
    <t>V7</t>
  </si>
  <si>
    <t>V8</t>
  </si>
  <si>
    <t>V9</t>
  </si>
  <si>
    <t>V10</t>
  </si>
  <si>
    <t>annotation</t>
  </si>
  <si>
    <t>geneChr</t>
  </si>
  <si>
    <t>geneStart</t>
  </si>
  <si>
    <t>geneEnd</t>
  </si>
  <si>
    <t>geneLength</t>
  </si>
  <si>
    <t>geneStrand</t>
  </si>
  <si>
    <t>geneId</t>
  </si>
  <si>
    <t>distanceToTSS</t>
  </si>
  <si>
    <t>gene_name</t>
    <phoneticPr fontId="2" type="noConversion"/>
  </si>
  <si>
    <t>NC_048565.1</t>
  </si>
  <si>
    <t>*</t>
  </si>
  <si>
    <t>T0-1_peak_1109</t>
  </si>
  <si>
    <t>.</t>
  </si>
  <si>
    <t>Promoter (2-3kb)</t>
  </si>
  <si>
    <t>T0-1_peak_1733</t>
  </si>
  <si>
    <t>Distal Intergenic</t>
  </si>
  <si>
    <t>T0-1_peak_2173</t>
  </si>
  <si>
    <t>Promoter (&lt;=1kb)</t>
  </si>
  <si>
    <t>NC_048566.1</t>
  </si>
  <si>
    <t>T0-1_peak_5604</t>
  </si>
  <si>
    <t>T0-1_peak_5605</t>
  </si>
  <si>
    <t>ccnd1</t>
    <phoneticPr fontId="2" type="noConversion"/>
  </si>
  <si>
    <t>NC_048567.1</t>
  </si>
  <si>
    <t>T0-1_peak_7863</t>
  </si>
  <si>
    <t>NC_048568.1</t>
  </si>
  <si>
    <t>T0-1_peak_8434</t>
  </si>
  <si>
    <t>NC_048569.1</t>
  </si>
  <si>
    <t>T0-1_peak_10268</t>
  </si>
  <si>
    <t>T0-1_peak_11285</t>
  </si>
  <si>
    <t>Exon (NA/rnf11b, exon 1 of 1)</t>
  </si>
  <si>
    <t>T0-1_peak_11750</t>
  </si>
  <si>
    <t>NC_048570.1</t>
  </si>
  <si>
    <t>T0-1_peak_13935</t>
  </si>
  <si>
    <t>Promoter (1-2kb)</t>
  </si>
  <si>
    <t>NC_048571.1</t>
  </si>
  <si>
    <t>T0-1_peak_15947</t>
  </si>
  <si>
    <t>NC_048573.1</t>
  </si>
  <si>
    <t>T0-1_peak_19476</t>
  </si>
  <si>
    <t>T0-1_peak_20164</t>
  </si>
  <si>
    <t>T0-1_peak_20165</t>
  </si>
  <si>
    <t>Exon (NA/LOC110531824, exon 1 of 1)</t>
  </si>
  <si>
    <t>T0-1_peak_21191</t>
  </si>
  <si>
    <t>NC_048575.1</t>
  </si>
  <si>
    <t>T0-1_peak_24273</t>
  </si>
  <si>
    <t>T0-1_peak_24905</t>
  </si>
  <si>
    <t>NC_048576.1</t>
  </si>
  <si>
    <t>T0-1_peak_26738</t>
  </si>
  <si>
    <t>T0-1_peak_26739</t>
  </si>
  <si>
    <t>T0-1_peak_27400</t>
  </si>
  <si>
    <t>NC_048577.1</t>
  </si>
  <si>
    <t>T0-1_peak_30134</t>
  </si>
  <si>
    <t>NC_048579.1</t>
  </si>
  <si>
    <t>T0-1_peak_32773</t>
  </si>
  <si>
    <t>T0-1_peak_32775</t>
  </si>
  <si>
    <t>T0-1_peak_32779</t>
  </si>
  <si>
    <t>NC_048580.1</t>
  </si>
  <si>
    <t>T0-1_peak_35667</t>
  </si>
  <si>
    <t>NC_048581.1</t>
  </si>
  <si>
    <t>T0-1_peak_36266</t>
  </si>
  <si>
    <t>Exon (NA/LOC118940177, exon 1 of 1)</t>
  </si>
  <si>
    <t>T0-1_peak_36843</t>
  </si>
  <si>
    <t>T0-1_peak_37045</t>
  </si>
  <si>
    <t>T0-1_peak_37767</t>
  </si>
  <si>
    <t>NC_048582.1</t>
  </si>
  <si>
    <t>T0-1_peak_39670</t>
  </si>
  <si>
    <t>NC_048583.1</t>
  </si>
  <si>
    <t>T0-1_peak_42113</t>
  </si>
  <si>
    <t>T0-1_peak_42114</t>
  </si>
  <si>
    <t>NC_048585.1</t>
  </si>
  <si>
    <t>T0-1_peak_45040</t>
  </si>
  <si>
    <t>NC_048588.1</t>
  </si>
  <si>
    <t>T0-1_peak_48071</t>
  </si>
  <si>
    <t>T0-1_peak_48352</t>
  </si>
  <si>
    <t>NC_048592.1</t>
  </si>
  <si>
    <t>T0-1_peak_53050</t>
  </si>
  <si>
    <t>NC_048593.1</t>
  </si>
  <si>
    <t>T0-1_peak_54853</t>
  </si>
  <si>
    <t>T0-1_peak_54854</t>
  </si>
  <si>
    <t>T0-1_peak_55056</t>
  </si>
  <si>
    <t>NC_050570.1</t>
  </si>
  <si>
    <t>T0-1_peak_55679</t>
  </si>
  <si>
    <t>samples</t>
  </si>
  <si>
    <t>FW-1</t>
  </si>
  <si>
    <t>FW-2</t>
  </si>
  <si>
    <t>FW-3</t>
  </si>
  <si>
    <t>SW-1</t>
  </si>
  <si>
    <t>SW-2</t>
  </si>
  <si>
    <t>SW-3</t>
  </si>
  <si>
    <t>e2f1</t>
  </si>
  <si>
    <t>chek2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</si>
</sst>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3" fillId="0" borderId="0" xfId="1" applyAlignment="1">
      <alignment vertical="center"/>
    </xf>
  </cellXfs>
  <cellStyles count="2">
    <cellStyle name="常规" xfId="0" builtinId="0"/>
    <cellStyle name="常规 4" xfId="1" xr:uid="{9BBB4FFE-7246-42B1-91BF-914A898F6C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"/>
  <sheetViews>
    <sheetView tabSelected="1" zoomScale="55" zoomScaleNormal="55" workbookViewId="0">
      <selection activeCell="V1" sqref="V1:AA1"/>
    </sheetView>
  </sheetViews>
  <sheetFormatPr defaultRowHeight="15" x14ac:dyDescent="0.25"/>
  <cols>
    <col min="1" max="19" width="9.140625" style="1"/>
    <col min="20" max="20" width="16.28515625" style="1" bestFit="1" customWidth="1"/>
    <col min="21" max="21" width="15.7109375" style="1" bestFit="1" customWidth="1"/>
    <col min="22" max="27" width="13" style="1" bestFit="1" customWidth="1"/>
    <col min="28" max="16384" width="9.140625" style="1"/>
  </cols>
  <sheetData>
    <row r="1" spans="1:27" x14ac:dyDescent="0.25">
      <c r="A1" s="1" t="s">
        <v>80</v>
      </c>
      <c r="B1" s="1" t="s">
        <v>60</v>
      </c>
      <c r="C1" s="1" t="s">
        <v>61</v>
      </c>
      <c r="D1" s="1" t="s">
        <v>62</v>
      </c>
      <c r="E1" s="1" t="s">
        <v>63</v>
      </c>
      <c r="F1" s="1" t="s">
        <v>64</v>
      </c>
      <c r="G1" s="1" t="s">
        <v>65</v>
      </c>
      <c r="H1" s="1" t="s">
        <v>66</v>
      </c>
      <c r="I1" s="1" t="s">
        <v>67</v>
      </c>
      <c r="J1" s="1" t="s">
        <v>68</v>
      </c>
      <c r="K1" s="1" t="s">
        <v>69</v>
      </c>
      <c r="L1" s="1" t="s">
        <v>70</v>
      </c>
      <c r="M1" s="1" t="s">
        <v>71</v>
      </c>
      <c r="N1" s="1" t="s">
        <v>72</v>
      </c>
      <c r="O1" s="1" t="s">
        <v>73</v>
      </c>
      <c r="P1" s="1" t="s">
        <v>74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154</v>
      </c>
      <c r="W1" s="1" t="s">
        <v>155</v>
      </c>
      <c r="X1" s="1" t="s">
        <v>156</v>
      </c>
      <c r="Y1" s="1" t="s">
        <v>157</v>
      </c>
      <c r="Z1" s="1" t="s">
        <v>158</v>
      </c>
      <c r="AA1" s="1" t="s">
        <v>159</v>
      </c>
    </row>
    <row r="2" spans="1:27" x14ac:dyDescent="0.25">
      <c r="A2" s="1" t="s">
        <v>22</v>
      </c>
      <c r="B2" s="1" t="s">
        <v>81</v>
      </c>
      <c r="C2" s="1">
        <v>44723123</v>
      </c>
      <c r="D2" s="1">
        <v>44723278</v>
      </c>
      <c r="E2" s="1">
        <v>156</v>
      </c>
      <c r="F2" s="1" t="s">
        <v>82</v>
      </c>
      <c r="G2" s="1" t="s">
        <v>83</v>
      </c>
      <c r="H2" s="1">
        <v>161</v>
      </c>
      <c r="I2" s="1" t="s">
        <v>84</v>
      </c>
      <c r="J2" s="1">
        <v>8.2960499999999993</v>
      </c>
      <c r="K2" s="1">
        <v>19.959499999999998</v>
      </c>
      <c r="L2" s="1">
        <v>16.194400000000002</v>
      </c>
      <c r="M2" s="1">
        <v>76</v>
      </c>
      <c r="N2" s="1" t="s">
        <v>85</v>
      </c>
      <c r="O2" s="1">
        <v>2</v>
      </c>
      <c r="P2" s="1">
        <v>44720664</v>
      </c>
      <c r="Q2" s="1">
        <v>44748569</v>
      </c>
      <c r="R2" s="1">
        <v>27906</v>
      </c>
      <c r="S2" s="1">
        <v>1</v>
      </c>
      <c r="T2" s="1" t="s">
        <v>22</v>
      </c>
      <c r="U2" s="1">
        <v>2459</v>
      </c>
      <c r="V2" s="1">
        <f>_xlfn.XLOOKUP(A2, Sheet2!A:A, Sheet2!B:B)</f>
        <v>3.6880118710000001</v>
      </c>
      <c r="W2" s="1">
        <f>_xlfn.XLOOKUP(A2, Sheet2!A:A, Sheet2!C:C)</f>
        <v>3.5773505829999999</v>
      </c>
      <c r="X2" s="1">
        <f>_xlfn.XLOOKUP(A2, Sheet2!A:A, Sheet2!D:D)</f>
        <v>4.2546043149999999</v>
      </c>
      <c r="Y2" s="1">
        <f>_xlfn.XLOOKUP(A2, Sheet2!A:A, Sheet2!E:E)</f>
        <v>2.3871229870000001</v>
      </c>
      <c r="Z2" s="1">
        <f>_xlfn.XLOOKUP(A2, Sheet2!A:A, Sheet2!F:F)</f>
        <v>2.7499761039999999</v>
      </c>
      <c r="AA2" s="1">
        <f>_xlfn.XLOOKUP(A2, Sheet2!A:A, Sheet2!G:G)</f>
        <v>2.2344466110000001</v>
      </c>
    </row>
    <row r="3" spans="1:27" x14ac:dyDescent="0.25">
      <c r="A3" s="1" t="s">
        <v>10</v>
      </c>
      <c r="B3" s="1" t="s">
        <v>81</v>
      </c>
      <c r="C3" s="1">
        <v>77335186</v>
      </c>
      <c r="D3" s="1">
        <v>77335312</v>
      </c>
      <c r="E3" s="1">
        <v>127</v>
      </c>
      <c r="F3" s="1" t="s">
        <v>82</v>
      </c>
      <c r="G3" s="1" t="s">
        <v>86</v>
      </c>
      <c r="H3" s="1">
        <v>138</v>
      </c>
      <c r="I3" s="1" t="s">
        <v>84</v>
      </c>
      <c r="J3" s="1">
        <v>7.7466499999999998</v>
      </c>
      <c r="K3" s="1">
        <v>17.4252</v>
      </c>
      <c r="L3" s="1">
        <v>13.8117</v>
      </c>
      <c r="M3" s="1">
        <v>68</v>
      </c>
      <c r="N3" s="1" t="s">
        <v>87</v>
      </c>
      <c r="O3" s="1">
        <v>2</v>
      </c>
      <c r="P3" s="1">
        <v>77339660</v>
      </c>
      <c r="Q3" s="1">
        <v>77345535</v>
      </c>
      <c r="R3" s="1">
        <v>5876</v>
      </c>
      <c r="S3" s="1">
        <v>1</v>
      </c>
      <c r="T3" s="1" t="s">
        <v>39</v>
      </c>
      <c r="U3" s="1">
        <v>-4348</v>
      </c>
      <c r="V3" s="1">
        <f>_xlfn.XLOOKUP(A3, Sheet2!A:A, Sheet2!B:B)</f>
        <v>40.284954810000002</v>
      </c>
      <c r="W3" s="1">
        <f>_xlfn.XLOOKUP(A3, Sheet2!A:A, Sheet2!C:C)</f>
        <v>45.334390429999999</v>
      </c>
      <c r="X3" s="1">
        <f>_xlfn.XLOOKUP(A3, Sheet2!A:A, Sheet2!D:D)</f>
        <v>50.974166349999997</v>
      </c>
      <c r="Y3" s="1">
        <f>_xlfn.XLOOKUP(A3, Sheet2!A:A, Sheet2!E:E)</f>
        <v>33.826258240000001</v>
      </c>
      <c r="Z3" s="1">
        <f>_xlfn.XLOOKUP(A3, Sheet2!A:A, Sheet2!F:F)</f>
        <v>22.832359839999999</v>
      </c>
      <c r="AA3" s="1">
        <f>_xlfn.XLOOKUP(A3, Sheet2!A:A, Sheet2!G:G)</f>
        <v>33.77703253</v>
      </c>
    </row>
    <row r="4" spans="1:27" x14ac:dyDescent="0.25">
      <c r="A4" s="1" t="s">
        <v>11</v>
      </c>
      <c r="B4" s="1" t="s">
        <v>81</v>
      </c>
      <c r="C4" s="1">
        <v>94218381</v>
      </c>
      <c r="D4" s="1">
        <v>94218605</v>
      </c>
      <c r="E4" s="1">
        <v>225</v>
      </c>
      <c r="F4" s="1" t="s">
        <v>82</v>
      </c>
      <c r="G4" s="1" t="s">
        <v>88</v>
      </c>
      <c r="H4" s="1">
        <v>143</v>
      </c>
      <c r="I4" s="1" t="s">
        <v>84</v>
      </c>
      <c r="J4" s="1">
        <v>8.9372799999999994</v>
      </c>
      <c r="K4" s="1">
        <v>18.030899999999999</v>
      </c>
      <c r="L4" s="1">
        <v>14.3841</v>
      </c>
      <c r="M4" s="1">
        <v>143</v>
      </c>
      <c r="N4" s="1" t="s">
        <v>89</v>
      </c>
      <c r="O4" s="1">
        <v>2</v>
      </c>
      <c r="P4" s="1">
        <v>94212534</v>
      </c>
      <c r="Q4" s="1">
        <v>94217907</v>
      </c>
      <c r="R4" s="1">
        <v>5374</v>
      </c>
      <c r="S4" s="1">
        <v>2</v>
      </c>
      <c r="T4" s="1" t="s">
        <v>44</v>
      </c>
      <c r="U4" s="1">
        <v>-474</v>
      </c>
      <c r="V4" s="1">
        <f>_xlfn.XLOOKUP(A4, Sheet2!A:A, Sheet2!B:B)</f>
        <v>4.8036004859999997</v>
      </c>
      <c r="W4" s="1">
        <f>_xlfn.XLOOKUP(A4, Sheet2!A:A, Sheet2!C:C)</f>
        <v>10.56721261</v>
      </c>
      <c r="X4" s="1">
        <f>_xlfn.XLOOKUP(A4, Sheet2!A:A, Sheet2!D:D)</f>
        <v>10.13991558</v>
      </c>
      <c r="Y4" s="1">
        <f>_xlfn.XLOOKUP(A4, Sheet2!A:A, Sheet2!E:E)</f>
        <v>6.563127444</v>
      </c>
      <c r="Z4" s="1">
        <f>_xlfn.XLOOKUP(A4, Sheet2!A:A, Sheet2!F:F)</f>
        <v>4.5204492939999996</v>
      </c>
      <c r="AA4" s="1">
        <f>_xlfn.XLOOKUP(A4, Sheet2!A:A, Sheet2!G:G)</f>
        <v>5.0386827670000001</v>
      </c>
    </row>
    <row r="5" spans="1:27" x14ac:dyDescent="0.25">
      <c r="A5" s="1" t="s">
        <v>23</v>
      </c>
      <c r="B5" s="1" t="s">
        <v>90</v>
      </c>
      <c r="C5" s="1">
        <v>92948501</v>
      </c>
      <c r="D5" s="1">
        <v>92948870</v>
      </c>
      <c r="E5" s="1">
        <v>370</v>
      </c>
      <c r="F5" s="1" t="s">
        <v>82</v>
      </c>
      <c r="G5" s="1" t="s">
        <v>91</v>
      </c>
      <c r="H5" s="1">
        <v>75</v>
      </c>
      <c r="I5" s="1" t="s">
        <v>84</v>
      </c>
      <c r="J5" s="1">
        <v>5.9223100000000004</v>
      </c>
      <c r="K5" s="1">
        <v>10.6928</v>
      </c>
      <c r="L5" s="1">
        <v>7.5630199999999999</v>
      </c>
      <c r="M5" s="1">
        <v>233</v>
      </c>
      <c r="N5" s="1" t="s">
        <v>87</v>
      </c>
      <c r="O5" s="1">
        <v>3</v>
      </c>
      <c r="P5" s="1">
        <v>92869846</v>
      </c>
      <c r="Q5" s="1">
        <v>92881298</v>
      </c>
      <c r="R5" s="1">
        <v>11453</v>
      </c>
      <c r="S5" s="1">
        <v>2</v>
      </c>
      <c r="T5" s="1" t="s">
        <v>34</v>
      </c>
      <c r="U5" s="1">
        <v>-67203</v>
      </c>
      <c r="V5" s="1">
        <f>_xlfn.XLOOKUP(A5, Sheet2!A:A, Sheet2!B:B)</f>
        <v>2.4931956510000002</v>
      </c>
      <c r="W5" s="1">
        <f>_xlfn.XLOOKUP(A5, Sheet2!A:A, Sheet2!C:C)</f>
        <v>2.2918034619999998</v>
      </c>
      <c r="X5" s="1">
        <f>_xlfn.XLOOKUP(A5, Sheet2!A:A, Sheet2!D:D)</f>
        <v>3.1968759800000002</v>
      </c>
      <c r="Y5" s="1">
        <f>_xlfn.XLOOKUP(A5, Sheet2!A:A, Sheet2!E:E)</f>
        <v>0.690211825</v>
      </c>
      <c r="Z5" s="1">
        <f>_xlfn.XLOOKUP(A5, Sheet2!A:A, Sheet2!F:F)</f>
        <v>1.3003408059999999</v>
      </c>
      <c r="AA5" s="1">
        <f>_xlfn.XLOOKUP(A5, Sheet2!A:A, Sheet2!G:G)</f>
        <v>1.0927830300000001</v>
      </c>
    </row>
    <row r="6" spans="1:27" x14ac:dyDescent="0.25">
      <c r="A6" s="1" t="s">
        <v>93</v>
      </c>
      <c r="B6" s="1" t="s">
        <v>90</v>
      </c>
      <c r="C6" s="1">
        <v>92967497</v>
      </c>
      <c r="D6" s="1">
        <v>92967660</v>
      </c>
      <c r="E6" s="1">
        <v>164</v>
      </c>
      <c r="F6" s="1" t="s">
        <v>82</v>
      </c>
      <c r="G6" s="1" t="s">
        <v>92</v>
      </c>
      <c r="H6" s="1">
        <v>81</v>
      </c>
      <c r="I6" s="1" t="s">
        <v>84</v>
      </c>
      <c r="J6" s="1">
        <v>6.5083200000000003</v>
      </c>
      <c r="K6" s="1">
        <v>11.2933</v>
      </c>
      <c r="L6" s="1">
        <v>8.1083599999999993</v>
      </c>
      <c r="M6" s="1">
        <v>81</v>
      </c>
      <c r="N6" s="1" t="s">
        <v>87</v>
      </c>
      <c r="O6" s="1">
        <v>3</v>
      </c>
      <c r="P6" s="1">
        <v>92869846</v>
      </c>
      <c r="Q6" s="1">
        <v>92881298</v>
      </c>
      <c r="R6" s="1">
        <v>11453</v>
      </c>
      <c r="S6" s="1">
        <v>2</v>
      </c>
      <c r="T6" s="1" t="s">
        <v>34</v>
      </c>
      <c r="U6" s="1">
        <v>-86199</v>
      </c>
      <c r="V6" s="1">
        <f>_xlfn.XLOOKUP(A6, Sheet2!A:A, Sheet2!B:B)</f>
        <v>2.4931956510000002</v>
      </c>
      <c r="W6" s="1">
        <f>_xlfn.XLOOKUP(A6, Sheet2!A:A, Sheet2!C:C)</f>
        <v>2.2918034619999998</v>
      </c>
      <c r="X6" s="1">
        <f>_xlfn.XLOOKUP(A6, Sheet2!A:A, Sheet2!D:D)</f>
        <v>3.1968759800000002</v>
      </c>
      <c r="Y6" s="1">
        <f>_xlfn.XLOOKUP(A6, Sheet2!A:A, Sheet2!E:E)</f>
        <v>0.690211825</v>
      </c>
      <c r="Z6" s="1">
        <f>_xlfn.XLOOKUP(A6, Sheet2!A:A, Sheet2!F:F)</f>
        <v>1.3003408059999999</v>
      </c>
      <c r="AA6" s="1">
        <f>_xlfn.XLOOKUP(A6, Sheet2!A:A, Sheet2!G:G)</f>
        <v>1.0927830300000001</v>
      </c>
    </row>
    <row r="7" spans="1:27" x14ac:dyDescent="0.25">
      <c r="A7" s="1" t="s">
        <v>32</v>
      </c>
      <c r="B7" s="1" t="s">
        <v>94</v>
      </c>
      <c r="C7" s="1">
        <v>73614492</v>
      </c>
      <c r="D7" s="1">
        <v>73614635</v>
      </c>
      <c r="E7" s="1">
        <v>144</v>
      </c>
      <c r="F7" s="1" t="s">
        <v>82</v>
      </c>
      <c r="G7" s="1" t="s">
        <v>95</v>
      </c>
      <c r="H7" s="1">
        <v>161</v>
      </c>
      <c r="I7" s="1" t="s">
        <v>84</v>
      </c>
      <c r="J7" s="1">
        <v>8.0332399999999993</v>
      </c>
      <c r="K7" s="1">
        <v>19.958100000000002</v>
      </c>
      <c r="L7" s="1">
        <v>16.1934</v>
      </c>
      <c r="M7" s="1">
        <v>86</v>
      </c>
      <c r="N7" s="1" t="s">
        <v>89</v>
      </c>
      <c r="O7" s="1">
        <v>4</v>
      </c>
      <c r="P7" s="1">
        <v>73597442</v>
      </c>
      <c r="Q7" s="1">
        <v>73613806</v>
      </c>
      <c r="R7" s="1">
        <v>16365</v>
      </c>
      <c r="S7" s="1">
        <v>2</v>
      </c>
      <c r="T7" s="1" t="s">
        <v>52</v>
      </c>
      <c r="U7" s="1">
        <v>-686</v>
      </c>
      <c r="V7" s="1">
        <f>_xlfn.XLOOKUP(A7, Sheet2!A:A, Sheet2!B:B)</f>
        <v>11.919336019999999</v>
      </c>
      <c r="W7" s="1">
        <f>_xlfn.XLOOKUP(A7, Sheet2!A:A, Sheet2!C:C)</f>
        <v>12.848501349999999</v>
      </c>
      <c r="X7" s="1">
        <f>_xlfn.XLOOKUP(A7, Sheet2!A:A, Sheet2!D:D)</f>
        <v>12.83389161</v>
      </c>
      <c r="Y7" s="1">
        <f>_xlfn.XLOOKUP(A7, Sheet2!A:A, Sheet2!E:E)</f>
        <v>9.9674707599999994</v>
      </c>
      <c r="Z7" s="1">
        <f>_xlfn.XLOOKUP(A7, Sheet2!A:A, Sheet2!F:F)</f>
        <v>13.746787319999999</v>
      </c>
      <c r="AA7" s="1">
        <f>_xlfn.XLOOKUP(A7, Sheet2!A:A, Sheet2!G:G)</f>
        <v>10.21820668</v>
      </c>
    </row>
    <row r="8" spans="1:27" x14ac:dyDescent="0.25">
      <c r="A8" s="1" t="s">
        <v>26</v>
      </c>
      <c r="B8" s="1" t="s">
        <v>96</v>
      </c>
      <c r="C8" s="1">
        <v>12422184</v>
      </c>
      <c r="D8" s="1">
        <v>12422343</v>
      </c>
      <c r="E8" s="1">
        <v>160</v>
      </c>
      <c r="F8" s="1" t="s">
        <v>82</v>
      </c>
      <c r="G8" s="1" t="s">
        <v>97</v>
      </c>
      <c r="H8" s="1">
        <v>133</v>
      </c>
      <c r="I8" s="1" t="s">
        <v>84</v>
      </c>
      <c r="J8" s="1">
        <v>7.7501899999999999</v>
      </c>
      <c r="K8" s="1">
        <v>16.948499999999999</v>
      </c>
      <c r="L8" s="1">
        <v>13.361599999999999</v>
      </c>
      <c r="M8" s="1">
        <v>86</v>
      </c>
      <c r="N8" s="1" t="s">
        <v>89</v>
      </c>
      <c r="O8" s="1">
        <v>5</v>
      </c>
      <c r="P8" s="1">
        <v>12422340</v>
      </c>
      <c r="Q8" s="1">
        <v>12433780</v>
      </c>
      <c r="R8" s="1">
        <v>11441</v>
      </c>
      <c r="S8" s="1">
        <v>1</v>
      </c>
      <c r="T8" s="1" t="s">
        <v>45</v>
      </c>
      <c r="U8" s="1">
        <v>0</v>
      </c>
      <c r="V8" s="1">
        <f>_xlfn.XLOOKUP(A8, Sheet2!A:A, Sheet2!B:B)</f>
        <v>4.9592374589999997</v>
      </c>
      <c r="W8" s="1">
        <f>_xlfn.XLOOKUP(A8, Sheet2!A:A, Sheet2!C:C)</f>
        <v>6.1397958170000004</v>
      </c>
      <c r="X8" s="1">
        <f>_xlfn.XLOOKUP(A8, Sheet2!A:A, Sheet2!D:D)</f>
        <v>5.6578826360000001</v>
      </c>
      <c r="Y8" s="1">
        <f>_xlfn.XLOOKUP(A8, Sheet2!A:A, Sheet2!E:E)</f>
        <v>5.2303707490000004</v>
      </c>
      <c r="Z8" s="1">
        <f>_xlfn.XLOOKUP(A8, Sheet2!A:A, Sheet2!F:F)</f>
        <v>4.2439133980000001</v>
      </c>
      <c r="AA8" s="1">
        <f>_xlfn.XLOOKUP(A8, Sheet2!A:A, Sheet2!G:G)</f>
        <v>3.1926410970000001</v>
      </c>
    </row>
    <row r="9" spans="1:27" x14ac:dyDescent="0.25">
      <c r="A9" s="1" t="s">
        <v>9</v>
      </c>
      <c r="B9" s="1" t="s">
        <v>98</v>
      </c>
      <c r="C9" s="1">
        <v>28876495</v>
      </c>
      <c r="D9" s="1">
        <v>28876628</v>
      </c>
      <c r="E9" s="1">
        <v>134</v>
      </c>
      <c r="F9" s="1" t="s">
        <v>82</v>
      </c>
      <c r="G9" s="1" t="s">
        <v>99</v>
      </c>
      <c r="H9" s="1">
        <v>63</v>
      </c>
      <c r="I9" s="1" t="s">
        <v>84</v>
      </c>
      <c r="J9" s="1">
        <v>5.1701600000000001</v>
      </c>
      <c r="K9" s="1">
        <v>9.3751300000000004</v>
      </c>
      <c r="L9" s="1">
        <v>6.3587499999999997</v>
      </c>
      <c r="M9" s="1">
        <v>103</v>
      </c>
      <c r="N9" s="1" t="s">
        <v>89</v>
      </c>
      <c r="O9" s="1">
        <v>6</v>
      </c>
      <c r="P9" s="1">
        <v>28876573</v>
      </c>
      <c r="Q9" s="1">
        <v>28880143</v>
      </c>
      <c r="R9" s="1">
        <v>3571</v>
      </c>
      <c r="S9" s="1">
        <v>1</v>
      </c>
      <c r="T9" s="1" t="s">
        <v>41</v>
      </c>
      <c r="U9" s="1">
        <v>0</v>
      </c>
      <c r="V9" s="1">
        <f>_xlfn.XLOOKUP(A9, Sheet2!A:A, Sheet2!B:B)</f>
        <v>21.14856674</v>
      </c>
      <c r="W9" s="1">
        <f>_xlfn.XLOOKUP(A9, Sheet2!A:A, Sheet2!C:C)</f>
        <v>25.206885020000001</v>
      </c>
      <c r="X9" s="1">
        <f>_xlfn.XLOOKUP(A9, Sheet2!A:A, Sheet2!D:D)</f>
        <v>28.555105510000001</v>
      </c>
      <c r="Y9" s="1">
        <f>_xlfn.XLOOKUP(A9, Sheet2!A:A, Sheet2!E:E)</f>
        <v>22.0748505</v>
      </c>
      <c r="Z9" s="1">
        <f>_xlfn.XLOOKUP(A9, Sheet2!A:A, Sheet2!F:F)</f>
        <v>11.170560269999999</v>
      </c>
      <c r="AA9" s="1">
        <f>_xlfn.XLOOKUP(A9, Sheet2!A:A, Sheet2!G:G)</f>
        <v>15.06832515</v>
      </c>
    </row>
    <row r="10" spans="1:27" x14ac:dyDescent="0.25">
      <c r="A10" s="1" t="s">
        <v>6</v>
      </c>
      <c r="B10" s="1" t="s">
        <v>98</v>
      </c>
      <c r="C10" s="1">
        <v>68947289</v>
      </c>
      <c r="D10" s="1">
        <v>68947560</v>
      </c>
      <c r="E10" s="1">
        <v>272</v>
      </c>
      <c r="F10" s="1" t="s">
        <v>82</v>
      </c>
      <c r="G10" s="1" t="s">
        <v>100</v>
      </c>
      <c r="H10" s="1">
        <v>36</v>
      </c>
      <c r="I10" s="1" t="s">
        <v>84</v>
      </c>
      <c r="J10" s="1">
        <v>4.4744700000000002</v>
      </c>
      <c r="K10" s="1">
        <v>6.3762499999999998</v>
      </c>
      <c r="L10" s="1">
        <v>3.69136</v>
      </c>
      <c r="M10" s="1">
        <v>218</v>
      </c>
      <c r="N10" s="1" t="s">
        <v>101</v>
      </c>
      <c r="O10" s="1">
        <v>6</v>
      </c>
      <c r="P10" s="1">
        <v>68932922</v>
      </c>
      <c r="Q10" s="1">
        <v>68936736</v>
      </c>
      <c r="R10" s="1">
        <v>3815</v>
      </c>
      <c r="S10" s="1">
        <v>1</v>
      </c>
      <c r="T10" s="1" t="s">
        <v>58</v>
      </c>
      <c r="U10" s="1">
        <v>14367</v>
      </c>
      <c r="V10" s="1">
        <f>_xlfn.XLOOKUP(A10, Sheet2!A:A, Sheet2!B:B)</f>
        <v>0.89014435800000002</v>
      </c>
      <c r="W10" s="1">
        <f>_xlfn.XLOOKUP(A10, Sheet2!A:A, Sheet2!C:C)</f>
        <v>0.70039056700000002</v>
      </c>
      <c r="X10" s="1">
        <f>_xlfn.XLOOKUP(A10, Sheet2!A:A, Sheet2!D:D)</f>
        <v>1.5153264980000001</v>
      </c>
      <c r="Y10" s="1">
        <f>_xlfn.XLOOKUP(A10, Sheet2!A:A, Sheet2!E:E)</f>
        <v>1.838842761</v>
      </c>
      <c r="Z10" s="1">
        <f>_xlfn.XLOOKUP(A10, Sheet2!A:A, Sheet2!F:F)</f>
        <v>1.2860147150000001</v>
      </c>
      <c r="AA10" s="1">
        <f>_xlfn.XLOOKUP(A10, Sheet2!A:A, Sheet2!G:G)</f>
        <v>0.58777285700000004</v>
      </c>
    </row>
    <row r="11" spans="1:27" x14ac:dyDescent="0.25">
      <c r="A11" s="1" t="s">
        <v>13</v>
      </c>
      <c r="B11" s="1" t="s">
        <v>98</v>
      </c>
      <c r="C11" s="1">
        <v>88412788</v>
      </c>
      <c r="D11" s="1">
        <v>88412927</v>
      </c>
      <c r="E11" s="1">
        <v>140</v>
      </c>
      <c r="F11" s="1" t="s">
        <v>82</v>
      </c>
      <c r="G11" s="1" t="s">
        <v>102</v>
      </c>
      <c r="H11" s="1">
        <v>95</v>
      </c>
      <c r="I11" s="1" t="s">
        <v>84</v>
      </c>
      <c r="J11" s="1">
        <v>6.4584900000000003</v>
      </c>
      <c r="K11" s="1">
        <v>12.820499999999999</v>
      </c>
      <c r="L11" s="1">
        <v>9.5225399999999993</v>
      </c>
      <c r="M11" s="1">
        <v>41</v>
      </c>
      <c r="N11" s="1" t="s">
        <v>89</v>
      </c>
      <c r="O11" s="1">
        <v>6</v>
      </c>
      <c r="P11" s="1">
        <v>88401930</v>
      </c>
      <c r="Q11" s="1">
        <v>88412795</v>
      </c>
      <c r="R11" s="1">
        <v>10866</v>
      </c>
      <c r="S11" s="1">
        <v>2</v>
      </c>
      <c r="T11" s="1" t="s">
        <v>13</v>
      </c>
      <c r="U11" s="1">
        <v>0</v>
      </c>
      <c r="V11" s="1">
        <f>_xlfn.XLOOKUP(A11, Sheet2!A:A, Sheet2!B:B)</f>
        <v>2.8613315670000001</v>
      </c>
      <c r="W11" s="1">
        <f>_xlfn.XLOOKUP(A11, Sheet2!A:A, Sheet2!C:C)</f>
        <v>3.744971772</v>
      </c>
      <c r="X11" s="1">
        <f>_xlfn.XLOOKUP(A11, Sheet2!A:A, Sheet2!D:D)</f>
        <v>4.1248657660000001</v>
      </c>
      <c r="Y11" s="1">
        <f>_xlfn.XLOOKUP(A11, Sheet2!A:A, Sheet2!E:E)</f>
        <v>3.2590810349999999</v>
      </c>
      <c r="Z11" s="1">
        <f>_xlfn.XLOOKUP(A11, Sheet2!A:A, Sheet2!F:F)</f>
        <v>3.4097306879999998</v>
      </c>
      <c r="AA11" s="1">
        <f>_xlfn.XLOOKUP(A11, Sheet2!A:A, Sheet2!G:G)</f>
        <v>2.9350186169999999</v>
      </c>
    </row>
    <row r="12" spans="1:27" x14ac:dyDescent="0.25">
      <c r="A12" s="1" t="s">
        <v>15</v>
      </c>
      <c r="B12" s="1" t="s">
        <v>103</v>
      </c>
      <c r="C12" s="1">
        <v>74391600</v>
      </c>
      <c r="D12" s="1">
        <v>74391697</v>
      </c>
      <c r="E12" s="1">
        <v>98</v>
      </c>
      <c r="F12" s="1" t="s">
        <v>82</v>
      </c>
      <c r="G12" s="1" t="s">
        <v>104</v>
      </c>
      <c r="H12" s="1">
        <v>85</v>
      </c>
      <c r="I12" s="1" t="s">
        <v>84</v>
      </c>
      <c r="J12" s="1">
        <v>6.06738</v>
      </c>
      <c r="K12" s="1">
        <v>11.7171</v>
      </c>
      <c r="L12" s="1">
        <v>8.5031199999999991</v>
      </c>
      <c r="M12" s="1">
        <v>50</v>
      </c>
      <c r="N12" s="1" t="s">
        <v>105</v>
      </c>
      <c r="O12" s="1">
        <v>7</v>
      </c>
      <c r="P12" s="1">
        <v>74389783</v>
      </c>
      <c r="Q12" s="1">
        <v>74395037</v>
      </c>
      <c r="R12" s="1">
        <v>5255</v>
      </c>
      <c r="S12" s="1">
        <v>1</v>
      </c>
      <c r="T12" s="1" t="s">
        <v>47</v>
      </c>
      <c r="U12" s="1">
        <v>1817</v>
      </c>
      <c r="V12" s="1">
        <f>_xlfn.XLOOKUP(A12, Sheet2!A:A, Sheet2!B:B)</f>
        <v>3.9195919969999999</v>
      </c>
      <c r="W12" s="1">
        <f>_xlfn.XLOOKUP(A12, Sheet2!A:A, Sheet2!C:C)</f>
        <v>3.6061684110000001</v>
      </c>
      <c r="X12" s="1">
        <f>_xlfn.XLOOKUP(A12, Sheet2!A:A, Sheet2!D:D)</f>
        <v>5.2074531989999997</v>
      </c>
      <c r="Y12" s="1">
        <f>_xlfn.XLOOKUP(A12, Sheet2!A:A, Sheet2!E:E)</f>
        <v>3.4721011150000001</v>
      </c>
      <c r="Z12" s="1">
        <f>_xlfn.XLOOKUP(A12, Sheet2!A:A, Sheet2!F:F)</f>
        <v>2.9922414669999999</v>
      </c>
      <c r="AA12" s="1">
        <f>_xlfn.XLOOKUP(A12, Sheet2!A:A, Sheet2!G:G)</f>
        <v>3.5349753110000002</v>
      </c>
    </row>
    <row r="13" spans="1:27" x14ac:dyDescent="0.25">
      <c r="A13" s="1" t="s">
        <v>2</v>
      </c>
      <c r="B13" s="1" t="s">
        <v>106</v>
      </c>
      <c r="C13" s="1">
        <v>58695837</v>
      </c>
      <c r="D13" s="1">
        <v>58695944</v>
      </c>
      <c r="E13" s="1">
        <v>108</v>
      </c>
      <c r="F13" s="1" t="s">
        <v>82</v>
      </c>
      <c r="G13" s="1" t="s">
        <v>107</v>
      </c>
      <c r="H13" s="1">
        <v>65</v>
      </c>
      <c r="I13" s="1" t="s">
        <v>84</v>
      </c>
      <c r="J13" s="1">
        <v>5.10928</v>
      </c>
      <c r="K13" s="1">
        <v>9.6061700000000005</v>
      </c>
      <c r="L13" s="1">
        <v>6.5718300000000003</v>
      </c>
      <c r="M13" s="1">
        <v>76</v>
      </c>
      <c r="N13" s="1" t="s">
        <v>89</v>
      </c>
      <c r="O13" s="1">
        <v>8</v>
      </c>
      <c r="P13" s="1">
        <v>58693228</v>
      </c>
      <c r="Q13" s="1">
        <v>58695856</v>
      </c>
      <c r="R13" s="1">
        <v>2629</v>
      </c>
      <c r="S13" s="1">
        <v>2</v>
      </c>
      <c r="T13" s="1" t="s">
        <v>59</v>
      </c>
      <c r="U13" s="1">
        <v>0</v>
      </c>
      <c r="V13" s="1">
        <f>_xlfn.XLOOKUP(A13, Sheet2!A:A, Sheet2!B:B)</f>
        <v>0</v>
      </c>
      <c r="W13" s="1">
        <f>_xlfn.XLOOKUP(A13, Sheet2!A:A, Sheet2!C:C)</f>
        <v>0</v>
      </c>
      <c r="X13" s="1">
        <f>_xlfn.XLOOKUP(A13, Sheet2!A:A, Sheet2!D:D)</f>
        <v>0.31874628999999999</v>
      </c>
      <c r="Y13" s="1">
        <f>_xlfn.XLOOKUP(A13, Sheet2!A:A, Sheet2!E:E)</f>
        <v>0.29753644099999998</v>
      </c>
      <c r="Z13" s="1">
        <f>_xlfn.XLOOKUP(A13, Sheet2!A:A, Sheet2!F:F)</f>
        <v>7.6849703000000005E-2</v>
      </c>
      <c r="AA13" s="1">
        <f>_xlfn.XLOOKUP(A13, Sheet2!A:A, Sheet2!G:G)</f>
        <v>0.28099317499999998</v>
      </c>
    </row>
    <row r="14" spans="1:27" x14ac:dyDescent="0.25">
      <c r="A14" s="1" t="s">
        <v>30</v>
      </c>
      <c r="B14" s="1" t="s">
        <v>108</v>
      </c>
      <c r="C14" s="1">
        <v>3510133</v>
      </c>
      <c r="D14" s="1">
        <v>3510430</v>
      </c>
      <c r="E14" s="1">
        <v>298</v>
      </c>
      <c r="F14" s="1" t="s">
        <v>82</v>
      </c>
      <c r="G14" s="1" t="s">
        <v>109</v>
      </c>
      <c r="H14" s="1">
        <v>62</v>
      </c>
      <c r="I14" s="1" t="s">
        <v>84</v>
      </c>
      <c r="J14" s="1">
        <v>5.6947799999999997</v>
      </c>
      <c r="K14" s="1">
        <v>9.2354299999999991</v>
      </c>
      <c r="L14" s="1">
        <v>6.2301599999999997</v>
      </c>
      <c r="M14" s="1">
        <v>240</v>
      </c>
      <c r="N14" s="1" t="s">
        <v>89</v>
      </c>
      <c r="O14" s="1">
        <v>10</v>
      </c>
      <c r="P14" s="1">
        <v>3499624</v>
      </c>
      <c r="Q14" s="1">
        <v>3510227</v>
      </c>
      <c r="R14" s="1">
        <v>10604</v>
      </c>
      <c r="S14" s="1">
        <v>2</v>
      </c>
      <c r="T14" s="1" t="s">
        <v>30</v>
      </c>
      <c r="U14" s="1">
        <v>0</v>
      </c>
      <c r="V14" s="1">
        <f>_xlfn.XLOOKUP(A14, Sheet2!A:A, Sheet2!B:B)</f>
        <v>4.2568869600000001</v>
      </c>
      <c r="W14" s="1">
        <f>_xlfn.XLOOKUP(A14, Sheet2!A:A, Sheet2!C:C)</f>
        <v>6.0951074439999999</v>
      </c>
      <c r="X14" s="1">
        <f>_xlfn.XLOOKUP(A14, Sheet2!A:A, Sheet2!D:D)</f>
        <v>2.275639499</v>
      </c>
      <c r="Y14" s="1">
        <f>_xlfn.XLOOKUP(A14, Sheet2!A:A, Sheet2!E:E)</f>
        <v>2.8867538270000002</v>
      </c>
      <c r="Z14" s="1">
        <f>_xlfn.XLOOKUP(A14, Sheet2!A:A, Sheet2!F:F)</f>
        <v>5.2333388169999999</v>
      </c>
      <c r="AA14" s="1">
        <f>_xlfn.XLOOKUP(A14, Sheet2!A:A, Sheet2!G:G)</f>
        <v>3.7035821750000002</v>
      </c>
    </row>
    <row r="15" spans="1:27" x14ac:dyDescent="0.25">
      <c r="A15" s="1" t="s">
        <v>33</v>
      </c>
      <c r="B15" s="1" t="s">
        <v>108</v>
      </c>
      <c r="C15" s="1">
        <v>25508501</v>
      </c>
      <c r="D15" s="1">
        <v>25508670</v>
      </c>
      <c r="E15" s="1">
        <v>170</v>
      </c>
      <c r="F15" s="1" t="s">
        <v>82</v>
      </c>
      <c r="G15" s="1" t="s">
        <v>110</v>
      </c>
      <c r="H15" s="1">
        <v>178</v>
      </c>
      <c r="I15" s="1" t="s">
        <v>84</v>
      </c>
      <c r="J15" s="1">
        <v>9.5214599999999994</v>
      </c>
      <c r="K15" s="1">
        <v>21.682200000000002</v>
      </c>
      <c r="L15" s="1">
        <v>17.822900000000001</v>
      </c>
      <c r="M15" s="1">
        <v>43</v>
      </c>
      <c r="N15" s="1" t="s">
        <v>89</v>
      </c>
      <c r="O15" s="1">
        <v>10</v>
      </c>
      <c r="P15" s="1">
        <v>25508544</v>
      </c>
      <c r="Q15" s="1">
        <v>25523517</v>
      </c>
      <c r="R15" s="1">
        <v>14974</v>
      </c>
      <c r="S15" s="1">
        <v>1</v>
      </c>
      <c r="T15" s="1" t="s">
        <v>49</v>
      </c>
      <c r="U15" s="1">
        <v>0</v>
      </c>
      <c r="V15" s="1">
        <f>_xlfn.XLOOKUP(A15, Sheet2!A:A, Sheet2!B:B)</f>
        <v>12.555405199999999</v>
      </c>
      <c r="W15" s="1">
        <f>_xlfn.XLOOKUP(A15, Sheet2!A:A, Sheet2!C:C)</f>
        <v>14.89405092</v>
      </c>
      <c r="X15" s="1">
        <f>_xlfn.XLOOKUP(A15, Sheet2!A:A, Sheet2!D:D)</f>
        <v>13.60914358</v>
      </c>
      <c r="Y15" s="1">
        <f>_xlfn.XLOOKUP(A15, Sheet2!A:A, Sheet2!E:E)</f>
        <v>10.05438627</v>
      </c>
      <c r="Z15" s="1">
        <f>_xlfn.XLOOKUP(A15, Sheet2!A:A, Sheet2!F:F)</f>
        <v>13.4694719</v>
      </c>
      <c r="AA15" s="1">
        <f>_xlfn.XLOOKUP(A15, Sheet2!A:A, Sheet2!G:G)</f>
        <v>10.243950699999999</v>
      </c>
    </row>
    <row r="16" spans="1:27" x14ac:dyDescent="0.25">
      <c r="A16" s="1" t="s">
        <v>33</v>
      </c>
      <c r="B16" s="1" t="s">
        <v>108</v>
      </c>
      <c r="C16" s="1">
        <v>25512141</v>
      </c>
      <c r="D16" s="1">
        <v>25512274</v>
      </c>
      <c r="E16" s="1">
        <v>134</v>
      </c>
      <c r="F16" s="1" t="s">
        <v>82</v>
      </c>
      <c r="G16" s="1" t="s">
        <v>111</v>
      </c>
      <c r="H16" s="1">
        <v>47</v>
      </c>
      <c r="I16" s="1" t="s">
        <v>84</v>
      </c>
      <c r="J16" s="1">
        <v>4.6923199999999996</v>
      </c>
      <c r="K16" s="1">
        <v>7.5765200000000004</v>
      </c>
      <c r="L16" s="1">
        <v>4.7490699999999997</v>
      </c>
      <c r="M16" s="1">
        <v>114</v>
      </c>
      <c r="N16" s="1" t="s">
        <v>112</v>
      </c>
      <c r="O16" s="1">
        <v>10</v>
      </c>
      <c r="P16" s="1">
        <v>25508544</v>
      </c>
      <c r="Q16" s="1">
        <v>25523517</v>
      </c>
      <c r="R16" s="1">
        <v>14974</v>
      </c>
      <c r="S16" s="1">
        <v>1</v>
      </c>
      <c r="T16" s="1" t="s">
        <v>49</v>
      </c>
      <c r="U16" s="1">
        <v>3597</v>
      </c>
      <c r="V16" s="1">
        <f>_xlfn.XLOOKUP(A16, Sheet2!A:A, Sheet2!B:B)</f>
        <v>12.555405199999999</v>
      </c>
      <c r="W16" s="1">
        <f>_xlfn.XLOOKUP(A16, Sheet2!A:A, Sheet2!C:C)</f>
        <v>14.89405092</v>
      </c>
      <c r="X16" s="1">
        <f>_xlfn.XLOOKUP(A16, Sheet2!A:A, Sheet2!D:D)</f>
        <v>13.60914358</v>
      </c>
      <c r="Y16" s="1">
        <f>_xlfn.XLOOKUP(A16, Sheet2!A:A, Sheet2!E:E)</f>
        <v>10.05438627</v>
      </c>
      <c r="Z16" s="1">
        <f>_xlfn.XLOOKUP(A16, Sheet2!A:A, Sheet2!F:F)</f>
        <v>13.4694719</v>
      </c>
      <c r="AA16" s="1">
        <f>_xlfn.XLOOKUP(A16, Sheet2!A:A, Sheet2!G:G)</f>
        <v>10.243950699999999</v>
      </c>
    </row>
    <row r="17" spans="1:27" x14ac:dyDescent="0.25">
      <c r="A17" s="2" t="s">
        <v>12</v>
      </c>
      <c r="B17" s="1" t="s">
        <v>108</v>
      </c>
      <c r="C17" s="1">
        <v>66618816</v>
      </c>
      <c r="D17" s="1">
        <v>66618902</v>
      </c>
      <c r="E17" s="1">
        <v>87</v>
      </c>
      <c r="F17" s="1" t="s">
        <v>82</v>
      </c>
      <c r="G17" s="1" t="s">
        <v>113</v>
      </c>
      <c r="H17" s="1">
        <v>44</v>
      </c>
      <c r="I17" s="1" t="s">
        <v>84</v>
      </c>
      <c r="J17" s="1">
        <v>4.6558299999999999</v>
      </c>
      <c r="K17" s="1">
        <v>7.2197100000000001</v>
      </c>
      <c r="L17" s="1">
        <v>4.4483600000000001</v>
      </c>
      <c r="M17" s="1">
        <v>45</v>
      </c>
      <c r="N17" s="1" t="s">
        <v>89</v>
      </c>
      <c r="O17" s="1">
        <v>10</v>
      </c>
      <c r="P17" s="1">
        <v>66597200</v>
      </c>
      <c r="Q17" s="1">
        <v>66619536</v>
      </c>
      <c r="R17" s="1">
        <v>22337</v>
      </c>
      <c r="S17" s="1">
        <v>2</v>
      </c>
      <c r="T17" s="1" t="s">
        <v>50</v>
      </c>
      <c r="U17" s="1">
        <v>634</v>
      </c>
      <c r="V17" s="1">
        <f>_xlfn.XLOOKUP(A17, Sheet2!A:A, Sheet2!B:B)</f>
        <v>4.8194271449999997</v>
      </c>
      <c r="W17" s="1">
        <f>_xlfn.XLOOKUP(A17, Sheet2!A:A, Sheet2!C:C)</f>
        <v>7.3353619370000001</v>
      </c>
      <c r="X17" s="1">
        <f>_xlfn.XLOOKUP(A17, Sheet2!A:A, Sheet2!D:D)</f>
        <v>7.4684167209999996</v>
      </c>
      <c r="Y17" s="1">
        <f>_xlfn.XLOOKUP(A17, Sheet2!A:A, Sheet2!E:E)</f>
        <v>6.5245689420000001</v>
      </c>
      <c r="Z17" s="1">
        <f>_xlfn.XLOOKUP(A17, Sheet2!A:A, Sheet2!F:F)</f>
        <v>5.4942441400000002</v>
      </c>
      <c r="AA17" s="1">
        <f>_xlfn.XLOOKUP(A17, Sheet2!A:A, Sheet2!G:G)</f>
        <v>3.6928581839999999</v>
      </c>
    </row>
    <row r="18" spans="1:27" x14ac:dyDescent="0.25">
      <c r="A18" s="1" t="s">
        <v>31</v>
      </c>
      <c r="B18" s="1" t="s">
        <v>114</v>
      </c>
      <c r="C18" s="1">
        <v>13927386</v>
      </c>
      <c r="D18" s="1">
        <v>13927813</v>
      </c>
      <c r="E18" s="1">
        <v>428</v>
      </c>
      <c r="F18" s="1" t="s">
        <v>82</v>
      </c>
      <c r="G18" s="1" t="s">
        <v>115</v>
      </c>
      <c r="H18" s="1">
        <v>131</v>
      </c>
      <c r="I18" s="1" t="s">
        <v>84</v>
      </c>
      <c r="J18" s="1">
        <v>7.8929299999999998</v>
      </c>
      <c r="K18" s="1">
        <v>16.723099999999999</v>
      </c>
      <c r="L18" s="1">
        <v>13.1578</v>
      </c>
      <c r="M18" s="1">
        <v>348</v>
      </c>
      <c r="N18" s="1" t="s">
        <v>89</v>
      </c>
      <c r="O18" s="1">
        <v>12</v>
      </c>
      <c r="P18" s="1">
        <v>13883898</v>
      </c>
      <c r="Q18" s="1">
        <v>13927461</v>
      </c>
      <c r="R18" s="1">
        <v>43564</v>
      </c>
      <c r="S18" s="1">
        <v>2</v>
      </c>
      <c r="T18" s="1" t="s">
        <v>31</v>
      </c>
      <c r="U18" s="1">
        <v>0</v>
      </c>
      <c r="V18" s="1">
        <f>_xlfn.XLOOKUP(A18, Sheet2!A:A, Sheet2!B:B)</f>
        <v>2.4761227300000002</v>
      </c>
      <c r="W18" s="1">
        <f>_xlfn.XLOOKUP(A18, Sheet2!A:A, Sheet2!C:C)</f>
        <v>2.4068225499999998</v>
      </c>
      <c r="X18" s="1">
        <f>_xlfn.XLOOKUP(A18, Sheet2!A:A, Sheet2!D:D)</f>
        <v>2.58895228</v>
      </c>
      <c r="Y18" s="1">
        <f>_xlfn.XLOOKUP(A18, Sheet2!A:A, Sheet2!E:E)</f>
        <v>2.3755640339999999</v>
      </c>
      <c r="Z18" s="1">
        <f>_xlfn.XLOOKUP(A18, Sheet2!A:A, Sheet2!F:F)</f>
        <v>3.067882896</v>
      </c>
      <c r="AA18" s="1">
        <f>_xlfn.XLOOKUP(A18, Sheet2!A:A, Sheet2!G:G)</f>
        <v>1.829299698</v>
      </c>
    </row>
    <row r="19" spans="1:27" x14ac:dyDescent="0.25">
      <c r="A19" s="1" t="s">
        <v>0</v>
      </c>
      <c r="B19" s="1" t="s">
        <v>114</v>
      </c>
      <c r="C19" s="1">
        <v>44183160</v>
      </c>
      <c r="D19" s="1">
        <v>44183251</v>
      </c>
      <c r="E19" s="1">
        <v>92</v>
      </c>
      <c r="F19" s="1" t="s">
        <v>82</v>
      </c>
      <c r="G19" s="1" t="s">
        <v>116</v>
      </c>
      <c r="H19" s="1">
        <v>75</v>
      </c>
      <c r="I19" s="1" t="s">
        <v>84</v>
      </c>
      <c r="J19" s="1">
        <v>5.7005299999999997</v>
      </c>
      <c r="K19" s="1">
        <v>10.6799</v>
      </c>
      <c r="L19" s="1">
        <v>7.5511699999999999</v>
      </c>
      <c r="M19" s="1">
        <v>21</v>
      </c>
      <c r="N19" s="1" t="s">
        <v>89</v>
      </c>
      <c r="O19" s="1">
        <v>12</v>
      </c>
      <c r="P19" s="1">
        <v>44175382</v>
      </c>
      <c r="Q19" s="1">
        <v>44183200</v>
      </c>
      <c r="R19" s="1">
        <v>7819</v>
      </c>
      <c r="S19" s="1">
        <v>2</v>
      </c>
      <c r="T19" s="1" t="s">
        <v>0</v>
      </c>
      <c r="U19" s="1">
        <v>0</v>
      </c>
      <c r="V19" s="1">
        <f>_xlfn.XLOOKUP(A19, Sheet2!A:A, Sheet2!B:B)</f>
        <v>3.4427088559999999</v>
      </c>
      <c r="W19" s="1">
        <f>_xlfn.XLOOKUP(A19, Sheet2!A:A, Sheet2!C:C)</f>
        <v>6.5594330909999998</v>
      </c>
      <c r="X19" s="1">
        <f>_xlfn.XLOOKUP(A19, Sheet2!A:A, Sheet2!D:D)</f>
        <v>7.4386072460000001</v>
      </c>
      <c r="Y19" s="1">
        <f>_xlfn.XLOOKUP(A19, Sheet2!A:A, Sheet2!E:E)</f>
        <v>5.7596941790000002</v>
      </c>
      <c r="Z19" s="1">
        <f>_xlfn.XLOOKUP(A19, Sheet2!A:A, Sheet2!F:F)</f>
        <v>5.9175505150000003</v>
      </c>
      <c r="AA19" s="1">
        <f>_xlfn.XLOOKUP(A19, Sheet2!A:A, Sheet2!G:G)</f>
        <v>6.8899706910000003</v>
      </c>
    </row>
    <row r="20" spans="1:27" x14ac:dyDescent="0.25">
      <c r="A20" s="1" t="s">
        <v>19</v>
      </c>
      <c r="B20" s="1" t="s">
        <v>117</v>
      </c>
      <c r="C20" s="1">
        <v>19571821</v>
      </c>
      <c r="D20" s="1">
        <v>19571937</v>
      </c>
      <c r="E20" s="1">
        <v>117</v>
      </c>
      <c r="F20" s="1" t="s">
        <v>82</v>
      </c>
      <c r="G20" s="1" t="s">
        <v>118</v>
      </c>
      <c r="H20" s="1">
        <v>122</v>
      </c>
      <c r="I20" s="1" t="s">
        <v>84</v>
      </c>
      <c r="J20" s="1">
        <v>6.8754999999999997</v>
      </c>
      <c r="K20" s="1">
        <v>15.7652</v>
      </c>
      <c r="L20" s="1">
        <v>12.2553</v>
      </c>
      <c r="M20" s="1">
        <v>41</v>
      </c>
      <c r="N20" s="1" t="s">
        <v>89</v>
      </c>
      <c r="O20" s="1">
        <v>13</v>
      </c>
      <c r="P20" s="1">
        <v>19571770</v>
      </c>
      <c r="Q20" s="1">
        <v>19576332</v>
      </c>
      <c r="R20" s="1">
        <v>4563</v>
      </c>
      <c r="S20" s="1">
        <v>1</v>
      </c>
      <c r="T20" s="1" t="s">
        <v>38</v>
      </c>
      <c r="U20" s="1">
        <v>51</v>
      </c>
      <c r="V20" s="1">
        <f>_xlfn.XLOOKUP(A20, Sheet2!A:A, Sheet2!B:B)</f>
        <v>2.9170856239999998</v>
      </c>
      <c r="W20" s="1">
        <f>_xlfn.XLOOKUP(A20, Sheet2!A:A, Sheet2!C:C)</f>
        <v>3.6065129749999998</v>
      </c>
      <c r="X20" s="1">
        <f>_xlfn.XLOOKUP(A20, Sheet2!A:A, Sheet2!D:D)</f>
        <v>4.3244727799999998</v>
      </c>
      <c r="Y20" s="1">
        <f>_xlfn.XLOOKUP(A20, Sheet2!A:A, Sheet2!E:E)</f>
        <v>2.1499900250000001</v>
      </c>
      <c r="Z20" s="1">
        <f>_xlfn.XLOOKUP(A20, Sheet2!A:A, Sheet2!F:F)</f>
        <v>2.7879020049999998</v>
      </c>
      <c r="AA20" s="1">
        <f>_xlfn.XLOOKUP(A20, Sheet2!A:A, Sheet2!G:G)</f>
        <v>2.0718865800000001</v>
      </c>
    </row>
    <row r="21" spans="1:27" x14ac:dyDescent="0.25">
      <c r="A21" s="1" t="s">
        <v>19</v>
      </c>
      <c r="B21" s="1" t="s">
        <v>117</v>
      </c>
      <c r="C21" s="1">
        <v>19579844</v>
      </c>
      <c r="D21" s="1">
        <v>19580224</v>
      </c>
      <c r="E21" s="1">
        <v>381</v>
      </c>
      <c r="F21" s="1" t="s">
        <v>82</v>
      </c>
      <c r="G21" s="1" t="s">
        <v>119</v>
      </c>
      <c r="H21" s="1">
        <v>74</v>
      </c>
      <c r="I21" s="1" t="s">
        <v>84</v>
      </c>
      <c r="J21" s="1">
        <v>5.6692900000000002</v>
      </c>
      <c r="K21" s="1">
        <v>10.6242</v>
      </c>
      <c r="L21" s="1">
        <v>7.4996499999999999</v>
      </c>
      <c r="M21" s="1">
        <v>102</v>
      </c>
      <c r="N21" s="1" t="s">
        <v>87</v>
      </c>
      <c r="O21" s="1">
        <v>13</v>
      </c>
      <c r="P21" s="1">
        <v>19571770</v>
      </c>
      <c r="Q21" s="1">
        <v>19576332</v>
      </c>
      <c r="R21" s="1">
        <v>4563</v>
      </c>
      <c r="S21" s="1">
        <v>1</v>
      </c>
      <c r="T21" s="1" t="s">
        <v>38</v>
      </c>
      <c r="U21" s="1">
        <v>8074</v>
      </c>
      <c r="V21" s="1">
        <f>_xlfn.XLOOKUP(A21, Sheet2!A:A, Sheet2!B:B)</f>
        <v>2.9170856239999998</v>
      </c>
      <c r="W21" s="1">
        <f>_xlfn.XLOOKUP(A21, Sheet2!A:A, Sheet2!C:C)</f>
        <v>3.6065129749999998</v>
      </c>
      <c r="X21" s="1">
        <f>_xlfn.XLOOKUP(A21, Sheet2!A:A, Sheet2!D:D)</f>
        <v>4.3244727799999998</v>
      </c>
      <c r="Y21" s="1">
        <f>_xlfn.XLOOKUP(A21, Sheet2!A:A, Sheet2!E:E)</f>
        <v>2.1499900250000001</v>
      </c>
      <c r="Z21" s="1">
        <f>_xlfn.XLOOKUP(A21, Sheet2!A:A, Sheet2!F:F)</f>
        <v>2.7879020049999998</v>
      </c>
      <c r="AA21" s="1">
        <f>_xlfn.XLOOKUP(A21, Sheet2!A:A, Sheet2!G:G)</f>
        <v>2.0718865800000001</v>
      </c>
    </row>
    <row r="22" spans="1:27" x14ac:dyDescent="0.25">
      <c r="A22" s="1" t="s">
        <v>8</v>
      </c>
      <c r="B22" s="1" t="s">
        <v>117</v>
      </c>
      <c r="C22" s="1">
        <v>50046288</v>
      </c>
      <c r="D22" s="1">
        <v>50046536</v>
      </c>
      <c r="E22" s="1">
        <v>249</v>
      </c>
      <c r="F22" s="1" t="s">
        <v>82</v>
      </c>
      <c r="G22" s="1" t="s">
        <v>120</v>
      </c>
      <c r="H22" s="1">
        <v>44</v>
      </c>
      <c r="I22" s="1" t="s">
        <v>84</v>
      </c>
      <c r="J22" s="1">
        <v>4.33263</v>
      </c>
      <c r="K22" s="1">
        <v>7.2444300000000004</v>
      </c>
      <c r="L22" s="1">
        <v>4.4702299999999999</v>
      </c>
      <c r="M22" s="1">
        <v>67</v>
      </c>
      <c r="N22" s="1" t="s">
        <v>89</v>
      </c>
      <c r="O22" s="1">
        <v>13</v>
      </c>
      <c r="P22" s="1">
        <v>50045343</v>
      </c>
      <c r="Q22" s="1">
        <v>50051707</v>
      </c>
      <c r="R22" s="1">
        <v>6365</v>
      </c>
      <c r="S22" s="1">
        <v>1</v>
      </c>
      <c r="T22" s="1" t="s">
        <v>55</v>
      </c>
      <c r="U22" s="1">
        <v>945</v>
      </c>
      <c r="V22" s="1">
        <f>_xlfn.XLOOKUP(A22, Sheet2!A:A, Sheet2!B:B)</f>
        <v>35.215679600000001</v>
      </c>
      <c r="W22" s="1">
        <f>_xlfn.XLOOKUP(A22, Sheet2!A:A, Sheet2!C:C)</f>
        <v>27.910051599999999</v>
      </c>
      <c r="X22" s="1">
        <f>_xlfn.XLOOKUP(A22, Sheet2!A:A, Sheet2!D:D)</f>
        <v>44.479267819999997</v>
      </c>
      <c r="Y22" s="1">
        <f>_xlfn.XLOOKUP(A22, Sheet2!A:A, Sheet2!E:E)</f>
        <v>46.468557060000002</v>
      </c>
      <c r="Z22" s="1">
        <f>_xlfn.XLOOKUP(A22, Sheet2!A:A, Sheet2!F:F)</f>
        <v>27.018427769999999</v>
      </c>
      <c r="AA22" s="1">
        <f>_xlfn.XLOOKUP(A22, Sheet2!A:A, Sheet2!G:G)</f>
        <v>26.222684510000001</v>
      </c>
    </row>
    <row r="23" spans="1:27" x14ac:dyDescent="0.25">
      <c r="A23" s="1" t="s">
        <v>1</v>
      </c>
      <c r="B23" s="1" t="s">
        <v>121</v>
      </c>
      <c r="C23" s="1">
        <v>45159490</v>
      </c>
      <c r="D23" s="1">
        <v>45159634</v>
      </c>
      <c r="E23" s="1">
        <v>145</v>
      </c>
      <c r="F23" s="1" t="s">
        <v>82</v>
      </c>
      <c r="G23" s="1" t="s">
        <v>122</v>
      </c>
      <c r="H23" s="1">
        <v>248</v>
      </c>
      <c r="I23" s="1" t="s">
        <v>84</v>
      </c>
      <c r="J23" s="1">
        <v>10.3743</v>
      </c>
      <c r="K23" s="1">
        <v>29.077400000000001</v>
      </c>
      <c r="L23" s="1">
        <v>24.8489</v>
      </c>
      <c r="M23" s="1">
        <v>63</v>
      </c>
      <c r="N23" s="1" t="s">
        <v>89</v>
      </c>
      <c r="O23" s="1">
        <v>14</v>
      </c>
      <c r="P23" s="1">
        <v>45154726</v>
      </c>
      <c r="Q23" s="1">
        <v>45159515</v>
      </c>
      <c r="R23" s="1">
        <v>4790</v>
      </c>
      <c r="S23" s="1">
        <v>2</v>
      </c>
      <c r="T23" s="1" t="s">
        <v>53</v>
      </c>
      <c r="U23" s="1">
        <v>0</v>
      </c>
      <c r="V23" s="1">
        <f>_xlfn.XLOOKUP(A23, Sheet2!A:A, Sheet2!B:B)</f>
        <v>15.4195051</v>
      </c>
      <c r="W23" s="1">
        <f>_xlfn.XLOOKUP(A23, Sheet2!A:A, Sheet2!C:C)</f>
        <v>23.444562040000001</v>
      </c>
      <c r="X23" s="1">
        <f>_xlfn.XLOOKUP(A23, Sheet2!A:A, Sheet2!D:D)</f>
        <v>23.438955499999999</v>
      </c>
      <c r="Y23" s="1">
        <f>_xlfn.XLOOKUP(A23, Sheet2!A:A, Sheet2!E:E)</f>
        <v>17.071830949999999</v>
      </c>
      <c r="Z23" s="1">
        <f>_xlfn.XLOOKUP(A23, Sheet2!A:A, Sheet2!F:F)</f>
        <v>18.14542578</v>
      </c>
      <c r="AA23" s="1">
        <f>_xlfn.XLOOKUP(A23, Sheet2!A:A, Sheet2!G:G)</f>
        <v>20.945285470000002</v>
      </c>
    </row>
    <row r="24" spans="1:27" x14ac:dyDescent="0.25">
      <c r="A24" s="2" t="s">
        <v>5</v>
      </c>
      <c r="B24" s="1" t="s">
        <v>123</v>
      </c>
      <c r="C24" s="1">
        <v>27703734</v>
      </c>
      <c r="D24" s="1">
        <v>27703855</v>
      </c>
      <c r="E24" s="1">
        <v>122</v>
      </c>
      <c r="F24" s="1" t="s">
        <v>82</v>
      </c>
      <c r="G24" s="1" t="s">
        <v>124</v>
      </c>
      <c r="H24" s="1">
        <v>48</v>
      </c>
      <c r="I24" s="1" t="s">
        <v>84</v>
      </c>
      <c r="J24" s="1">
        <v>4.4321299999999999</v>
      </c>
      <c r="K24" s="1">
        <v>7.7162499999999996</v>
      </c>
      <c r="L24" s="1">
        <v>4.8764799999999999</v>
      </c>
      <c r="M24" s="1">
        <v>66</v>
      </c>
      <c r="N24" s="1" t="s">
        <v>87</v>
      </c>
      <c r="O24" s="1">
        <v>16</v>
      </c>
      <c r="P24" s="1">
        <v>27753882</v>
      </c>
      <c r="Q24" s="1">
        <v>27756858</v>
      </c>
      <c r="R24" s="1">
        <v>2977</v>
      </c>
      <c r="S24" s="1">
        <v>2</v>
      </c>
      <c r="T24" s="1" t="s">
        <v>5</v>
      </c>
      <c r="U24" s="1">
        <v>53003</v>
      </c>
      <c r="V24" s="1">
        <f>_xlfn.XLOOKUP(A24, Sheet2!A:A, Sheet2!B:B)</f>
        <v>4.8366715290000002</v>
      </c>
      <c r="W24" s="1">
        <f>_xlfn.XLOOKUP(A24, Sheet2!A:A, Sheet2!C:C)</f>
        <v>6.5846230620000004</v>
      </c>
      <c r="X24" s="1">
        <f>_xlfn.XLOOKUP(A24, Sheet2!A:A, Sheet2!D:D)</f>
        <v>10.328442949999999</v>
      </c>
      <c r="Y24" s="1">
        <f>_xlfn.XLOOKUP(A24, Sheet2!A:A, Sheet2!E:E)</f>
        <v>13.778381449999999</v>
      </c>
      <c r="Z24" s="1">
        <f>_xlfn.XLOOKUP(A24, Sheet2!A:A, Sheet2!F:F)</f>
        <v>8.5486869550000009</v>
      </c>
      <c r="AA24" s="1">
        <f>_xlfn.XLOOKUP(A24, Sheet2!A:A, Sheet2!G:G)</f>
        <v>7.8492380089999996</v>
      </c>
    </row>
    <row r="25" spans="1:27" x14ac:dyDescent="0.25">
      <c r="A25" s="2" t="s">
        <v>5</v>
      </c>
      <c r="B25" s="1" t="s">
        <v>123</v>
      </c>
      <c r="C25" s="1">
        <v>27743398</v>
      </c>
      <c r="D25" s="1">
        <v>27743708</v>
      </c>
      <c r="E25" s="1">
        <v>311</v>
      </c>
      <c r="F25" s="1" t="s">
        <v>82</v>
      </c>
      <c r="G25" s="1" t="s">
        <v>125</v>
      </c>
      <c r="H25" s="1">
        <v>63</v>
      </c>
      <c r="I25" s="1" t="s">
        <v>84</v>
      </c>
      <c r="J25" s="1">
        <v>4.7898800000000001</v>
      </c>
      <c r="K25" s="1">
        <v>9.3311899999999994</v>
      </c>
      <c r="L25" s="1">
        <v>6.3185599999999997</v>
      </c>
      <c r="M25" s="1">
        <v>266</v>
      </c>
      <c r="N25" s="1" t="s">
        <v>87</v>
      </c>
      <c r="O25" s="1">
        <v>16</v>
      </c>
      <c r="P25" s="1">
        <v>27753882</v>
      </c>
      <c r="Q25" s="1">
        <v>27756858</v>
      </c>
      <c r="R25" s="1">
        <v>2977</v>
      </c>
      <c r="S25" s="1">
        <v>2</v>
      </c>
      <c r="T25" s="1" t="s">
        <v>5</v>
      </c>
      <c r="U25" s="1">
        <v>13150</v>
      </c>
      <c r="V25" s="1">
        <f>_xlfn.XLOOKUP(A25, Sheet2!A:A, Sheet2!B:B)</f>
        <v>4.8366715290000002</v>
      </c>
      <c r="W25" s="1">
        <f>_xlfn.XLOOKUP(A25, Sheet2!A:A, Sheet2!C:C)</f>
        <v>6.5846230620000004</v>
      </c>
      <c r="X25" s="1">
        <f>_xlfn.XLOOKUP(A25, Sheet2!A:A, Sheet2!D:D)</f>
        <v>10.328442949999999</v>
      </c>
      <c r="Y25" s="1">
        <f>_xlfn.XLOOKUP(A25, Sheet2!A:A, Sheet2!E:E)</f>
        <v>13.778381449999999</v>
      </c>
      <c r="Z25" s="1">
        <f>_xlfn.XLOOKUP(A25, Sheet2!A:A, Sheet2!F:F)</f>
        <v>8.5486869550000009</v>
      </c>
      <c r="AA25" s="1">
        <f>_xlfn.XLOOKUP(A25, Sheet2!A:A, Sheet2!G:G)</f>
        <v>7.8492380089999996</v>
      </c>
    </row>
    <row r="26" spans="1:27" x14ac:dyDescent="0.25">
      <c r="A26" s="2" t="s">
        <v>5</v>
      </c>
      <c r="B26" s="1" t="s">
        <v>123</v>
      </c>
      <c r="C26" s="1">
        <v>27761355</v>
      </c>
      <c r="D26" s="1">
        <v>27761523</v>
      </c>
      <c r="E26" s="1">
        <v>169</v>
      </c>
      <c r="F26" s="1" t="s">
        <v>82</v>
      </c>
      <c r="G26" s="1" t="s">
        <v>126</v>
      </c>
      <c r="H26" s="1">
        <v>85</v>
      </c>
      <c r="I26" s="1" t="s">
        <v>84</v>
      </c>
      <c r="J26" s="1">
        <v>6.3089300000000001</v>
      </c>
      <c r="K26" s="1">
        <v>11.7446</v>
      </c>
      <c r="L26" s="1">
        <v>8.5288599999999999</v>
      </c>
      <c r="M26" s="1">
        <v>85</v>
      </c>
      <c r="N26" s="1" t="s">
        <v>87</v>
      </c>
      <c r="O26" s="1">
        <v>16</v>
      </c>
      <c r="P26" s="1">
        <v>27753882</v>
      </c>
      <c r="Q26" s="1">
        <v>27756858</v>
      </c>
      <c r="R26" s="1">
        <v>2977</v>
      </c>
      <c r="S26" s="1">
        <v>2</v>
      </c>
      <c r="T26" s="1" t="s">
        <v>5</v>
      </c>
      <c r="U26" s="1">
        <v>-4497</v>
      </c>
      <c r="V26" s="1">
        <f>_xlfn.XLOOKUP(A26, Sheet2!A:A, Sheet2!B:B)</f>
        <v>4.8366715290000002</v>
      </c>
      <c r="W26" s="1">
        <f>_xlfn.XLOOKUP(A26, Sheet2!A:A, Sheet2!C:C)</f>
        <v>6.5846230620000004</v>
      </c>
      <c r="X26" s="1">
        <f>_xlfn.XLOOKUP(A26, Sheet2!A:A, Sheet2!D:D)</f>
        <v>10.328442949999999</v>
      </c>
      <c r="Y26" s="1">
        <f>_xlfn.XLOOKUP(A26, Sheet2!A:A, Sheet2!E:E)</f>
        <v>13.778381449999999</v>
      </c>
      <c r="Z26" s="1">
        <f>_xlfn.XLOOKUP(A26, Sheet2!A:A, Sheet2!F:F)</f>
        <v>8.5486869550000009</v>
      </c>
      <c r="AA26" s="1">
        <f>_xlfn.XLOOKUP(A26, Sheet2!A:A, Sheet2!G:G)</f>
        <v>7.8492380089999996</v>
      </c>
    </row>
    <row r="27" spans="1:27" x14ac:dyDescent="0.25">
      <c r="A27" s="1" t="s">
        <v>29</v>
      </c>
      <c r="B27" s="1" t="s">
        <v>127</v>
      </c>
      <c r="C27" s="1">
        <v>60656727</v>
      </c>
      <c r="D27" s="1">
        <v>60656898</v>
      </c>
      <c r="E27" s="1">
        <v>172</v>
      </c>
      <c r="F27" s="1" t="s">
        <v>82</v>
      </c>
      <c r="G27" s="1" t="s">
        <v>128</v>
      </c>
      <c r="H27" s="1">
        <v>69</v>
      </c>
      <c r="I27" s="1" t="s">
        <v>84</v>
      </c>
      <c r="J27" s="1">
        <v>5.3608099999999999</v>
      </c>
      <c r="K27" s="1">
        <v>10.0684</v>
      </c>
      <c r="L27" s="1">
        <v>6.9981099999999996</v>
      </c>
      <c r="M27" s="1">
        <v>119</v>
      </c>
      <c r="N27" s="1" t="s">
        <v>89</v>
      </c>
      <c r="O27" s="1">
        <v>17</v>
      </c>
      <c r="P27" s="1">
        <v>60653628</v>
      </c>
      <c r="Q27" s="1">
        <v>60657344</v>
      </c>
      <c r="R27" s="1">
        <v>3717</v>
      </c>
      <c r="S27" s="1">
        <v>2</v>
      </c>
      <c r="T27" s="1" t="s">
        <v>51</v>
      </c>
      <c r="U27" s="1">
        <v>446</v>
      </c>
      <c r="V27" s="1">
        <f>_xlfn.XLOOKUP(A27, Sheet2!A:A, Sheet2!B:B)</f>
        <v>319.14154289999999</v>
      </c>
      <c r="W27" s="1">
        <f>_xlfn.XLOOKUP(A27, Sheet2!A:A, Sheet2!C:C)</f>
        <v>316.75565019999999</v>
      </c>
      <c r="X27" s="1">
        <f>_xlfn.XLOOKUP(A27, Sheet2!A:A, Sheet2!D:D)</f>
        <v>302.72891149999998</v>
      </c>
      <c r="Y27" s="1">
        <f>_xlfn.XLOOKUP(A27, Sheet2!A:A, Sheet2!E:E)</f>
        <v>224.00827649999999</v>
      </c>
      <c r="Z27" s="1">
        <f>_xlfn.XLOOKUP(A27, Sheet2!A:A, Sheet2!F:F)</f>
        <v>286.48549609999998</v>
      </c>
      <c r="AA27" s="1">
        <f>_xlfn.XLOOKUP(A27, Sheet2!A:A, Sheet2!G:G)</f>
        <v>326.96618860000001</v>
      </c>
    </row>
    <row r="28" spans="1:27" x14ac:dyDescent="0.25">
      <c r="A28" s="1" t="s">
        <v>17</v>
      </c>
      <c r="B28" s="1" t="s">
        <v>129</v>
      </c>
      <c r="C28" s="1">
        <v>725418</v>
      </c>
      <c r="D28" s="1">
        <v>725742</v>
      </c>
      <c r="E28" s="1">
        <v>325</v>
      </c>
      <c r="F28" s="1" t="s">
        <v>82</v>
      </c>
      <c r="G28" s="1" t="s">
        <v>130</v>
      </c>
      <c r="H28" s="1">
        <v>62</v>
      </c>
      <c r="I28" s="1" t="s">
        <v>84</v>
      </c>
      <c r="J28" s="1">
        <v>5.6947799999999997</v>
      </c>
      <c r="K28" s="1">
        <v>9.2354299999999991</v>
      </c>
      <c r="L28" s="1">
        <v>6.2301599999999997</v>
      </c>
      <c r="M28" s="1">
        <v>62</v>
      </c>
      <c r="N28" s="1" t="s">
        <v>131</v>
      </c>
      <c r="O28" s="1">
        <v>18</v>
      </c>
      <c r="P28" s="1">
        <v>663730</v>
      </c>
      <c r="Q28" s="1">
        <v>766299</v>
      </c>
      <c r="R28" s="1">
        <v>102570</v>
      </c>
      <c r="S28" s="1">
        <v>1</v>
      </c>
      <c r="T28" s="1" t="s">
        <v>42</v>
      </c>
      <c r="U28" s="1">
        <v>61688</v>
      </c>
      <c r="V28" s="1">
        <f>_xlfn.XLOOKUP(A28, Sheet2!A:A, Sheet2!B:B)</f>
        <v>3.128665695</v>
      </c>
      <c r="W28" s="1">
        <f>_xlfn.XLOOKUP(A28, Sheet2!A:A, Sheet2!C:C)</f>
        <v>2.4098962620000002</v>
      </c>
      <c r="X28" s="1">
        <f>_xlfn.XLOOKUP(A28, Sheet2!A:A, Sheet2!D:D)</f>
        <v>3.68134279</v>
      </c>
      <c r="Y28" s="1">
        <f>_xlfn.XLOOKUP(A28, Sheet2!A:A, Sheet2!E:E)</f>
        <v>2.7137084389999999</v>
      </c>
      <c r="Z28" s="1">
        <f>_xlfn.XLOOKUP(A28, Sheet2!A:A, Sheet2!F:F)</f>
        <v>2.133218893</v>
      </c>
      <c r="AA28" s="1">
        <f>_xlfn.XLOOKUP(A28, Sheet2!A:A, Sheet2!G:G)</f>
        <v>1.420695949</v>
      </c>
    </row>
    <row r="29" spans="1:27" x14ac:dyDescent="0.25">
      <c r="A29" s="1" t="s">
        <v>3</v>
      </c>
      <c r="B29" s="1" t="s">
        <v>129</v>
      </c>
      <c r="C29" s="1">
        <v>20373156</v>
      </c>
      <c r="D29" s="1">
        <v>20373286</v>
      </c>
      <c r="E29" s="1">
        <v>131</v>
      </c>
      <c r="F29" s="1" t="s">
        <v>82</v>
      </c>
      <c r="G29" s="1" t="s">
        <v>132</v>
      </c>
      <c r="H29" s="1">
        <v>207</v>
      </c>
      <c r="I29" s="1" t="s">
        <v>84</v>
      </c>
      <c r="J29" s="1">
        <v>10.9864</v>
      </c>
      <c r="K29" s="1">
        <v>24.814599999999999</v>
      </c>
      <c r="L29" s="1">
        <v>20.7865</v>
      </c>
      <c r="M29" s="1">
        <v>63</v>
      </c>
      <c r="N29" s="1" t="s">
        <v>89</v>
      </c>
      <c r="O29" s="1">
        <v>18</v>
      </c>
      <c r="P29" s="1">
        <v>20373129</v>
      </c>
      <c r="Q29" s="1">
        <v>20375553</v>
      </c>
      <c r="R29" s="1">
        <v>2425</v>
      </c>
      <c r="S29" s="1">
        <v>1</v>
      </c>
      <c r="T29" s="1" t="s">
        <v>57</v>
      </c>
      <c r="U29" s="1">
        <v>27</v>
      </c>
      <c r="V29" s="1">
        <f>_xlfn.XLOOKUP(A29, Sheet2!A:A, Sheet2!B:B)</f>
        <v>0.49506106100000002</v>
      </c>
      <c r="W29" s="1">
        <f>_xlfn.XLOOKUP(A29, Sheet2!A:A, Sheet2!C:C)</f>
        <v>0.14861989</v>
      </c>
      <c r="X29" s="1">
        <f>_xlfn.XLOOKUP(A29, Sheet2!A:A, Sheet2!D:D)</f>
        <v>0.56270518199999997</v>
      </c>
      <c r="Y29" s="1">
        <f>_xlfn.XLOOKUP(A29, Sheet2!A:A, Sheet2!E:E)</f>
        <v>0.33766839500000001</v>
      </c>
      <c r="Z29" s="1">
        <f>_xlfn.XLOOKUP(A29, Sheet2!A:A, Sheet2!F:F)</f>
        <v>0.27133634299999998</v>
      </c>
      <c r="AA29" s="1">
        <f>_xlfn.XLOOKUP(A29, Sheet2!A:A, Sheet2!G:G)</f>
        <v>0.60235488000000004</v>
      </c>
    </row>
    <row r="30" spans="1:27" x14ac:dyDescent="0.25">
      <c r="A30" s="1" t="s">
        <v>4</v>
      </c>
      <c r="B30" s="1" t="s">
        <v>129</v>
      </c>
      <c r="C30" s="1">
        <v>28243833</v>
      </c>
      <c r="D30" s="1">
        <v>28244013</v>
      </c>
      <c r="E30" s="1">
        <v>181</v>
      </c>
      <c r="F30" s="1" t="s">
        <v>82</v>
      </c>
      <c r="G30" s="1" t="s">
        <v>133</v>
      </c>
      <c r="H30" s="1">
        <v>138</v>
      </c>
      <c r="I30" s="1" t="s">
        <v>84</v>
      </c>
      <c r="J30" s="1">
        <v>7.4910699999999997</v>
      </c>
      <c r="K30" s="1">
        <v>17.423400000000001</v>
      </c>
      <c r="L30" s="1">
        <v>13.8102</v>
      </c>
      <c r="M30" s="1">
        <v>57</v>
      </c>
      <c r="N30" s="1" t="s">
        <v>89</v>
      </c>
      <c r="O30" s="1">
        <v>18</v>
      </c>
      <c r="P30" s="1">
        <v>28244222</v>
      </c>
      <c r="Q30" s="1">
        <v>28249164</v>
      </c>
      <c r="R30" s="1">
        <v>4943</v>
      </c>
      <c r="S30" s="1">
        <v>1</v>
      </c>
      <c r="T30" s="1" t="s">
        <v>56</v>
      </c>
      <c r="U30" s="1">
        <v>-209</v>
      </c>
      <c r="V30" s="1">
        <f>_xlfn.XLOOKUP(A30, Sheet2!A:A, Sheet2!B:B)</f>
        <v>1.7076635389999999</v>
      </c>
      <c r="W30" s="1">
        <f>_xlfn.XLOOKUP(A30, Sheet2!A:A, Sheet2!C:C)</f>
        <v>1.067352123</v>
      </c>
      <c r="X30" s="1">
        <f>_xlfn.XLOOKUP(A30, Sheet2!A:A, Sheet2!D:D)</f>
        <v>1.8305144099999999</v>
      </c>
      <c r="Y30" s="1">
        <f>_xlfn.XLOOKUP(A30, Sheet2!A:A, Sheet2!E:E)</f>
        <v>1.4458309229999999</v>
      </c>
      <c r="Z30" s="1">
        <f>_xlfn.XLOOKUP(A30, Sheet2!A:A, Sheet2!F:F)</f>
        <v>1.2221636339999999</v>
      </c>
      <c r="AA30" s="1">
        <f>_xlfn.XLOOKUP(A30, Sheet2!A:A, Sheet2!G:G)</f>
        <v>1.713008503</v>
      </c>
    </row>
    <row r="31" spans="1:27" x14ac:dyDescent="0.25">
      <c r="A31" s="1" t="s">
        <v>14</v>
      </c>
      <c r="B31" s="1" t="s">
        <v>129</v>
      </c>
      <c r="C31" s="1">
        <v>57955946</v>
      </c>
      <c r="D31" s="1">
        <v>57956037</v>
      </c>
      <c r="E31" s="1">
        <v>92</v>
      </c>
      <c r="F31" s="1" t="s">
        <v>82</v>
      </c>
      <c r="G31" s="1" t="s">
        <v>134</v>
      </c>
      <c r="H31" s="1">
        <v>44</v>
      </c>
      <c r="I31" s="1" t="s">
        <v>84</v>
      </c>
      <c r="J31" s="1">
        <v>4.88124</v>
      </c>
      <c r="K31" s="1">
        <v>7.2960200000000004</v>
      </c>
      <c r="L31" s="1">
        <v>4.49465</v>
      </c>
      <c r="M31" s="1">
        <v>76</v>
      </c>
      <c r="N31" s="1" t="s">
        <v>87</v>
      </c>
      <c r="O31" s="1">
        <v>18</v>
      </c>
      <c r="P31" s="1">
        <v>57940903</v>
      </c>
      <c r="Q31" s="1">
        <v>57949816</v>
      </c>
      <c r="R31" s="1">
        <v>8914</v>
      </c>
      <c r="S31" s="1">
        <v>1</v>
      </c>
      <c r="T31" s="1" t="s">
        <v>43</v>
      </c>
      <c r="U31" s="1">
        <v>15043</v>
      </c>
      <c r="V31" s="1">
        <f>_xlfn.XLOOKUP(A31, Sheet2!A:A, Sheet2!B:B)</f>
        <v>5.9824246580000002</v>
      </c>
      <c r="W31" s="1">
        <f>_xlfn.XLOOKUP(A31, Sheet2!A:A, Sheet2!C:C)</f>
        <v>10.626879389999999</v>
      </c>
      <c r="X31" s="1">
        <f>_xlfn.XLOOKUP(A31, Sheet2!A:A, Sheet2!D:D)</f>
        <v>13.486194810000001</v>
      </c>
      <c r="Y31" s="1">
        <f>_xlfn.XLOOKUP(A31, Sheet2!A:A, Sheet2!E:E)</f>
        <v>6.6948089629999998</v>
      </c>
      <c r="Z31" s="1">
        <f>_xlfn.XLOOKUP(A31, Sheet2!A:A, Sheet2!F:F)</f>
        <v>7.18147512</v>
      </c>
      <c r="AA31" s="1">
        <f>_xlfn.XLOOKUP(A31, Sheet2!A:A, Sheet2!G:G)</f>
        <v>4.235215824</v>
      </c>
    </row>
    <row r="32" spans="1:27" x14ac:dyDescent="0.25">
      <c r="A32" s="1" t="s">
        <v>20</v>
      </c>
      <c r="B32" s="1" t="s">
        <v>135</v>
      </c>
      <c r="C32" s="1">
        <v>36100958</v>
      </c>
      <c r="D32" s="1">
        <v>36101157</v>
      </c>
      <c r="E32" s="1">
        <v>200</v>
      </c>
      <c r="F32" s="1" t="s">
        <v>82</v>
      </c>
      <c r="G32" s="1" t="s">
        <v>136</v>
      </c>
      <c r="H32" s="1">
        <v>46</v>
      </c>
      <c r="I32" s="1" t="s">
        <v>84</v>
      </c>
      <c r="J32" s="1">
        <v>4.4789500000000002</v>
      </c>
      <c r="K32" s="1">
        <v>7.5051800000000002</v>
      </c>
      <c r="L32" s="1">
        <v>4.6847099999999999</v>
      </c>
      <c r="M32" s="1">
        <v>26</v>
      </c>
      <c r="N32" s="1" t="s">
        <v>89</v>
      </c>
      <c r="O32" s="1">
        <v>19</v>
      </c>
      <c r="P32" s="1">
        <v>36084134</v>
      </c>
      <c r="Q32" s="1">
        <v>36100917</v>
      </c>
      <c r="R32" s="1">
        <v>16784</v>
      </c>
      <c r="S32" s="1">
        <v>2</v>
      </c>
      <c r="T32" s="1" t="s">
        <v>37</v>
      </c>
      <c r="U32" s="1">
        <v>-41</v>
      </c>
      <c r="V32" s="1">
        <f>_xlfn.XLOOKUP(A32, Sheet2!A:A, Sheet2!B:B)</f>
        <v>25.07224145</v>
      </c>
      <c r="W32" s="1">
        <f>_xlfn.XLOOKUP(A32, Sheet2!A:A, Sheet2!C:C)</f>
        <v>33.12001472</v>
      </c>
      <c r="X32" s="1">
        <f>_xlfn.XLOOKUP(A32, Sheet2!A:A, Sheet2!D:D)</f>
        <v>35.241845380000001</v>
      </c>
      <c r="Y32" s="1">
        <f>_xlfn.XLOOKUP(A32, Sheet2!A:A, Sheet2!E:E)</f>
        <v>20.769941849999999</v>
      </c>
      <c r="Z32" s="1">
        <f>_xlfn.XLOOKUP(A32, Sheet2!A:A, Sheet2!F:F)</f>
        <v>21.269866140000001</v>
      </c>
      <c r="AA32" s="1">
        <f>_xlfn.XLOOKUP(A32, Sheet2!A:A, Sheet2!G:G)</f>
        <v>16.732383599999999</v>
      </c>
    </row>
    <row r="33" spans="1:27" x14ac:dyDescent="0.25">
      <c r="A33" s="1" t="s">
        <v>25</v>
      </c>
      <c r="B33" s="1" t="s">
        <v>137</v>
      </c>
      <c r="C33" s="1">
        <v>54987333</v>
      </c>
      <c r="D33" s="1">
        <v>54987531</v>
      </c>
      <c r="E33" s="1">
        <v>199</v>
      </c>
      <c r="F33" s="1" t="s">
        <v>82</v>
      </c>
      <c r="G33" s="1" t="s">
        <v>138</v>
      </c>
      <c r="H33" s="1">
        <v>122</v>
      </c>
      <c r="I33" s="1" t="s">
        <v>84</v>
      </c>
      <c r="J33" s="1">
        <v>6.8919899999999998</v>
      </c>
      <c r="K33" s="1">
        <v>15.797499999999999</v>
      </c>
      <c r="L33" s="1">
        <v>12.2864</v>
      </c>
      <c r="M33" s="1">
        <v>68</v>
      </c>
      <c r="N33" s="1" t="s">
        <v>89</v>
      </c>
      <c r="O33" s="1">
        <v>20</v>
      </c>
      <c r="P33" s="1">
        <v>54987738</v>
      </c>
      <c r="Q33" s="1">
        <v>54996574</v>
      </c>
      <c r="R33" s="1">
        <v>8837</v>
      </c>
      <c r="S33" s="1">
        <v>1</v>
      </c>
      <c r="T33" s="1" t="s">
        <v>25</v>
      </c>
      <c r="U33" s="1">
        <v>-207</v>
      </c>
      <c r="V33" s="1">
        <f>_xlfn.XLOOKUP(A33, Sheet2!A:A, Sheet2!B:B)</f>
        <v>13.232904449999999</v>
      </c>
      <c r="W33" s="1">
        <f>_xlfn.XLOOKUP(A33, Sheet2!A:A, Sheet2!C:C)</f>
        <v>14.11192009</v>
      </c>
      <c r="X33" s="1">
        <f>_xlfn.XLOOKUP(A33, Sheet2!A:A, Sheet2!D:D)</f>
        <v>13.34411751</v>
      </c>
      <c r="Y33" s="1">
        <f>_xlfn.XLOOKUP(A33, Sheet2!A:A, Sheet2!E:E)</f>
        <v>13.99741141</v>
      </c>
      <c r="Z33" s="1">
        <f>_xlfn.XLOOKUP(A33, Sheet2!A:A, Sheet2!F:F)</f>
        <v>12.60802662</v>
      </c>
      <c r="AA33" s="1">
        <f>_xlfn.XLOOKUP(A33, Sheet2!A:A, Sheet2!G:G)</f>
        <v>10.260346480000001</v>
      </c>
    </row>
    <row r="34" spans="1:27" x14ac:dyDescent="0.25">
      <c r="A34" s="1" t="s">
        <v>25</v>
      </c>
      <c r="B34" s="1" t="s">
        <v>137</v>
      </c>
      <c r="C34" s="1">
        <v>54989304</v>
      </c>
      <c r="D34" s="1">
        <v>54989416</v>
      </c>
      <c r="E34" s="1">
        <v>113</v>
      </c>
      <c r="F34" s="1" t="s">
        <v>82</v>
      </c>
      <c r="G34" s="1" t="s">
        <v>139</v>
      </c>
      <c r="H34" s="1">
        <v>112</v>
      </c>
      <c r="I34" s="1" t="s">
        <v>84</v>
      </c>
      <c r="J34" s="1">
        <v>6.5224500000000001</v>
      </c>
      <c r="K34" s="1">
        <v>14.633800000000001</v>
      </c>
      <c r="L34" s="1">
        <v>11.200200000000001</v>
      </c>
      <c r="M34" s="1">
        <v>48</v>
      </c>
      <c r="N34" s="1" t="s">
        <v>105</v>
      </c>
      <c r="O34" s="1">
        <v>20</v>
      </c>
      <c r="P34" s="1">
        <v>54987738</v>
      </c>
      <c r="Q34" s="1">
        <v>54996574</v>
      </c>
      <c r="R34" s="1">
        <v>8837</v>
      </c>
      <c r="S34" s="1">
        <v>1</v>
      </c>
      <c r="T34" s="1" t="s">
        <v>25</v>
      </c>
      <c r="U34" s="1">
        <v>1566</v>
      </c>
      <c r="V34" s="1">
        <f>_xlfn.XLOOKUP(A34, Sheet2!A:A, Sheet2!B:B)</f>
        <v>13.232904449999999</v>
      </c>
      <c r="W34" s="1">
        <f>_xlfn.XLOOKUP(A34, Sheet2!A:A, Sheet2!C:C)</f>
        <v>14.11192009</v>
      </c>
      <c r="X34" s="1">
        <f>_xlfn.XLOOKUP(A34, Sheet2!A:A, Sheet2!D:D)</f>
        <v>13.34411751</v>
      </c>
      <c r="Y34" s="1">
        <f>_xlfn.XLOOKUP(A34, Sheet2!A:A, Sheet2!E:E)</f>
        <v>13.99741141</v>
      </c>
      <c r="Z34" s="1">
        <f>_xlfn.XLOOKUP(A34, Sheet2!A:A, Sheet2!F:F)</f>
        <v>12.60802662</v>
      </c>
      <c r="AA34" s="1">
        <f>_xlfn.XLOOKUP(A34, Sheet2!A:A, Sheet2!G:G)</f>
        <v>10.260346480000001</v>
      </c>
    </row>
    <row r="35" spans="1:27" x14ac:dyDescent="0.25">
      <c r="A35" s="1" t="s">
        <v>27</v>
      </c>
      <c r="B35" s="1" t="s">
        <v>140</v>
      </c>
      <c r="C35" s="1">
        <v>54067409</v>
      </c>
      <c r="D35" s="1">
        <v>54067558</v>
      </c>
      <c r="E35" s="1">
        <v>150</v>
      </c>
      <c r="F35" s="1" t="s">
        <v>82</v>
      </c>
      <c r="G35" s="1" t="s">
        <v>141</v>
      </c>
      <c r="H35" s="1">
        <v>275</v>
      </c>
      <c r="I35" s="1" t="s">
        <v>84</v>
      </c>
      <c r="J35" s="1">
        <v>13.2653</v>
      </c>
      <c r="K35" s="1">
        <v>31.872399999999999</v>
      </c>
      <c r="L35" s="1">
        <v>27.525099999999998</v>
      </c>
      <c r="M35" s="1">
        <v>82</v>
      </c>
      <c r="N35" s="1" t="s">
        <v>89</v>
      </c>
      <c r="O35" s="1">
        <v>22</v>
      </c>
      <c r="P35" s="1">
        <v>54067452</v>
      </c>
      <c r="Q35" s="1">
        <v>54070543</v>
      </c>
      <c r="R35" s="1">
        <v>3092</v>
      </c>
      <c r="S35" s="1">
        <v>1</v>
      </c>
      <c r="T35" s="1" t="s">
        <v>35</v>
      </c>
      <c r="U35" s="1">
        <v>0</v>
      </c>
      <c r="V35" s="1">
        <f>_xlfn.XLOOKUP(A35, Sheet2!A:A, Sheet2!B:B)</f>
        <v>26.871896</v>
      </c>
      <c r="W35" s="1">
        <f>_xlfn.XLOOKUP(A35, Sheet2!A:A, Sheet2!C:C)</f>
        <v>34.704257499999997</v>
      </c>
      <c r="X35" s="1">
        <f>_xlfn.XLOOKUP(A35, Sheet2!A:A, Sheet2!D:D)</f>
        <v>30.004698869999999</v>
      </c>
      <c r="Y35" s="1">
        <f>_xlfn.XLOOKUP(A35, Sheet2!A:A, Sheet2!E:E)</f>
        <v>19.66433146</v>
      </c>
      <c r="Z35" s="1">
        <f>_xlfn.XLOOKUP(A35, Sheet2!A:A, Sheet2!F:F)</f>
        <v>14.771138909999999</v>
      </c>
      <c r="AA35" s="1">
        <f>_xlfn.XLOOKUP(A35, Sheet2!A:A, Sheet2!G:G)</f>
        <v>16.73943731</v>
      </c>
    </row>
    <row r="36" spans="1:27" x14ac:dyDescent="0.25">
      <c r="A36" s="1" t="s">
        <v>16</v>
      </c>
      <c r="B36" s="1" t="s">
        <v>142</v>
      </c>
      <c r="C36" s="1">
        <v>7582466</v>
      </c>
      <c r="D36" s="1">
        <v>7582959</v>
      </c>
      <c r="E36" s="1">
        <v>494</v>
      </c>
      <c r="F36" s="1" t="s">
        <v>82</v>
      </c>
      <c r="G36" s="1" t="s">
        <v>143</v>
      </c>
      <c r="H36" s="1">
        <v>86</v>
      </c>
      <c r="I36" s="1" t="s">
        <v>84</v>
      </c>
      <c r="J36" s="1">
        <v>5.9257499999999999</v>
      </c>
      <c r="K36" s="1">
        <v>11.8522</v>
      </c>
      <c r="L36" s="1">
        <v>8.6293399999999991</v>
      </c>
      <c r="M36" s="1">
        <v>188</v>
      </c>
      <c r="N36" s="1" t="s">
        <v>89</v>
      </c>
      <c r="O36" s="1">
        <v>25</v>
      </c>
      <c r="P36" s="1">
        <v>7582158</v>
      </c>
      <c r="Q36" s="1">
        <v>7587824</v>
      </c>
      <c r="R36" s="1">
        <v>5667</v>
      </c>
      <c r="S36" s="1">
        <v>1</v>
      </c>
      <c r="T36" s="1" t="s">
        <v>48</v>
      </c>
      <c r="U36" s="1">
        <v>308</v>
      </c>
      <c r="V36" s="1">
        <f>_xlfn.XLOOKUP(A36, Sheet2!A:A, Sheet2!B:B)</f>
        <v>26.351780909999999</v>
      </c>
      <c r="W36" s="1">
        <f>_xlfn.XLOOKUP(A36, Sheet2!A:A, Sheet2!C:C)</f>
        <v>18.39061083</v>
      </c>
      <c r="X36" s="1">
        <f>_xlfn.XLOOKUP(A36, Sheet2!A:A, Sheet2!D:D)</f>
        <v>31.117810080000002</v>
      </c>
      <c r="Y36" s="1">
        <f>_xlfn.XLOOKUP(A36, Sheet2!A:A, Sheet2!E:E)</f>
        <v>23.64092656</v>
      </c>
      <c r="Z36" s="1">
        <f>_xlfn.XLOOKUP(A36, Sheet2!A:A, Sheet2!F:F)</f>
        <v>19.975114009999999</v>
      </c>
      <c r="AA36" s="1">
        <f>_xlfn.XLOOKUP(A36, Sheet2!A:A, Sheet2!G:G)</f>
        <v>14.62470454</v>
      </c>
    </row>
    <row r="37" spans="1:27" x14ac:dyDescent="0.25">
      <c r="A37" s="1" t="s">
        <v>21</v>
      </c>
      <c r="B37" s="1" t="s">
        <v>142</v>
      </c>
      <c r="C37" s="1">
        <v>17973400</v>
      </c>
      <c r="D37" s="1">
        <v>17973527</v>
      </c>
      <c r="E37" s="1">
        <v>128</v>
      </c>
      <c r="F37" s="1" t="s">
        <v>82</v>
      </c>
      <c r="G37" s="1" t="s">
        <v>144</v>
      </c>
      <c r="H37" s="1">
        <v>28</v>
      </c>
      <c r="I37" s="1" t="s">
        <v>84</v>
      </c>
      <c r="J37" s="1">
        <v>3.6689400000000001</v>
      </c>
      <c r="K37" s="1">
        <v>5.3105099999999998</v>
      </c>
      <c r="L37" s="1">
        <v>2.8258299999999998</v>
      </c>
      <c r="M37" s="1">
        <v>22</v>
      </c>
      <c r="N37" s="1" t="s">
        <v>89</v>
      </c>
      <c r="O37" s="1">
        <v>25</v>
      </c>
      <c r="P37" s="1">
        <v>17963258</v>
      </c>
      <c r="Q37" s="1">
        <v>17973190</v>
      </c>
      <c r="R37" s="1">
        <v>9933</v>
      </c>
      <c r="S37" s="1">
        <v>2</v>
      </c>
      <c r="T37" s="1" t="s">
        <v>36</v>
      </c>
      <c r="U37" s="1">
        <v>-210</v>
      </c>
      <c r="V37" s="1">
        <f>_xlfn.XLOOKUP(A37, Sheet2!A:A, Sheet2!B:B)</f>
        <v>0.12315575300000001</v>
      </c>
      <c r="W37" s="1">
        <f>_xlfn.XLOOKUP(A37, Sheet2!A:A, Sheet2!C:C)</f>
        <v>0.18691396900000001</v>
      </c>
      <c r="X37" s="1">
        <f>_xlfn.XLOOKUP(A37, Sheet2!A:A, Sheet2!D:D)</f>
        <v>0.31774032800000002</v>
      </c>
      <c r="Y37" s="1">
        <f>_xlfn.XLOOKUP(A37, Sheet2!A:A, Sheet2!E:E)</f>
        <v>0</v>
      </c>
      <c r="Z37" s="1">
        <f>_xlfn.XLOOKUP(A37, Sheet2!A:A, Sheet2!F:F)</f>
        <v>5.5714303E-2</v>
      </c>
      <c r="AA37" s="1">
        <f>_xlfn.XLOOKUP(A37, Sheet2!A:A, Sheet2!G:G)</f>
        <v>7.6392643999999996E-2</v>
      </c>
    </row>
    <row r="38" spans="1:27" x14ac:dyDescent="0.25">
      <c r="A38" s="1" t="s">
        <v>7</v>
      </c>
      <c r="B38" s="1" t="s">
        <v>145</v>
      </c>
      <c r="C38" s="1">
        <v>7016469</v>
      </c>
      <c r="D38" s="1">
        <v>7016696</v>
      </c>
      <c r="E38" s="1">
        <v>228</v>
      </c>
      <c r="F38" s="1" t="s">
        <v>82</v>
      </c>
      <c r="G38" s="1" t="s">
        <v>146</v>
      </c>
      <c r="H38" s="1">
        <v>361</v>
      </c>
      <c r="I38" s="1" t="s">
        <v>84</v>
      </c>
      <c r="J38" s="1">
        <v>14.370200000000001</v>
      </c>
      <c r="K38" s="1">
        <v>40.753999999999998</v>
      </c>
      <c r="L38" s="1">
        <v>36.113799999999998</v>
      </c>
      <c r="M38" s="1">
        <v>111</v>
      </c>
      <c r="N38" s="1" t="s">
        <v>89</v>
      </c>
      <c r="O38" s="1">
        <v>29</v>
      </c>
      <c r="P38" s="1">
        <v>6985740</v>
      </c>
      <c r="Q38" s="1">
        <v>7016472</v>
      </c>
      <c r="R38" s="1">
        <v>30733</v>
      </c>
      <c r="S38" s="1">
        <v>2</v>
      </c>
      <c r="T38" s="1" t="s">
        <v>54</v>
      </c>
      <c r="U38" s="1">
        <v>0</v>
      </c>
      <c r="V38" s="1">
        <f>_xlfn.XLOOKUP(A38, Sheet2!A:A, Sheet2!B:B)</f>
        <v>1.9496158669999999</v>
      </c>
      <c r="W38" s="1">
        <f>_xlfn.XLOOKUP(A38, Sheet2!A:A, Sheet2!C:C)</f>
        <v>2.5164196529999998</v>
      </c>
      <c r="X38" s="1">
        <f>_xlfn.XLOOKUP(A38, Sheet2!A:A, Sheet2!D:D)</f>
        <v>3.7296195230000002</v>
      </c>
      <c r="Y38" s="1">
        <f>_xlfn.XLOOKUP(A38, Sheet2!A:A, Sheet2!E:E)</f>
        <v>3.3613952920000001</v>
      </c>
      <c r="Z38" s="1">
        <f>_xlfn.XLOOKUP(A38, Sheet2!A:A, Sheet2!F:F)</f>
        <v>1.881107962</v>
      </c>
      <c r="AA38" s="1">
        <f>_xlfn.XLOOKUP(A38, Sheet2!A:A, Sheet2!G:G)</f>
        <v>1.946270224</v>
      </c>
    </row>
    <row r="39" spans="1:27" x14ac:dyDescent="0.25">
      <c r="A39" s="1" t="s">
        <v>18</v>
      </c>
      <c r="B39" s="1" t="s">
        <v>147</v>
      </c>
      <c r="C39" s="1">
        <v>34747563</v>
      </c>
      <c r="D39" s="1">
        <v>34747713</v>
      </c>
      <c r="E39" s="1">
        <v>151</v>
      </c>
      <c r="F39" s="1" t="s">
        <v>82</v>
      </c>
      <c r="G39" s="1" t="s">
        <v>148</v>
      </c>
      <c r="H39" s="1">
        <v>40</v>
      </c>
      <c r="I39" s="1" t="s">
        <v>84</v>
      </c>
      <c r="J39" s="1">
        <v>4.5380599999999998</v>
      </c>
      <c r="K39" s="1">
        <v>6.7445700000000004</v>
      </c>
      <c r="L39" s="1">
        <v>4.0220099999999999</v>
      </c>
      <c r="M39" s="1">
        <v>38</v>
      </c>
      <c r="N39" s="1" t="s">
        <v>105</v>
      </c>
      <c r="O39" s="1">
        <v>30</v>
      </c>
      <c r="P39" s="1">
        <v>34748870</v>
      </c>
      <c r="Q39" s="1">
        <v>34761158</v>
      </c>
      <c r="R39" s="1">
        <v>12289</v>
      </c>
      <c r="S39" s="1">
        <v>1</v>
      </c>
      <c r="T39" s="1" t="s">
        <v>40</v>
      </c>
      <c r="U39" s="1">
        <v>-1157</v>
      </c>
      <c r="V39" s="1">
        <f>_xlfn.XLOOKUP(A39, Sheet2!A:A, Sheet2!B:B)</f>
        <v>4.0883836069999999</v>
      </c>
      <c r="W39" s="1">
        <f>_xlfn.XLOOKUP(A39, Sheet2!A:A, Sheet2!C:C)</f>
        <v>2.9071645340000001</v>
      </c>
      <c r="X39" s="1">
        <f>_xlfn.XLOOKUP(A39, Sheet2!A:A, Sheet2!D:D)</f>
        <v>4.3882194759999997</v>
      </c>
      <c r="Y39" s="1">
        <f>_xlfn.XLOOKUP(A39, Sheet2!A:A, Sheet2!E:E)</f>
        <v>3.1745711669999999</v>
      </c>
      <c r="Z39" s="1">
        <f>_xlfn.XLOOKUP(A39, Sheet2!A:A, Sheet2!F:F)</f>
        <v>1.0579993409999999</v>
      </c>
      <c r="AA39" s="1">
        <f>_xlfn.XLOOKUP(A39, Sheet2!A:A, Sheet2!G:G)</f>
        <v>1.611861534</v>
      </c>
    </row>
    <row r="40" spans="1:27" x14ac:dyDescent="0.25">
      <c r="A40" s="1" t="s">
        <v>18</v>
      </c>
      <c r="B40" s="1" t="s">
        <v>147</v>
      </c>
      <c r="C40" s="1">
        <v>34748794</v>
      </c>
      <c r="D40" s="1">
        <v>34748900</v>
      </c>
      <c r="E40" s="1">
        <v>107</v>
      </c>
      <c r="F40" s="1" t="s">
        <v>82</v>
      </c>
      <c r="G40" s="1" t="s">
        <v>149</v>
      </c>
      <c r="H40" s="1">
        <v>97</v>
      </c>
      <c r="I40" s="1" t="s">
        <v>84</v>
      </c>
      <c r="J40" s="1">
        <v>6.84734</v>
      </c>
      <c r="K40" s="1">
        <v>13.081899999999999</v>
      </c>
      <c r="L40" s="1">
        <v>9.7664299999999997</v>
      </c>
      <c r="M40" s="1">
        <v>33</v>
      </c>
      <c r="N40" s="1" t="s">
        <v>89</v>
      </c>
      <c r="O40" s="1">
        <v>30</v>
      </c>
      <c r="P40" s="1">
        <v>34748870</v>
      </c>
      <c r="Q40" s="1">
        <v>34761158</v>
      </c>
      <c r="R40" s="1">
        <v>12289</v>
      </c>
      <c r="S40" s="1">
        <v>1</v>
      </c>
      <c r="T40" s="1" t="s">
        <v>40</v>
      </c>
      <c r="U40" s="1">
        <v>0</v>
      </c>
      <c r="V40" s="1">
        <f>_xlfn.XLOOKUP(A40, Sheet2!A:A, Sheet2!B:B)</f>
        <v>4.0883836069999999</v>
      </c>
      <c r="W40" s="1">
        <f>_xlfn.XLOOKUP(A40, Sheet2!A:A, Sheet2!C:C)</f>
        <v>2.9071645340000001</v>
      </c>
      <c r="X40" s="1">
        <f>_xlfn.XLOOKUP(A40, Sheet2!A:A, Sheet2!D:D)</f>
        <v>4.3882194759999997</v>
      </c>
      <c r="Y40" s="1">
        <f>_xlfn.XLOOKUP(A40, Sheet2!A:A, Sheet2!E:E)</f>
        <v>3.1745711669999999</v>
      </c>
      <c r="Z40" s="1">
        <f>_xlfn.XLOOKUP(A40, Sheet2!A:A, Sheet2!F:F)</f>
        <v>1.0579993409999999</v>
      </c>
      <c r="AA40" s="1">
        <f>_xlfn.XLOOKUP(A40, Sheet2!A:A, Sheet2!G:G)</f>
        <v>1.611861534</v>
      </c>
    </row>
    <row r="41" spans="1:27" x14ac:dyDescent="0.25">
      <c r="A41" s="1" t="s">
        <v>28</v>
      </c>
      <c r="B41" s="1" t="s">
        <v>147</v>
      </c>
      <c r="C41" s="1">
        <v>40736855</v>
      </c>
      <c r="D41" s="1">
        <v>40737006</v>
      </c>
      <c r="E41" s="1">
        <v>152</v>
      </c>
      <c r="F41" s="1" t="s">
        <v>82</v>
      </c>
      <c r="G41" s="1" t="s">
        <v>150</v>
      </c>
      <c r="H41" s="1">
        <v>77</v>
      </c>
      <c r="I41" s="1" t="s">
        <v>84</v>
      </c>
      <c r="J41" s="1">
        <v>5.8454800000000002</v>
      </c>
      <c r="K41" s="1">
        <v>10.9368</v>
      </c>
      <c r="L41" s="1">
        <v>7.7899099999999999</v>
      </c>
      <c r="M41" s="1">
        <v>71</v>
      </c>
      <c r="N41" s="1" t="s">
        <v>85</v>
      </c>
      <c r="O41" s="1">
        <v>30</v>
      </c>
      <c r="P41" s="1">
        <v>40734150</v>
      </c>
      <c r="Q41" s="1">
        <v>40739726</v>
      </c>
      <c r="R41" s="1">
        <v>5577</v>
      </c>
      <c r="S41" s="1">
        <v>2</v>
      </c>
      <c r="T41" s="1" t="s">
        <v>28</v>
      </c>
      <c r="U41" s="1">
        <v>2720</v>
      </c>
      <c r="V41" s="1">
        <f>_xlfn.XLOOKUP(A41, Sheet2!A:A, Sheet2!B:B)</f>
        <v>2.333432197</v>
      </c>
      <c r="W41" s="1">
        <f>_xlfn.XLOOKUP(A41, Sheet2!A:A, Sheet2!C:C)</f>
        <v>3.0141594340000002</v>
      </c>
      <c r="X41" s="1">
        <f>_xlfn.XLOOKUP(A41, Sheet2!A:A, Sheet2!D:D)</f>
        <v>1.5956297779999999</v>
      </c>
      <c r="Y41" s="1">
        <f>_xlfn.XLOOKUP(A41, Sheet2!A:A, Sheet2!E:E)</f>
        <v>0.71234766699999996</v>
      </c>
      <c r="Z41" s="1">
        <f>_xlfn.XLOOKUP(A41, Sheet2!A:A, Sheet2!F:F)</f>
        <v>0.20071628</v>
      </c>
      <c r="AA41" s="1">
        <f>_xlfn.XLOOKUP(A41, Sheet2!A:A, Sheet2!G:G)</f>
        <v>0.27521204799999999</v>
      </c>
    </row>
    <row r="42" spans="1:27" x14ac:dyDescent="0.25">
      <c r="A42" s="2" t="s">
        <v>24</v>
      </c>
      <c r="B42" s="1" t="s">
        <v>151</v>
      </c>
      <c r="C42" s="1">
        <v>9305673</v>
      </c>
      <c r="D42" s="1">
        <v>9305843</v>
      </c>
      <c r="E42" s="1">
        <v>171</v>
      </c>
      <c r="F42" s="1" t="s">
        <v>82</v>
      </c>
      <c r="G42" s="1" t="s">
        <v>152</v>
      </c>
      <c r="H42" s="1">
        <v>220</v>
      </c>
      <c r="I42" s="1" t="s">
        <v>84</v>
      </c>
      <c r="J42" s="1">
        <v>9.7715200000000006</v>
      </c>
      <c r="K42" s="1">
        <v>26.1068</v>
      </c>
      <c r="L42" s="1">
        <v>22.0153</v>
      </c>
      <c r="M42" s="1">
        <v>86</v>
      </c>
      <c r="N42" s="1" t="s">
        <v>89</v>
      </c>
      <c r="O42" s="1">
        <v>31</v>
      </c>
      <c r="P42" s="1">
        <v>9299872</v>
      </c>
      <c r="Q42" s="1">
        <v>9305764</v>
      </c>
      <c r="R42" s="1">
        <v>5893</v>
      </c>
      <c r="S42" s="1">
        <v>2</v>
      </c>
      <c r="T42" s="1" t="s">
        <v>46</v>
      </c>
      <c r="U42" s="1">
        <v>0</v>
      </c>
      <c r="V42" s="1">
        <f>_xlfn.XLOOKUP(A42, Sheet2!A:A, Sheet2!B:B)</f>
        <v>6.0212004659999998</v>
      </c>
      <c r="W42" s="1">
        <f>_xlfn.XLOOKUP(A42, Sheet2!A:A, Sheet2!C:C)</f>
        <v>6.5919435289999999</v>
      </c>
      <c r="X42" s="1">
        <f>_xlfn.XLOOKUP(A42, Sheet2!A:A, Sheet2!D:D)</f>
        <v>5.4313706100000001</v>
      </c>
      <c r="Y42" s="1">
        <f>_xlfn.XLOOKUP(A42, Sheet2!A:A, Sheet2!E:E)</f>
        <v>5.9839314080000001</v>
      </c>
      <c r="Z42" s="1">
        <f>_xlfn.XLOOKUP(A42, Sheet2!A:A, Sheet2!F:F)</f>
        <v>5.3983592680000001</v>
      </c>
      <c r="AA42" s="1">
        <f>_xlfn.XLOOKUP(A42, Sheet2!A:A, Sheet2!G:G)</f>
        <v>4.5437763139999996</v>
      </c>
    </row>
  </sheetData>
  <sortState xmlns:xlrd2="http://schemas.microsoft.com/office/spreadsheetml/2017/richdata2" ref="B2:D37">
    <sortCondition descending="1" ref="D1:D37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430A1-7B28-4FB2-BA6F-CBCFD5C28653}">
  <dimension ref="A1:G38"/>
  <sheetViews>
    <sheetView workbookViewId="0">
      <selection activeCell="B1" sqref="B1:G1"/>
    </sheetView>
  </sheetViews>
  <sheetFormatPr defaultRowHeight="15" x14ac:dyDescent="0.25"/>
  <sheetData>
    <row r="1" spans="1:7" x14ac:dyDescent="0.25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</row>
    <row r="2" spans="1:7" x14ac:dyDescent="0.25">
      <c r="A2" s="1" t="s">
        <v>28</v>
      </c>
      <c r="B2" s="1">
        <v>2.333432197</v>
      </c>
      <c r="C2" s="1">
        <v>3.0141594340000002</v>
      </c>
      <c r="D2" s="1">
        <v>1.5956297779999999</v>
      </c>
      <c r="E2" s="1">
        <v>0.71234766699999996</v>
      </c>
      <c r="F2" s="1">
        <v>0.20071628</v>
      </c>
      <c r="G2" s="1">
        <v>0.27521204799999999</v>
      </c>
    </row>
    <row r="3" spans="1:7" x14ac:dyDescent="0.25">
      <c r="A3" s="1" t="s">
        <v>23</v>
      </c>
      <c r="B3" s="1">
        <v>2.4931956510000002</v>
      </c>
      <c r="C3" s="1">
        <v>2.2918034619999998</v>
      </c>
      <c r="D3" s="1">
        <v>3.1968759800000002</v>
      </c>
      <c r="E3" s="1">
        <v>0.690211825</v>
      </c>
      <c r="F3" s="1">
        <v>1.3003408059999999</v>
      </c>
      <c r="G3" s="1">
        <v>1.0927830300000001</v>
      </c>
    </row>
    <row r="4" spans="1:7" x14ac:dyDescent="0.25">
      <c r="A4" s="1" t="s">
        <v>27</v>
      </c>
      <c r="B4" s="1">
        <v>26.871896</v>
      </c>
      <c r="C4" s="1">
        <v>34.704257499999997</v>
      </c>
      <c r="D4" s="1">
        <v>30.004698869999999</v>
      </c>
      <c r="E4" s="1">
        <v>19.66433146</v>
      </c>
      <c r="F4" s="1">
        <v>14.771138909999999</v>
      </c>
      <c r="G4" s="1">
        <v>16.73943731</v>
      </c>
    </row>
    <row r="5" spans="1:7" x14ac:dyDescent="0.25">
      <c r="A5" s="1" t="s">
        <v>21</v>
      </c>
      <c r="B5" s="1">
        <v>0.12315575300000001</v>
      </c>
      <c r="C5" s="1">
        <v>0.18691396900000001</v>
      </c>
      <c r="D5" s="1">
        <v>0.31774032800000002</v>
      </c>
      <c r="E5" s="1">
        <v>0</v>
      </c>
      <c r="F5" s="1">
        <v>5.5714303E-2</v>
      </c>
      <c r="G5" s="1">
        <v>7.6392643999999996E-2</v>
      </c>
    </row>
    <row r="6" spans="1:7" x14ac:dyDescent="0.25">
      <c r="A6" s="1" t="s">
        <v>20</v>
      </c>
      <c r="B6" s="1">
        <v>25.07224145</v>
      </c>
      <c r="C6" s="1">
        <v>33.12001472</v>
      </c>
      <c r="D6" s="1">
        <v>35.241845380000001</v>
      </c>
      <c r="E6" s="1">
        <v>20.769941849999999</v>
      </c>
      <c r="F6" s="1">
        <v>21.269866140000001</v>
      </c>
      <c r="G6" s="1">
        <v>16.732383599999999</v>
      </c>
    </row>
    <row r="7" spans="1:7" x14ac:dyDescent="0.25">
      <c r="A7" s="1" t="s">
        <v>22</v>
      </c>
      <c r="B7" s="1">
        <v>3.6880118710000001</v>
      </c>
      <c r="C7" s="1">
        <v>3.5773505829999999</v>
      </c>
      <c r="D7" s="1">
        <v>4.2546043149999999</v>
      </c>
      <c r="E7" s="1">
        <v>2.3871229870000001</v>
      </c>
      <c r="F7" s="1">
        <v>2.7499761039999999</v>
      </c>
      <c r="G7" s="1">
        <v>2.2344466110000001</v>
      </c>
    </row>
    <row r="8" spans="1:7" x14ac:dyDescent="0.25">
      <c r="A8" s="1" t="s">
        <v>19</v>
      </c>
      <c r="B8" s="1">
        <v>2.9170856239999998</v>
      </c>
      <c r="C8" s="1">
        <v>3.6065129749999998</v>
      </c>
      <c r="D8" s="1">
        <v>4.3244727799999998</v>
      </c>
      <c r="E8" s="1">
        <v>2.1499900250000001</v>
      </c>
      <c r="F8" s="1">
        <v>2.7879020049999998</v>
      </c>
      <c r="G8" s="1">
        <v>2.0718865800000001</v>
      </c>
    </row>
    <row r="9" spans="1:7" x14ac:dyDescent="0.25">
      <c r="A9" s="1" t="s">
        <v>10</v>
      </c>
      <c r="B9" s="1">
        <v>40.284954810000002</v>
      </c>
      <c r="C9" s="1">
        <v>45.334390429999999</v>
      </c>
      <c r="D9" s="1">
        <v>50.974166349999997</v>
      </c>
      <c r="E9" s="1">
        <v>33.826258240000001</v>
      </c>
      <c r="F9" s="1">
        <v>22.832359839999999</v>
      </c>
      <c r="G9" s="1">
        <v>33.77703253</v>
      </c>
    </row>
    <row r="10" spans="1:7" x14ac:dyDescent="0.25">
      <c r="A10" s="1" t="s">
        <v>18</v>
      </c>
      <c r="B10" s="1">
        <v>4.0883836069999999</v>
      </c>
      <c r="C10" s="1">
        <v>2.9071645340000001</v>
      </c>
      <c r="D10" s="1">
        <v>4.3882194759999997</v>
      </c>
      <c r="E10" s="1">
        <v>3.1745711669999999</v>
      </c>
      <c r="F10" s="1">
        <v>1.0579993409999999</v>
      </c>
      <c r="G10" s="1">
        <v>1.611861534</v>
      </c>
    </row>
    <row r="11" spans="1:7" x14ac:dyDescent="0.25">
      <c r="A11" s="1" t="s">
        <v>9</v>
      </c>
      <c r="B11" s="1">
        <v>21.14856674</v>
      </c>
      <c r="C11" s="1">
        <v>25.206885020000001</v>
      </c>
      <c r="D11" s="1">
        <v>28.555105510000001</v>
      </c>
      <c r="E11" s="1">
        <v>22.0748505</v>
      </c>
      <c r="F11" s="1">
        <v>11.170560269999999</v>
      </c>
      <c r="G11" s="1">
        <v>15.06832515</v>
      </c>
    </row>
    <row r="12" spans="1:7" x14ac:dyDescent="0.25">
      <c r="A12" s="1" t="s">
        <v>17</v>
      </c>
      <c r="B12" s="1">
        <v>3.128665695</v>
      </c>
      <c r="C12" s="1">
        <v>2.4098962620000002</v>
      </c>
      <c r="D12" s="1">
        <v>3.68134279</v>
      </c>
      <c r="E12" s="1">
        <v>2.7137084389999999</v>
      </c>
      <c r="F12" s="1">
        <v>2.133218893</v>
      </c>
      <c r="G12" s="1">
        <v>1.420695949</v>
      </c>
    </row>
    <row r="13" spans="1:7" x14ac:dyDescent="0.25">
      <c r="A13" s="1" t="s">
        <v>14</v>
      </c>
      <c r="B13" s="1">
        <v>5.9824246580000002</v>
      </c>
      <c r="C13" s="1">
        <v>10.626879389999999</v>
      </c>
      <c r="D13" s="1">
        <v>13.486194810000001</v>
      </c>
      <c r="E13" s="1">
        <v>6.6948089629999998</v>
      </c>
      <c r="F13" s="1">
        <v>7.18147512</v>
      </c>
      <c r="G13" s="1">
        <v>4.235215824</v>
      </c>
    </row>
    <row r="14" spans="1:7" x14ac:dyDescent="0.25">
      <c r="A14" s="1" t="s">
        <v>11</v>
      </c>
      <c r="B14" s="1">
        <v>4.8036004859999997</v>
      </c>
      <c r="C14" s="1">
        <v>10.56721261</v>
      </c>
      <c r="D14" s="1">
        <v>10.13991558</v>
      </c>
      <c r="E14" s="1">
        <v>6.563127444</v>
      </c>
      <c r="F14" s="1">
        <v>4.5204492939999996</v>
      </c>
      <c r="G14" s="1">
        <v>5.0386827670000001</v>
      </c>
    </row>
    <row r="15" spans="1:7" x14ac:dyDescent="0.25">
      <c r="A15" s="1" t="s">
        <v>26</v>
      </c>
      <c r="B15" s="1">
        <v>4.9592374589999997</v>
      </c>
      <c r="C15" s="1">
        <v>6.1397958170000004</v>
      </c>
      <c r="D15" s="1">
        <v>5.6578826360000001</v>
      </c>
      <c r="E15" s="1">
        <v>5.2303707490000004</v>
      </c>
      <c r="F15" s="1">
        <v>4.2439133980000001</v>
      </c>
      <c r="G15" s="1">
        <v>3.1926410970000001</v>
      </c>
    </row>
    <row r="16" spans="1:7" x14ac:dyDescent="0.25">
      <c r="A16" s="1" t="s">
        <v>24</v>
      </c>
      <c r="B16" s="1">
        <v>6.0212004659999998</v>
      </c>
      <c r="C16" s="1">
        <v>6.5919435289999999</v>
      </c>
      <c r="D16" s="1">
        <v>5.4313706100000001</v>
      </c>
      <c r="E16" s="1">
        <v>5.9839314080000001</v>
      </c>
      <c r="F16" s="1">
        <v>5.3983592680000001</v>
      </c>
      <c r="G16" s="1">
        <v>4.5437763139999996</v>
      </c>
    </row>
    <row r="17" spans="1:7" x14ac:dyDescent="0.25">
      <c r="A17" s="1" t="s">
        <v>15</v>
      </c>
      <c r="B17" s="1">
        <v>3.9195919969999999</v>
      </c>
      <c r="C17" s="1">
        <v>3.6061684110000001</v>
      </c>
      <c r="D17" s="1">
        <v>5.2074531989999997</v>
      </c>
      <c r="E17" s="1">
        <v>3.4721011150000001</v>
      </c>
      <c r="F17" s="1">
        <v>2.9922414669999999</v>
      </c>
      <c r="G17" s="1">
        <v>3.5349753110000002</v>
      </c>
    </row>
    <row r="18" spans="1:7" x14ac:dyDescent="0.25">
      <c r="A18" s="1" t="s">
        <v>16</v>
      </c>
      <c r="B18" s="1">
        <v>26.351780909999999</v>
      </c>
      <c r="C18" s="1">
        <v>18.39061083</v>
      </c>
      <c r="D18" s="1">
        <v>31.117810080000002</v>
      </c>
      <c r="E18" s="1">
        <v>23.64092656</v>
      </c>
      <c r="F18" s="1">
        <v>19.975114009999999</v>
      </c>
      <c r="G18" s="1">
        <v>14.62470454</v>
      </c>
    </row>
    <row r="19" spans="1:7" x14ac:dyDescent="0.25">
      <c r="A19" s="1" t="s">
        <v>33</v>
      </c>
      <c r="B19" s="1">
        <v>12.555405199999999</v>
      </c>
      <c r="C19" s="1">
        <v>14.89405092</v>
      </c>
      <c r="D19" s="1">
        <v>13.60914358</v>
      </c>
      <c r="E19" s="1">
        <v>10.05438627</v>
      </c>
      <c r="F19" s="1">
        <v>13.4694719</v>
      </c>
      <c r="G19" s="1">
        <v>10.243950699999999</v>
      </c>
    </row>
    <row r="20" spans="1:7" x14ac:dyDescent="0.25">
      <c r="A20" s="1" t="s">
        <v>12</v>
      </c>
      <c r="B20" s="1">
        <v>4.8194271449999997</v>
      </c>
      <c r="C20" s="1">
        <v>7.3353619370000001</v>
      </c>
      <c r="D20" s="1">
        <v>7.4684167209999996</v>
      </c>
      <c r="E20" s="1">
        <v>6.5245689420000001</v>
      </c>
      <c r="F20" s="1">
        <v>5.4942441400000002</v>
      </c>
      <c r="G20" s="1">
        <v>3.6928581839999999</v>
      </c>
    </row>
    <row r="21" spans="1:7" x14ac:dyDescent="0.25">
      <c r="A21" s="1" t="s">
        <v>160</v>
      </c>
      <c r="B21" s="1">
        <v>1.1797506289999999</v>
      </c>
      <c r="C21" s="1">
        <v>1.488682963</v>
      </c>
      <c r="D21" s="1">
        <v>2.174892088</v>
      </c>
      <c r="E21" s="1">
        <v>1.5807442620000001</v>
      </c>
      <c r="F21" s="1">
        <v>1.376961879</v>
      </c>
      <c r="G21" s="1">
        <v>1.0391431980000001</v>
      </c>
    </row>
    <row r="22" spans="1:7" x14ac:dyDescent="0.25">
      <c r="A22" s="1" t="s">
        <v>29</v>
      </c>
      <c r="B22" s="1">
        <v>319.14154289999999</v>
      </c>
      <c r="C22" s="1">
        <v>316.75565019999999</v>
      </c>
      <c r="D22" s="1">
        <v>302.72891149999998</v>
      </c>
      <c r="E22" s="1">
        <v>224.00827649999999</v>
      </c>
      <c r="F22" s="1">
        <v>286.48549609999998</v>
      </c>
      <c r="G22" s="1">
        <v>326.96618860000001</v>
      </c>
    </row>
    <row r="23" spans="1:7" x14ac:dyDescent="0.25">
      <c r="A23" s="1" t="s">
        <v>13</v>
      </c>
      <c r="B23" s="1">
        <v>2.8613315670000001</v>
      </c>
      <c r="C23" s="1">
        <v>3.744971772</v>
      </c>
      <c r="D23" s="1">
        <v>4.1248657660000001</v>
      </c>
      <c r="E23" s="1">
        <v>3.2590810349999999</v>
      </c>
      <c r="F23" s="1">
        <v>3.4097306879999998</v>
      </c>
      <c r="G23" s="1">
        <v>2.9350186169999999</v>
      </c>
    </row>
    <row r="24" spans="1:7" x14ac:dyDescent="0.25">
      <c r="A24" s="1" t="s">
        <v>32</v>
      </c>
      <c r="B24" s="1">
        <v>11.919336019999999</v>
      </c>
      <c r="C24" s="1">
        <v>12.848501349999999</v>
      </c>
      <c r="D24" s="1">
        <v>12.83389161</v>
      </c>
      <c r="E24" s="1">
        <v>9.9674707599999994</v>
      </c>
      <c r="F24" s="1">
        <v>13.746787319999999</v>
      </c>
      <c r="G24" s="1">
        <v>10.21820668</v>
      </c>
    </row>
    <row r="25" spans="1:7" x14ac:dyDescent="0.25">
      <c r="A25" s="1" t="s">
        <v>161</v>
      </c>
      <c r="B25" s="1">
        <v>2.058018401</v>
      </c>
      <c r="C25" s="1">
        <v>2.3763696410000001</v>
      </c>
      <c r="D25" s="1">
        <v>3.188454337</v>
      </c>
      <c r="E25" s="1">
        <v>2.8646789990000001</v>
      </c>
      <c r="F25" s="1">
        <v>2.075587385</v>
      </c>
      <c r="G25" s="1">
        <v>1.827023742</v>
      </c>
    </row>
    <row r="26" spans="1:7" x14ac:dyDescent="0.25">
      <c r="A26" s="1" t="s">
        <v>25</v>
      </c>
      <c r="B26" s="1">
        <v>13.232904449999999</v>
      </c>
      <c r="C26" s="1">
        <v>14.11192009</v>
      </c>
      <c r="D26" s="1">
        <v>13.34411751</v>
      </c>
      <c r="E26" s="1">
        <v>13.99741141</v>
      </c>
      <c r="F26" s="1">
        <v>12.60802662</v>
      </c>
      <c r="G26" s="1">
        <v>10.260346480000001</v>
      </c>
    </row>
    <row r="27" spans="1:7" x14ac:dyDescent="0.25">
      <c r="A27" s="1" t="s">
        <v>1</v>
      </c>
      <c r="B27" s="1">
        <v>15.4195051</v>
      </c>
      <c r="C27" s="1">
        <v>23.444562040000001</v>
      </c>
      <c r="D27" s="1">
        <v>23.438955499999999</v>
      </c>
      <c r="E27" s="1">
        <v>17.071830949999999</v>
      </c>
      <c r="F27" s="1">
        <v>18.14542578</v>
      </c>
      <c r="G27" s="1">
        <v>20.945285470000002</v>
      </c>
    </row>
    <row r="28" spans="1:7" x14ac:dyDescent="0.25">
      <c r="A28" s="1" t="s">
        <v>7</v>
      </c>
      <c r="B28" s="1">
        <v>1.9496158669999999</v>
      </c>
      <c r="C28" s="1">
        <v>2.5164196529999998</v>
      </c>
      <c r="D28" s="1">
        <v>3.7296195230000002</v>
      </c>
      <c r="E28" s="1">
        <v>3.3613952920000001</v>
      </c>
      <c r="F28" s="1">
        <v>1.881107962</v>
      </c>
      <c r="G28" s="1">
        <v>1.946270224</v>
      </c>
    </row>
    <row r="29" spans="1:7" x14ac:dyDescent="0.25">
      <c r="A29" s="1" t="s">
        <v>8</v>
      </c>
      <c r="B29" s="1">
        <v>35.215679600000001</v>
      </c>
      <c r="C29" s="1">
        <v>27.910051599999999</v>
      </c>
      <c r="D29" s="1">
        <v>44.479267819999997</v>
      </c>
      <c r="E29" s="1">
        <v>46.468557060000002</v>
      </c>
      <c r="F29" s="1">
        <v>27.018427769999999</v>
      </c>
      <c r="G29" s="1">
        <v>26.222684510000001</v>
      </c>
    </row>
    <row r="30" spans="1:7" x14ac:dyDescent="0.25">
      <c r="A30" s="1" t="s">
        <v>4</v>
      </c>
      <c r="B30" s="1">
        <v>1.7076635389999999</v>
      </c>
      <c r="C30" s="1">
        <v>1.067352123</v>
      </c>
      <c r="D30" s="1">
        <v>1.8305144099999999</v>
      </c>
      <c r="E30" s="1">
        <v>1.4458309229999999</v>
      </c>
      <c r="F30" s="1">
        <v>1.2221636339999999</v>
      </c>
      <c r="G30" s="1">
        <v>1.713008503</v>
      </c>
    </row>
    <row r="31" spans="1:7" x14ac:dyDescent="0.25">
      <c r="A31" s="1" t="s">
        <v>30</v>
      </c>
      <c r="B31" s="1">
        <v>4.2568869600000001</v>
      </c>
      <c r="C31" s="1">
        <v>6.0951074439999999</v>
      </c>
      <c r="D31" s="1">
        <v>2.275639499</v>
      </c>
      <c r="E31" s="1">
        <v>2.8867538270000002</v>
      </c>
      <c r="F31" s="1">
        <v>5.2333388169999999</v>
      </c>
      <c r="G31" s="1">
        <v>3.7035821750000002</v>
      </c>
    </row>
    <row r="32" spans="1:7" x14ac:dyDescent="0.25">
      <c r="A32" s="1" t="s">
        <v>31</v>
      </c>
      <c r="B32" s="1">
        <v>2.4761227300000002</v>
      </c>
      <c r="C32" s="1">
        <v>2.4068225499999998</v>
      </c>
      <c r="D32" s="1">
        <v>2.58895228</v>
      </c>
      <c r="E32" s="1">
        <v>2.3755640339999999</v>
      </c>
      <c r="F32" s="1">
        <v>3.067882896</v>
      </c>
      <c r="G32" s="1">
        <v>1.829299698</v>
      </c>
    </row>
    <row r="33" spans="1:7" x14ac:dyDescent="0.25">
      <c r="A33" s="1" t="s">
        <v>3</v>
      </c>
      <c r="B33" s="1">
        <v>0.49506106100000002</v>
      </c>
      <c r="C33" s="1">
        <v>0.14861989</v>
      </c>
      <c r="D33" s="1">
        <v>0.56270518199999997</v>
      </c>
      <c r="E33" s="1">
        <v>0.33766839500000001</v>
      </c>
      <c r="F33" s="1">
        <v>0.27133634299999998</v>
      </c>
      <c r="G33" s="1">
        <v>0.60235488000000004</v>
      </c>
    </row>
    <row r="34" spans="1:7" x14ac:dyDescent="0.25">
      <c r="A34" s="1" t="s">
        <v>0</v>
      </c>
      <c r="B34" s="1">
        <v>3.4427088559999999</v>
      </c>
      <c r="C34" s="1">
        <v>6.5594330909999998</v>
      </c>
      <c r="D34" s="1">
        <v>7.4386072460000001</v>
      </c>
      <c r="E34" s="1">
        <v>5.7596941790000002</v>
      </c>
      <c r="F34" s="1">
        <v>5.9175505150000003</v>
      </c>
      <c r="G34" s="1">
        <v>6.8899706910000003</v>
      </c>
    </row>
    <row r="35" spans="1:7" x14ac:dyDescent="0.25">
      <c r="A35" s="1" t="s">
        <v>6</v>
      </c>
      <c r="B35" s="1">
        <v>0.89014435800000002</v>
      </c>
      <c r="C35" s="1">
        <v>0.70039056700000002</v>
      </c>
      <c r="D35" s="1">
        <v>1.5153264980000001</v>
      </c>
      <c r="E35" s="1">
        <v>1.838842761</v>
      </c>
      <c r="F35" s="1">
        <v>1.2860147150000001</v>
      </c>
      <c r="G35" s="1">
        <v>0.58777285700000004</v>
      </c>
    </row>
    <row r="36" spans="1:7" x14ac:dyDescent="0.25">
      <c r="A36" s="1" t="s">
        <v>2</v>
      </c>
      <c r="B36" s="1">
        <v>0</v>
      </c>
      <c r="C36" s="1">
        <v>0</v>
      </c>
      <c r="D36" s="1">
        <v>0.31874628999999999</v>
      </c>
      <c r="E36" s="1">
        <v>0.29753644099999998</v>
      </c>
      <c r="F36" s="1">
        <v>7.6849703000000005E-2</v>
      </c>
      <c r="G36" s="1">
        <v>0.28099317499999998</v>
      </c>
    </row>
    <row r="37" spans="1:7" x14ac:dyDescent="0.25">
      <c r="A37" s="1" t="s">
        <v>5</v>
      </c>
      <c r="B37" s="1">
        <v>4.8366715290000002</v>
      </c>
      <c r="C37" s="1">
        <v>6.5846230620000004</v>
      </c>
      <c r="D37" s="1">
        <v>10.328442949999999</v>
      </c>
      <c r="E37" s="1">
        <v>13.778381449999999</v>
      </c>
      <c r="F37" s="1">
        <v>8.5486869550000009</v>
      </c>
      <c r="G37" s="1">
        <v>7.8492380089999996</v>
      </c>
    </row>
    <row r="38" spans="1:7" x14ac:dyDescent="0.25">
      <c r="A38" s="1"/>
      <c r="B38" s="1"/>
      <c r="C38" s="1"/>
      <c r="D38" s="1"/>
      <c r="E38" s="1"/>
      <c r="F38" s="1"/>
      <c r="G3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 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98313</dc:creator>
  <cp:lastModifiedBy>Even S.</cp:lastModifiedBy>
  <dcterms:created xsi:type="dcterms:W3CDTF">2026-03-12T08:16:34Z</dcterms:created>
  <dcterms:modified xsi:type="dcterms:W3CDTF">2026-04-08T08:16:16Z</dcterms:modified>
</cp:coreProperties>
</file>