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6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Ex7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harts/chartEx8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Ex9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ityuni-my.sharepoint.com/personal/j_a_hampton_city_ac_uk/Documents/Desktop/TREE/Datasets/"/>
    </mc:Choice>
  </mc:AlternateContent>
  <xr:revisionPtr revIDLastSave="209" documentId="8_{55777943-2EEA-4A9F-9BCD-688F92A849E2}" xr6:coauthVersionLast="47" xr6:coauthVersionMax="47" xr10:uidLastSave="{07074E80-6053-4A57-AFC5-8DD5DAA353A5}"/>
  <bookViews>
    <workbookView xWindow="57507" yWindow="1080" windowWidth="28986" windowHeight="15667" tabRatio="683" activeTab="1" xr2:uid="{B2E46EFE-873D-487D-8E93-EF842A8C31AA}"/>
  </bookViews>
  <sheets>
    <sheet name="Explanation" sheetId="12" r:id="rId1"/>
    <sheet name="Test-retest correlation" sheetId="9" r:id="rId2"/>
    <sheet name="Sessions 1-2" sheetId="1" r:id="rId3"/>
    <sheet name="Sessions 1-2 all" sheetId="10" r:id="rId4"/>
    <sheet name="Sessions 1-3" sheetId="4" r:id="rId5"/>
    <sheet name="Sessions 1-3 all" sheetId="11" r:id="rId6"/>
    <sheet name="1-2 GenK" sheetId="2" r:id="rId7"/>
    <sheet name="1-2 Cat" sheetId="5" r:id="rId8"/>
    <sheet name="1-2 Auto" sheetId="7" r:id="rId9"/>
    <sheet name="1-3 GenK" sheetId="3" r:id="rId10"/>
    <sheet name="1-3 Cat" sheetId="6" r:id="rId11"/>
    <sheet name="1-3 Auto" sheetId="8" r:id="rId12"/>
  </sheets>
  <externalReferences>
    <externalReference r:id="rId13"/>
  </externalReferences>
  <definedNames>
    <definedName name="_xlchart.v1.0" hidden="1">'[1]RK-20'!$V$68:$V$117</definedName>
    <definedName name="_xlchart.v1.1" hidden="1">'[1]RK-20'!$AD$68:$AD$117</definedName>
    <definedName name="_xlchart.v1.2" hidden="1">'[1]RK-20'!$Z$68:$Z$117</definedName>
    <definedName name="_xlchart.v1.3" hidden="1">'[1]RK-20'!$V$132:$V$181</definedName>
    <definedName name="_xlchart.v1.4" hidden="1">'[1]RK-20'!$Z$132:$Z$181</definedName>
    <definedName name="_xlchart.v1.5" hidden="1">'[1]RK-20'!$AD$132:$AD$181</definedName>
    <definedName name="_xlchart.v1.6" hidden="1">'[1]RK-20'!$V$4:$V$53</definedName>
    <definedName name="_xlchart.v1.7" hidden="1">'[1]RK-20'!$Z$4:$Z$53</definedName>
    <definedName name="_xlchart.v1.8" hidden="1">'[1]RK-20'!$AD$4:$AD$53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B12" i="1"/>
  <c r="B10" i="1"/>
  <c r="B8" i="1"/>
  <c r="B6" i="1"/>
  <c r="AM155" i="10" l="1"/>
  <c r="AM157" i="10" s="1"/>
  <c r="AM158" i="10" s="1"/>
  <c r="AM160" i="10" s="1"/>
  <c r="AK5" i="10"/>
  <c r="AL5" i="10" s="1"/>
  <c r="AM5" i="10" s="1"/>
  <c r="AK6" i="10"/>
  <c r="AL6" i="10"/>
  <c r="AM6" i="10" s="1"/>
  <c r="AK7" i="10"/>
  <c r="AL7" i="10"/>
  <c r="AM7" i="10" s="1"/>
  <c r="AK8" i="10"/>
  <c r="AL8" i="10" s="1"/>
  <c r="AM8" i="10" s="1"/>
  <c r="AK9" i="10"/>
  <c r="AL9" i="10" s="1"/>
  <c r="AM9" i="10" s="1"/>
  <c r="AK10" i="10"/>
  <c r="AL10" i="10" s="1"/>
  <c r="AM10" i="10" s="1"/>
  <c r="AK11" i="10"/>
  <c r="AL11" i="10" s="1"/>
  <c r="AM11" i="10" s="1"/>
  <c r="AK12" i="10"/>
  <c r="AL12" i="10"/>
  <c r="AM12" i="10"/>
  <c r="AK13" i="10"/>
  <c r="AL13" i="10" s="1"/>
  <c r="AM13" i="10" s="1"/>
  <c r="AK14" i="10"/>
  <c r="AL14" i="10"/>
  <c r="AM14" i="10" s="1"/>
  <c r="AK15" i="10"/>
  <c r="AL15" i="10"/>
  <c r="AM15" i="10" s="1"/>
  <c r="AK16" i="10"/>
  <c r="AL16" i="10" s="1"/>
  <c r="AM16" i="10" s="1"/>
  <c r="AK17" i="10"/>
  <c r="AL17" i="10" s="1"/>
  <c r="AM17" i="10" s="1"/>
  <c r="AK18" i="10"/>
  <c r="AL18" i="10" s="1"/>
  <c r="AM18" i="10" s="1"/>
  <c r="AK19" i="10"/>
  <c r="AL19" i="10" s="1"/>
  <c r="AM19" i="10" s="1"/>
  <c r="AK20" i="10"/>
  <c r="AL20" i="10"/>
  <c r="AM20" i="10"/>
  <c r="AK21" i="10"/>
  <c r="AL21" i="10" s="1"/>
  <c r="AM21" i="10" s="1"/>
  <c r="AK22" i="10"/>
  <c r="AL22" i="10"/>
  <c r="AM22" i="10" s="1"/>
  <c r="AK23" i="10"/>
  <c r="AL23" i="10"/>
  <c r="AM23" i="10" s="1"/>
  <c r="AK24" i="10"/>
  <c r="AL24" i="10" s="1"/>
  <c r="AM24" i="10" s="1"/>
  <c r="AK25" i="10"/>
  <c r="AL25" i="10" s="1"/>
  <c r="AM25" i="10" s="1"/>
  <c r="AK26" i="10"/>
  <c r="AL26" i="10" s="1"/>
  <c r="AM26" i="10" s="1"/>
  <c r="AK27" i="10"/>
  <c r="AL27" i="10" s="1"/>
  <c r="AM27" i="10" s="1"/>
  <c r="AK28" i="10"/>
  <c r="AL28" i="10"/>
  <c r="AM28" i="10"/>
  <c r="AK29" i="10"/>
  <c r="AL29" i="10" s="1"/>
  <c r="AM29" i="10" s="1"/>
  <c r="AK30" i="10"/>
  <c r="AL30" i="10"/>
  <c r="AM30" i="10" s="1"/>
  <c r="AK31" i="10"/>
  <c r="AL31" i="10"/>
  <c r="AM31" i="10" s="1"/>
  <c r="AK32" i="10"/>
  <c r="AL32" i="10" s="1"/>
  <c r="AM32" i="10" s="1"/>
  <c r="AK33" i="10"/>
  <c r="AL33" i="10" s="1"/>
  <c r="AM33" i="10" s="1"/>
  <c r="AK34" i="10"/>
  <c r="AL34" i="10" s="1"/>
  <c r="AM34" i="10" s="1"/>
  <c r="AK35" i="10"/>
  <c r="AL35" i="10" s="1"/>
  <c r="AM35" i="10" s="1"/>
  <c r="AK36" i="10"/>
  <c r="AL36" i="10"/>
  <c r="AM36" i="10"/>
  <c r="AK37" i="10"/>
  <c r="AL37" i="10" s="1"/>
  <c r="AM37" i="10" s="1"/>
  <c r="AK38" i="10"/>
  <c r="AL38" i="10"/>
  <c r="AM38" i="10" s="1"/>
  <c r="AK39" i="10"/>
  <c r="AL39" i="10"/>
  <c r="AM39" i="10" s="1"/>
  <c r="AK40" i="10"/>
  <c r="AL40" i="10" s="1"/>
  <c r="AM40" i="10" s="1"/>
  <c r="AK41" i="10"/>
  <c r="AL41" i="10" s="1"/>
  <c r="AM41" i="10" s="1"/>
  <c r="AK42" i="10"/>
  <c r="AL42" i="10" s="1"/>
  <c r="AM42" i="10" s="1"/>
  <c r="AK43" i="10"/>
  <c r="AL43" i="10" s="1"/>
  <c r="AM43" i="10" s="1"/>
  <c r="AK44" i="10"/>
  <c r="AL44" i="10"/>
  <c r="AM44" i="10"/>
  <c r="AK45" i="10"/>
  <c r="AL45" i="10" s="1"/>
  <c r="AM45" i="10" s="1"/>
  <c r="AK46" i="10"/>
  <c r="AL46" i="10"/>
  <c r="AM46" i="10" s="1"/>
  <c r="AK47" i="10"/>
  <c r="AL47" i="10"/>
  <c r="AM47" i="10" s="1"/>
  <c r="AK48" i="10"/>
  <c r="AL48" i="10" s="1"/>
  <c r="AM48" i="10" s="1"/>
  <c r="AK49" i="10"/>
  <c r="AL49" i="10" s="1"/>
  <c r="AM49" i="10" s="1"/>
  <c r="AK50" i="10"/>
  <c r="AL50" i="10" s="1"/>
  <c r="AM50" i="10" s="1"/>
  <c r="AK51" i="10"/>
  <c r="AL51" i="10" s="1"/>
  <c r="AM51" i="10" s="1"/>
  <c r="AK52" i="10"/>
  <c r="AL52" i="10"/>
  <c r="AM52" i="10"/>
  <c r="AK53" i="10"/>
  <c r="AL53" i="10" s="1"/>
  <c r="AM53" i="10" s="1"/>
  <c r="AK54" i="10"/>
  <c r="AL54" i="10"/>
  <c r="AM54" i="10" s="1"/>
  <c r="AK55" i="10"/>
  <c r="AL55" i="10"/>
  <c r="AM55" i="10" s="1"/>
  <c r="AK56" i="10"/>
  <c r="AL56" i="10" s="1"/>
  <c r="AM56" i="10" s="1"/>
  <c r="AK57" i="10"/>
  <c r="AL57" i="10" s="1"/>
  <c r="AM57" i="10" s="1"/>
  <c r="AK58" i="10"/>
  <c r="AL58" i="10" s="1"/>
  <c r="AM58" i="10" s="1"/>
  <c r="AK59" i="10"/>
  <c r="AL59" i="10" s="1"/>
  <c r="AM59" i="10" s="1"/>
  <c r="AK60" i="10"/>
  <c r="AL60" i="10"/>
  <c r="AM60" i="10"/>
  <c r="AK61" i="10"/>
  <c r="AL61" i="10" s="1"/>
  <c r="AM61" i="10" s="1"/>
  <c r="AK62" i="10"/>
  <c r="AL62" i="10"/>
  <c r="AM62" i="10" s="1"/>
  <c r="AK63" i="10"/>
  <c r="AL63" i="10"/>
  <c r="AM63" i="10" s="1"/>
  <c r="AK64" i="10"/>
  <c r="AL64" i="10" s="1"/>
  <c r="AM64" i="10" s="1"/>
  <c r="AK65" i="10"/>
  <c r="AL65" i="10" s="1"/>
  <c r="AM65" i="10" s="1"/>
  <c r="AK66" i="10"/>
  <c r="AL66" i="10" s="1"/>
  <c r="AM66" i="10" s="1"/>
  <c r="AK67" i="10"/>
  <c r="AL67" i="10" s="1"/>
  <c r="AM67" i="10" s="1"/>
  <c r="AK68" i="10"/>
  <c r="AL68" i="10"/>
  <c r="AM68" i="10"/>
  <c r="AK69" i="10"/>
  <c r="AL69" i="10" s="1"/>
  <c r="AM69" i="10" s="1"/>
  <c r="AK70" i="10"/>
  <c r="AL70" i="10"/>
  <c r="AM70" i="10" s="1"/>
  <c r="AK71" i="10"/>
  <c r="AL71" i="10"/>
  <c r="AM71" i="10" s="1"/>
  <c r="AK72" i="10"/>
  <c r="AL72" i="10" s="1"/>
  <c r="AM72" i="10" s="1"/>
  <c r="AK73" i="10"/>
  <c r="AL73" i="10" s="1"/>
  <c r="AM73" i="10" s="1"/>
  <c r="AK74" i="10"/>
  <c r="AL74" i="10" s="1"/>
  <c r="AM74" i="10" s="1"/>
  <c r="AK75" i="10"/>
  <c r="AL75" i="10" s="1"/>
  <c r="AM75" i="10" s="1"/>
  <c r="AK76" i="10"/>
  <c r="AL76" i="10"/>
  <c r="AM76" i="10"/>
  <c r="AK77" i="10"/>
  <c r="AL77" i="10"/>
  <c r="AM77" i="10" s="1"/>
  <c r="AK78" i="10"/>
  <c r="AL78" i="10"/>
  <c r="AM78" i="10" s="1"/>
  <c r="AK79" i="10"/>
  <c r="AL79" i="10"/>
  <c r="AM79" i="10" s="1"/>
  <c r="AK80" i="10"/>
  <c r="AL80" i="10" s="1"/>
  <c r="AM80" i="10" s="1"/>
  <c r="AK81" i="10"/>
  <c r="AL81" i="10" s="1"/>
  <c r="AM81" i="10" s="1"/>
  <c r="AK82" i="10"/>
  <c r="AL82" i="10" s="1"/>
  <c r="AM82" i="10" s="1"/>
  <c r="AK83" i="10"/>
  <c r="AL83" i="10" s="1"/>
  <c r="AM83" i="10" s="1"/>
  <c r="AK84" i="10"/>
  <c r="AL84" i="10"/>
  <c r="AM84" i="10"/>
  <c r="AK85" i="10"/>
  <c r="AL85" i="10"/>
  <c r="AM85" i="10" s="1"/>
  <c r="AK86" i="10"/>
  <c r="AL86" i="10"/>
  <c r="AM86" i="10" s="1"/>
  <c r="AK87" i="10"/>
  <c r="AL87" i="10"/>
  <c r="AM87" i="10" s="1"/>
  <c r="AK88" i="10"/>
  <c r="AL88" i="10" s="1"/>
  <c r="AM88" i="10" s="1"/>
  <c r="AK89" i="10"/>
  <c r="AL89" i="10" s="1"/>
  <c r="AM89" i="10" s="1"/>
  <c r="AK90" i="10"/>
  <c r="AL90" i="10" s="1"/>
  <c r="AM90" i="10" s="1"/>
  <c r="AK91" i="10"/>
  <c r="AL91" i="10" s="1"/>
  <c r="AM91" i="10" s="1"/>
  <c r="AK92" i="10"/>
  <c r="AL92" i="10"/>
  <c r="AM92" i="10"/>
  <c r="AK93" i="10"/>
  <c r="AL93" i="10"/>
  <c r="AM93" i="10" s="1"/>
  <c r="AK94" i="10"/>
  <c r="AL94" i="10"/>
  <c r="AM94" i="10" s="1"/>
  <c r="AK95" i="10"/>
  <c r="AL95" i="10"/>
  <c r="AM95" i="10" s="1"/>
  <c r="AK96" i="10"/>
  <c r="AL96" i="10" s="1"/>
  <c r="AM96" i="10" s="1"/>
  <c r="AK97" i="10"/>
  <c r="AL97" i="10" s="1"/>
  <c r="AM97" i="10" s="1"/>
  <c r="AK98" i="10"/>
  <c r="AL98" i="10" s="1"/>
  <c r="AM98" i="10" s="1"/>
  <c r="AK99" i="10"/>
  <c r="AL99" i="10" s="1"/>
  <c r="AM99" i="10" s="1"/>
  <c r="AK100" i="10"/>
  <c r="AL100" i="10"/>
  <c r="AM100" i="10"/>
  <c r="AK101" i="10"/>
  <c r="AL101" i="10" s="1"/>
  <c r="AM101" i="10" s="1"/>
  <c r="AK102" i="10"/>
  <c r="AL102" i="10"/>
  <c r="AM102" i="10" s="1"/>
  <c r="AK103" i="10"/>
  <c r="AL103" i="10"/>
  <c r="AM103" i="10" s="1"/>
  <c r="AK104" i="10"/>
  <c r="AL104" i="10" s="1"/>
  <c r="AM104" i="10" s="1"/>
  <c r="AK105" i="10"/>
  <c r="AL105" i="10" s="1"/>
  <c r="AM105" i="10" s="1"/>
  <c r="AK106" i="10"/>
  <c r="AL106" i="10" s="1"/>
  <c r="AM106" i="10" s="1"/>
  <c r="AK107" i="10"/>
  <c r="AL107" i="10"/>
  <c r="AM107" i="10"/>
  <c r="AK108" i="10"/>
  <c r="AL108" i="10"/>
  <c r="AM108" i="10"/>
  <c r="AK109" i="10"/>
  <c r="AL109" i="10" s="1"/>
  <c r="AM109" i="10" s="1"/>
  <c r="AK110" i="10"/>
  <c r="AL110" i="10"/>
  <c r="AM110" i="10" s="1"/>
  <c r="AK111" i="10"/>
  <c r="AL111" i="10"/>
  <c r="AM111" i="10" s="1"/>
  <c r="AK112" i="10"/>
  <c r="AL112" i="10" s="1"/>
  <c r="AM112" i="10" s="1"/>
  <c r="AK113" i="10"/>
  <c r="AL113" i="10" s="1"/>
  <c r="AM113" i="10" s="1"/>
  <c r="AK114" i="10"/>
  <c r="AL114" i="10" s="1"/>
  <c r="AM114" i="10" s="1"/>
  <c r="AK115" i="10"/>
  <c r="AL115" i="10" s="1"/>
  <c r="AM115" i="10" s="1"/>
  <c r="AK116" i="10"/>
  <c r="AL116" i="10"/>
  <c r="AM116" i="10"/>
  <c r="AK117" i="10"/>
  <c r="AL117" i="10" s="1"/>
  <c r="AM117" i="10" s="1"/>
  <c r="AK118" i="10"/>
  <c r="AL118" i="10"/>
  <c r="AM118" i="10" s="1"/>
  <c r="AK119" i="10"/>
  <c r="AL119" i="10"/>
  <c r="AM119" i="10" s="1"/>
  <c r="AK120" i="10"/>
  <c r="AL120" i="10" s="1"/>
  <c r="AM120" i="10" s="1"/>
  <c r="AK121" i="10"/>
  <c r="AL121" i="10" s="1"/>
  <c r="AM121" i="10" s="1"/>
  <c r="AK122" i="10"/>
  <c r="AL122" i="10" s="1"/>
  <c r="AM122" i="10" s="1"/>
  <c r="AK123" i="10"/>
  <c r="AL123" i="10"/>
  <c r="AM123" i="10"/>
  <c r="AK124" i="10"/>
  <c r="AL124" i="10"/>
  <c r="AM124" i="10"/>
  <c r="AK125" i="10"/>
  <c r="AL125" i="10" s="1"/>
  <c r="AM125" i="10" s="1"/>
  <c r="AK126" i="10"/>
  <c r="AL126" i="10"/>
  <c r="AM126" i="10" s="1"/>
  <c r="AK127" i="10"/>
  <c r="AL127" i="10"/>
  <c r="AM127" i="10" s="1"/>
  <c r="AK128" i="10"/>
  <c r="AL128" i="10" s="1"/>
  <c r="AM128" i="10" s="1"/>
  <c r="AK129" i="10"/>
  <c r="AL129" i="10" s="1"/>
  <c r="AM129" i="10" s="1"/>
  <c r="AK130" i="10"/>
  <c r="AL130" i="10" s="1"/>
  <c r="AM130" i="10" s="1"/>
  <c r="AK131" i="10"/>
  <c r="AL131" i="10" s="1"/>
  <c r="AM131" i="10" s="1"/>
  <c r="AK132" i="10"/>
  <c r="AL132" i="10"/>
  <c r="AM132" i="10"/>
  <c r="AK133" i="10"/>
  <c r="AL133" i="10" s="1"/>
  <c r="AM133" i="10" s="1"/>
  <c r="AK134" i="10"/>
  <c r="AL134" i="10"/>
  <c r="AM134" i="10" s="1"/>
  <c r="AK135" i="10"/>
  <c r="AL135" i="10"/>
  <c r="AM135" i="10" s="1"/>
  <c r="AK136" i="10"/>
  <c r="AL136" i="10" s="1"/>
  <c r="AM136" i="10" s="1"/>
  <c r="AK137" i="10"/>
  <c r="AL137" i="10" s="1"/>
  <c r="AM137" i="10" s="1"/>
  <c r="AK138" i="10"/>
  <c r="AL138" i="10" s="1"/>
  <c r="AM138" i="10" s="1"/>
  <c r="AK139" i="10"/>
  <c r="AL139" i="10" s="1"/>
  <c r="AM139" i="10" s="1"/>
  <c r="AK140" i="10"/>
  <c r="AL140" i="10"/>
  <c r="AM140" i="10"/>
  <c r="AK141" i="10"/>
  <c r="AL141" i="10" s="1"/>
  <c r="AM141" i="10" s="1"/>
  <c r="AK142" i="10"/>
  <c r="AL142" i="10"/>
  <c r="AM142" i="10" s="1"/>
  <c r="AK143" i="10"/>
  <c r="AL143" i="10"/>
  <c r="AM143" i="10" s="1"/>
  <c r="AK144" i="10"/>
  <c r="AL144" i="10" s="1"/>
  <c r="AM144" i="10" s="1"/>
  <c r="AK145" i="10"/>
  <c r="AL145" i="10" s="1"/>
  <c r="AM145" i="10" s="1"/>
  <c r="AK146" i="10"/>
  <c r="AL146" i="10" s="1"/>
  <c r="AM146" i="10" s="1"/>
  <c r="AK147" i="10"/>
  <c r="AL147" i="10" s="1"/>
  <c r="AM147" i="10" s="1"/>
  <c r="AK148" i="10"/>
  <c r="AL148" i="10"/>
  <c r="AM148" i="10"/>
  <c r="AK149" i="10"/>
  <c r="AL149" i="10" s="1"/>
  <c r="AM149" i="10" s="1"/>
  <c r="AK150" i="10"/>
  <c r="AL150" i="10"/>
  <c r="AM150" i="10" s="1"/>
  <c r="AK151" i="10"/>
  <c r="AL151" i="10"/>
  <c r="AM151" i="10" s="1"/>
  <c r="AK152" i="10"/>
  <c r="AL152" i="10" s="1"/>
  <c r="AM152" i="10" s="1"/>
  <c r="AK153" i="10"/>
  <c r="AL153" i="10" s="1"/>
  <c r="AM153" i="10" s="1"/>
  <c r="AH4" i="10"/>
  <c r="AL4" i="10"/>
  <c r="AM4" i="10" s="1"/>
  <c r="AK4" i="10"/>
  <c r="AL155" i="11"/>
  <c r="AL157" i="11" s="1"/>
  <c r="AL158" i="11" s="1"/>
  <c r="AL160" i="11" s="1"/>
  <c r="AJ5" i="11"/>
  <c r="AK5" i="11" s="1"/>
  <c r="AL5" i="11" s="1"/>
  <c r="AJ6" i="11"/>
  <c r="AK6" i="11" s="1"/>
  <c r="AL6" i="11" s="1"/>
  <c r="AJ7" i="11"/>
  <c r="AK7" i="11" s="1"/>
  <c r="AL7" i="11" s="1"/>
  <c r="AJ8" i="11"/>
  <c r="AK8" i="11"/>
  <c r="AL8" i="11" s="1"/>
  <c r="AJ9" i="11"/>
  <c r="AK9" i="11"/>
  <c r="AL9" i="11"/>
  <c r="AJ10" i="11"/>
  <c r="AK10" i="11" s="1"/>
  <c r="AL10" i="11" s="1"/>
  <c r="AJ11" i="11"/>
  <c r="AK11" i="11" s="1"/>
  <c r="AL11" i="11" s="1"/>
  <c r="AJ12" i="11"/>
  <c r="AK12" i="11"/>
  <c r="AL12" i="11" s="1"/>
  <c r="AJ13" i="11"/>
  <c r="AK13" i="11" s="1"/>
  <c r="AL13" i="11" s="1"/>
  <c r="AJ14" i="11"/>
  <c r="AK14" i="11" s="1"/>
  <c r="AL14" i="11" s="1"/>
  <c r="AJ15" i="11"/>
  <c r="AK15" i="11" s="1"/>
  <c r="AL15" i="11" s="1"/>
  <c r="AJ16" i="11"/>
  <c r="AK16" i="11"/>
  <c r="AL16" i="11" s="1"/>
  <c r="AJ17" i="11"/>
  <c r="AK17" i="11"/>
  <c r="AL17" i="11"/>
  <c r="AJ18" i="11"/>
  <c r="AK18" i="11" s="1"/>
  <c r="AL18" i="11" s="1"/>
  <c r="AJ19" i="11"/>
  <c r="AK19" i="11" s="1"/>
  <c r="AL19" i="11" s="1"/>
  <c r="AJ20" i="11"/>
  <c r="AK20" i="11"/>
  <c r="AL20" i="11" s="1"/>
  <c r="AJ21" i="11"/>
  <c r="AK21" i="11" s="1"/>
  <c r="AL21" i="11" s="1"/>
  <c r="AJ22" i="11"/>
  <c r="AK22" i="11" s="1"/>
  <c r="AL22" i="11" s="1"/>
  <c r="AJ23" i="11"/>
  <c r="AK23" i="11" s="1"/>
  <c r="AL23" i="11" s="1"/>
  <c r="AJ24" i="11"/>
  <c r="AK24" i="11"/>
  <c r="AL24" i="11" s="1"/>
  <c r="AJ25" i="11"/>
  <c r="AK25" i="11"/>
  <c r="AL25" i="11"/>
  <c r="AJ26" i="11"/>
  <c r="AK26" i="11" s="1"/>
  <c r="AL26" i="11" s="1"/>
  <c r="AJ27" i="11"/>
  <c r="AK27" i="11" s="1"/>
  <c r="AL27" i="11" s="1"/>
  <c r="AJ28" i="11"/>
  <c r="AK28" i="11"/>
  <c r="AL28" i="11" s="1"/>
  <c r="AJ29" i="11"/>
  <c r="AK29" i="11" s="1"/>
  <c r="AL29" i="11" s="1"/>
  <c r="AJ30" i="11"/>
  <c r="AK30" i="11" s="1"/>
  <c r="AL30" i="11" s="1"/>
  <c r="AJ31" i="11"/>
  <c r="AK31" i="11" s="1"/>
  <c r="AL31" i="11" s="1"/>
  <c r="AJ32" i="11"/>
  <c r="AK32" i="11"/>
  <c r="AL32" i="11" s="1"/>
  <c r="AJ33" i="11"/>
  <c r="AK33" i="11"/>
  <c r="AL33" i="11"/>
  <c r="AJ34" i="11"/>
  <c r="AK34" i="11" s="1"/>
  <c r="AL34" i="11" s="1"/>
  <c r="AJ35" i="11"/>
  <c r="AK35" i="11" s="1"/>
  <c r="AL35" i="11" s="1"/>
  <c r="AJ36" i="11"/>
  <c r="AK36" i="11"/>
  <c r="AL36" i="11" s="1"/>
  <c r="AJ37" i="11"/>
  <c r="AK37" i="11" s="1"/>
  <c r="AL37" i="11" s="1"/>
  <c r="AJ38" i="11"/>
  <c r="AK38" i="11" s="1"/>
  <c r="AL38" i="11" s="1"/>
  <c r="AJ39" i="11"/>
  <c r="AK39" i="11" s="1"/>
  <c r="AL39" i="11" s="1"/>
  <c r="AJ40" i="11"/>
  <c r="AK40" i="11"/>
  <c r="AL40" i="11" s="1"/>
  <c r="AJ41" i="11"/>
  <c r="AK41" i="11"/>
  <c r="AL41" i="11"/>
  <c r="AJ42" i="11"/>
  <c r="AK42" i="11" s="1"/>
  <c r="AL42" i="11" s="1"/>
  <c r="AJ43" i="11"/>
  <c r="AK43" i="11" s="1"/>
  <c r="AL43" i="11" s="1"/>
  <c r="AJ44" i="11"/>
  <c r="AK44" i="11"/>
  <c r="AL44" i="11" s="1"/>
  <c r="AJ45" i="11"/>
  <c r="AK45" i="11" s="1"/>
  <c r="AL45" i="11" s="1"/>
  <c r="AJ46" i="11"/>
  <c r="AK46" i="11" s="1"/>
  <c r="AL46" i="11" s="1"/>
  <c r="AJ47" i="11"/>
  <c r="AK47" i="11" s="1"/>
  <c r="AL47" i="11" s="1"/>
  <c r="AJ48" i="11"/>
  <c r="AK48" i="11"/>
  <c r="AL48" i="11" s="1"/>
  <c r="AJ49" i="11"/>
  <c r="AK49" i="11"/>
  <c r="AL49" i="11"/>
  <c r="AJ50" i="11"/>
  <c r="AK50" i="11" s="1"/>
  <c r="AL50" i="11" s="1"/>
  <c r="AJ51" i="11"/>
  <c r="AK51" i="11" s="1"/>
  <c r="AL51" i="11" s="1"/>
  <c r="AJ52" i="11"/>
  <c r="AK52" i="11"/>
  <c r="AL52" i="11" s="1"/>
  <c r="AJ53" i="11"/>
  <c r="AK53" i="11" s="1"/>
  <c r="AL53" i="11" s="1"/>
  <c r="AJ54" i="11"/>
  <c r="AK54" i="11" s="1"/>
  <c r="AL54" i="11" s="1"/>
  <c r="AJ55" i="11"/>
  <c r="AK55" i="11" s="1"/>
  <c r="AL55" i="11" s="1"/>
  <c r="AJ56" i="11"/>
  <c r="AK56" i="11"/>
  <c r="AL56" i="11" s="1"/>
  <c r="AJ57" i="11"/>
  <c r="AK57" i="11"/>
  <c r="AL57" i="11"/>
  <c r="AJ58" i="11"/>
  <c r="AK58" i="11" s="1"/>
  <c r="AL58" i="11" s="1"/>
  <c r="AJ59" i="11"/>
  <c r="AK59" i="11" s="1"/>
  <c r="AL59" i="11" s="1"/>
  <c r="AJ60" i="11"/>
  <c r="AK60" i="11"/>
  <c r="AL60" i="11" s="1"/>
  <c r="AJ61" i="11"/>
  <c r="AK61" i="11" s="1"/>
  <c r="AL61" i="11" s="1"/>
  <c r="AJ62" i="11"/>
  <c r="AK62" i="11" s="1"/>
  <c r="AL62" i="11" s="1"/>
  <c r="AJ63" i="11"/>
  <c r="AK63" i="11" s="1"/>
  <c r="AL63" i="11" s="1"/>
  <c r="AJ64" i="11"/>
  <c r="AK64" i="11"/>
  <c r="AL64" i="11" s="1"/>
  <c r="AJ65" i="11"/>
  <c r="AK65" i="11"/>
  <c r="AL65" i="11"/>
  <c r="AJ66" i="11"/>
  <c r="AK66" i="11" s="1"/>
  <c r="AL66" i="11" s="1"/>
  <c r="AJ67" i="11"/>
  <c r="AK67" i="11" s="1"/>
  <c r="AL67" i="11" s="1"/>
  <c r="AJ68" i="11"/>
  <c r="AK68" i="11"/>
  <c r="AL68" i="11" s="1"/>
  <c r="AJ69" i="11"/>
  <c r="AK69" i="11" s="1"/>
  <c r="AL69" i="11" s="1"/>
  <c r="AJ70" i="11"/>
  <c r="AK70" i="11" s="1"/>
  <c r="AL70" i="11" s="1"/>
  <c r="AJ71" i="11"/>
  <c r="AK71" i="11" s="1"/>
  <c r="AL71" i="11" s="1"/>
  <c r="AJ72" i="11"/>
  <c r="AK72" i="11"/>
  <c r="AL72" i="11" s="1"/>
  <c r="AJ73" i="11"/>
  <c r="AK73" i="11"/>
  <c r="AL73" i="11"/>
  <c r="AJ74" i="11"/>
  <c r="AK74" i="11"/>
  <c r="AL74" i="11" s="1"/>
  <c r="AJ75" i="11"/>
  <c r="AK75" i="11" s="1"/>
  <c r="AL75" i="11" s="1"/>
  <c r="AJ76" i="11"/>
  <c r="AK76" i="11"/>
  <c r="AL76" i="11" s="1"/>
  <c r="AJ77" i="11"/>
  <c r="AK77" i="11" s="1"/>
  <c r="AL77" i="11" s="1"/>
  <c r="AJ78" i="11"/>
  <c r="AK78" i="11" s="1"/>
  <c r="AL78" i="11" s="1"/>
  <c r="AJ79" i="11"/>
  <c r="AK79" i="11" s="1"/>
  <c r="AL79" i="11" s="1"/>
  <c r="AJ80" i="11"/>
  <c r="AK80" i="11"/>
  <c r="AL80" i="11" s="1"/>
  <c r="AJ81" i="11"/>
  <c r="AK81" i="11"/>
  <c r="AL81" i="11"/>
  <c r="AJ82" i="11"/>
  <c r="AK82" i="11"/>
  <c r="AL82" i="11" s="1"/>
  <c r="AJ83" i="11"/>
  <c r="AK83" i="11" s="1"/>
  <c r="AL83" i="11" s="1"/>
  <c r="AJ84" i="11"/>
  <c r="AK84" i="11"/>
  <c r="AL84" i="11" s="1"/>
  <c r="AJ85" i="11"/>
  <c r="AK85" i="11" s="1"/>
  <c r="AL85" i="11" s="1"/>
  <c r="AJ86" i="11"/>
  <c r="AK86" i="11" s="1"/>
  <c r="AL86" i="11" s="1"/>
  <c r="AJ87" i="11"/>
  <c r="AK87" i="11" s="1"/>
  <c r="AL87" i="11" s="1"/>
  <c r="AJ88" i="11"/>
  <c r="AK88" i="11"/>
  <c r="AL88" i="11" s="1"/>
  <c r="AJ89" i="11"/>
  <c r="AK89" i="11"/>
  <c r="AL89" i="11"/>
  <c r="AJ90" i="11"/>
  <c r="AK90" i="11"/>
  <c r="AL90" i="11" s="1"/>
  <c r="AJ91" i="11"/>
  <c r="AK91" i="11" s="1"/>
  <c r="AL91" i="11" s="1"/>
  <c r="AJ92" i="11"/>
  <c r="AK92" i="11"/>
  <c r="AL92" i="11" s="1"/>
  <c r="AJ93" i="11"/>
  <c r="AK93" i="11" s="1"/>
  <c r="AL93" i="11" s="1"/>
  <c r="AJ94" i="11"/>
  <c r="AK94" i="11" s="1"/>
  <c r="AL94" i="11" s="1"/>
  <c r="AJ95" i="11"/>
  <c r="AK95" i="11" s="1"/>
  <c r="AL95" i="11" s="1"/>
  <c r="AJ96" i="11"/>
  <c r="AK96" i="11"/>
  <c r="AL96" i="11" s="1"/>
  <c r="AJ97" i="11"/>
  <c r="AK97" i="11"/>
  <c r="AL97" i="11"/>
  <c r="AJ98" i="11"/>
  <c r="AK98" i="11"/>
  <c r="AL98" i="11" s="1"/>
  <c r="AJ99" i="11"/>
  <c r="AK99" i="11" s="1"/>
  <c r="AL99" i="11" s="1"/>
  <c r="AJ100" i="11"/>
  <c r="AK100" i="11"/>
  <c r="AL100" i="11" s="1"/>
  <c r="AJ101" i="11"/>
  <c r="AK101" i="11" s="1"/>
  <c r="AL101" i="11" s="1"/>
  <c r="AJ102" i="11"/>
  <c r="AK102" i="11" s="1"/>
  <c r="AL102" i="11" s="1"/>
  <c r="AJ103" i="11"/>
  <c r="AK103" i="11" s="1"/>
  <c r="AL103" i="11" s="1"/>
  <c r="AJ104" i="11"/>
  <c r="AK104" i="11"/>
  <c r="AL104" i="11" s="1"/>
  <c r="AJ105" i="11"/>
  <c r="AK105" i="11"/>
  <c r="AL105" i="11"/>
  <c r="AJ106" i="11"/>
  <c r="AK106" i="11"/>
  <c r="AL106" i="11"/>
  <c r="AJ107" i="11"/>
  <c r="AK107" i="11" s="1"/>
  <c r="AL107" i="11" s="1"/>
  <c r="AJ108" i="11"/>
  <c r="AK108" i="11"/>
  <c r="AL108" i="11" s="1"/>
  <c r="AJ109" i="11"/>
  <c r="AK109" i="11"/>
  <c r="AL109" i="11"/>
  <c r="AJ110" i="11"/>
  <c r="AK110" i="11" s="1"/>
  <c r="AL110" i="11" s="1"/>
  <c r="AJ111" i="11"/>
  <c r="AK111" i="11" s="1"/>
  <c r="AL111" i="11" s="1"/>
  <c r="AJ112" i="11"/>
  <c r="AK112" i="11"/>
  <c r="AL112" i="11" s="1"/>
  <c r="AJ113" i="11"/>
  <c r="AK113" i="11"/>
  <c r="AL113" i="11"/>
  <c r="AJ114" i="11"/>
  <c r="AK114" i="11" s="1"/>
  <c r="AL114" i="11" s="1"/>
  <c r="AJ115" i="11"/>
  <c r="AK115" i="11" s="1"/>
  <c r="AL115" i="11" s="1"/>
  <c r="AJ116" i="11"/>
  <c r="AK116" i="11"/>
  <c r="AL116" i="11" s="1"/>
  <c r="AJ117" i="11"/>
  <c r="AK117" i="11"/>
  <c r="AL117" i="11"/>
  <c r="AJ118" i="11"/>
  <c r="AK118" i="11" s="1"/>
  <c r="AL118" i="11" s="1"/>
  <c r="AJ119" i="11"/>
  <c r="AK119" i="11" s="1"/>
  <c r="AL119" i="11" s="1"/>
  <c r="AJ120" i="11"/>
  <c r="AK120" i="11"/>
  <c r="AL120" i="11" s="1"/>
  <c r="AJ121" i="11"/>
  <c r="AK121" i="11"/>
  <c r="AL121" i="11"/>
  <c r="AJ122" i="11"/>
  <c r="AK122" i="11" s="1"/>
  <c r="AL122" i="11" s="1"/>
  <c r="AJ123" i="11"/>
  <c r="AK123" i="11" s="1"/>
  <c r="AL123" i="11" s="1"/>
  <c r="AJ124" i="11"/>
  <c r="AK124" i="11"/>
  <c r="AL124" i="11" s="1"/>
  <c r="AJ125" i="11"/>
  <c r="AK125" i="11"/>
  <c r="AL125" i="11"/>
  <c r="AJ126" i="11"/>
  <c r="AK126" i="11" s="1"/>
  <c r="AL126" i="11" s="1"/>
  <c r="AJ127" i="11"/>
  <c r="AK127" i="11" s="1"/>
  <c r="AL127" i="11" s="1"/>
  <c r="AJ128" i="11"/>
  <c r="AK128" i="11"/>
  <c r="AL128" i="11" s="1"/>
  <c r="AJ129" i="11"/>
  <c r="AK129" i="11"/>
  <c r="AL129" i="11"/>
  <c r="AJ130" i="11"/>
  <c r="AK130" i="11" s="1"/>
  <c r="AL130" i="11" s="1"/>
  <c r="AJ131" i="11"/>
  <c r="AK131" i="11" s="1"/>
  <c r="AL131" i="11" s="1"/>
  <c r="AJ132" i="11"/>
  <c r="AK132" i="11"/>
  <c r="AL132" i="11" s="1"/>
  <c r="AJ133" i="11"/>
  <c r="AK133" i="11"/>
  <c r="AL133" i="11"/>
  <c r="AJ134" i="11"/>
  <c r="AK134" i="11" s="1"/>
  <c r="AL134" i="11" s="1"/>
  <c r="AJ135" i="11"/>
  <c r="AK135" i="11" s="1"/>
  <c r="AL135" i="11" s="1"/>
  <c r="AJ136" i="11"/>
  <c r="AK136" i="11"/>
  <c r="AL136" i="11" s="1"/>
  <c r="AJ137" i="11"/>
  <c r="AK137" i="11"/>
  <c r="AL137" i="11"/>
  <c r="AJ138" i="11"/>
  <c r="AK138" i="11" s="1"/>
  <c r="AL138" i="11" s="1"/>
  <c r="AJ139" i="11"/>
  <c r="AK139" i="11" s="1"/>
  <c r="AL139" i="11" s="1"/>
  <c r="AJ140" i="11"/>
  <c r="AK140" i="11"/>
  <c r="AL140" i="11" s="1"/>
  <c r="AJ141" i="11"/>
  <c r="AK141" i="11"/>
  <c r="AL141" i="11"/>
  <c r="AJ142" i="11"/>
  <c r="AK142" i="11" s="1"/>
  <c r="AL142" i="11" s="1"/>
  <c r="AJ143" i="11"/>
  <c r="AK143" i="11" s="1"/>
  <c r="AL143" i="11" s="1"/>
  <c r="AJ144" i="11"/>
  <c r="AK144" i="11"/>
  <c r="AL144" i="11" s="1"/>
  <c r="AJ145" i="11"/>
  <c r="AK145" i="11"/>
  <c r="AL145" i="11"/>
  <c r="AJ146" i="11"/>
  <c r="AK146" i="11" s="1"/>
  <c r="AL146" i="11" s="1"/>
  <c r="AJ147" i="11"/>
  <c r="AK147" i="11" s="1"/>
  <c r="AL147" i="11" s="1"/>
  <c r="AJ148" i="11"/>
  <c r="AK148" i="11"/>
  <c r="AL148" i="11" s="1"/>
  <c r="AJ149" i="11"/>
  <c r="AK149" i="11"/>
  <c r="AL149" i="11"/>
  <c r="AJ150" i="11"/>
  <c r="AK150" i="11" s="1"/>
  <c r="AL150" i="11" s="1"/>
  <c r="AJ151" i="11"/>
  <c r="AK151" i="11" s="1"/>
  <c r="AL151" i="11" s="1"/>
  <c r="AJ152" i="11"/>
  <c r="AK152" i="11"/>
  <c r="AL152" i="11" s="1"/>
  <c r="AJ153" i="11"/>
  <c r="AK153" i="11"/>
  <c r="AL153" i="11"/>
  <c r="AK4" i="11"/>
  <c r="AL4" i="11" s="1"/>
  <c r="AJ4" i="11"/>
  <c r="AK181" i="4"/>
  <c r="AL181" i="4"/>
  <c r="AM181" i="4" s="1"/>
  <c r="AK180" i="4"/>
  <c r="AL180" i="4" s="1"/>
  <c r="AM180" i="4" s="1"/>
  <c r="AL179" i="4"/>
  <c r="AM179" i="4" s="1"/>
  <c r="AK179" i="4"/>
  <c r="AK178" i="4"/>
  <c r="AL178" i="4" s="1"/>
  <c r="AM178" i="4" s="1"/>
  <c r="AL177" i="4"/>
  <c r="AM177" i="4" s="1"/>
  <c r="AK177" i="4"/>
  <c r="AK176" i="4"/>
  <c r="AL176" i="4" s="1"/>
  <c r="AM176" i="4" s="1"/>
  <c r="AL175" i="4"/>
  <c r="AM175" i="4" s="1"/>
  <c r="AK175" i="4"/>
  <c r="AK174" i="4"/>
  <c r="AL174" i="4" s="1"/>
  <c r="AM174" i="4" s="1"/>
  <c r="AK173" i="4"/>
  <c r="AL173" i="4" s="1"/>
  <c r="AM173" i="4" s="1"/>
  <c r="AK172" i="4"/>
  <c r="AL172" i="4" s="1"/>
  <c r="AM172" i="4" s="1"/>
  <c r="AL171" i="4"/>
  <c r="AM171" i="4" s="1"/>
  <c r="AK171" i="4"/>
  <c r="AK170" i="4"/>
  <c r="AL170" i="4" s="1"/>
  <c r="AM170" i="4" s="1"/>
  <c r="AL169" i="4"/>
  <c r="AM169" i="4" s="1"/>
  <c r="AK169" i="4"/>
  <c r="AK168" i="4"/>
  <c r="AL168" i="4" s="1"/>
  <c r="AM168" i="4" s="1"/>
  <c r="AL167" i="4"/>
  <c r="AM167" i="4" s="1"/>
  <c r="AK167" i="4"/>
  <c r="AK166" i="4"/>
  <c r="AL166" i="4" s="1"/>
  <c r="AM166" i="4" s="1"/>
  <c r="AK165" i="4"/>
  <c r="AL165" i="4" s="1"/>
  <c r="AM165" i="4" s="1"/>
  <c r="AK164" i="4"/>
  <c r="AL164" i="4" s="1"/>
  <c r="AM164" i="4" s="1"/>
  <c r="AL163" i="4"/>
  <c r="AM163" i="4" s="1"/>
  <c r="AK163" i="4"/>
  <c r="AK162" i="4"/>
  <c r="AL162" i="4" s="1"/>
  <c r="AM162" i="4" s="1"/>
  <c r="AL161" i="4"/>
  <c r="AM161" i="4" s="1"/>
  <c r="AK161" i="4"/>
  <c r="AK160" i="4"/>
  <c r="AL160" i="4" s="1"/>
  <c r="AM160" i="4" s="1"/>
  <c r="AL159" i="4"/>
  <c r="AM159" i="4" s="1"/>
  <c r="AK159" i="4"/>
  <c r="AK158" i="4"/>
  <c r="AL158" i="4" s="1"/>
  <c r="AM158" i="4" s="1"/>
  <c r="AK157" i="4"/>
  <c r="AL157" i="4" s="1"/>
  <c r="AM157" i="4" s="1"/>
  <c r="AK156" i="4"/>
  <c r="AL156" i="4" s="1"/>
  <c r="AM156" i="4" s="1"/>
  <c r="AL155" i="4"/>
  <c r="AM155" i="4" s="1"/>
  <c r="AK155" i="4"/>
  <c r="AK154" i="4"/>
  <c r="AL154" i="4" s="1"/>
  <c r="AM154" i="4" s="1"/>
  <c r="AL153" i="4"/>
  <c r="AM153" i="4" s="1"/>
  <c r="AK153" i="4"/>
  <c r="AK152" i="4"/>
  <c r="AL152" i="4" s="1"/>
  <c r="AM152" i="4" s="1"/>
  <c r="AL151" i="4"/>
  <c r="AM151" i="4" s="1"/>
  <c r="AK151" i="4"/>
  <c r="AK150" i="4"/>
  <c r="AL150" i="4" s="1"/>
  <c r="AM150" i="4" s="1"/>
  <c r="AK149" i="4"/>
  <c r="AL149" i="4" s="1"/>
  <c r="AM149" i="4" s="1"/>
  <c r="AK148" i="4"/>
  <c r="AL148" i="4" s="1"/>
  <c r="AM148" i="4" s="1"/>
  <c r="AL147" i="4"/>
  <c r="AM147" i="4" s="1"/>
  <c r="AK147" i="4"/>
  <c r="AK146" i="4"/>
  <c r="AL146" i="4" s="1"/>
  <c r="AM146" i="4" s="1"/>
  <c r="AL145" i="4"/>
  <c r="AM145" i="4" s="1"/>
  <c r="AK145" i="4"/>
  <c r="AK144" i="4"/>
  <c r="AL144" i="4" s="1"/>
  <c r="AM144" i="4" s="1"/>
  <c r="AL143" i="4"/>
  <c r="AM143" i="4" s="1"/>
  <c r="AK143" i="4"/>
  <c r="AK142" i="4"/>
  <c r="AL142" i="4" s="1"/>
  <c r="AM142" i="4" s="1"/>
  <c r="AK141" i="4"/>
  <c r="AL141" i="4" s="1"/>
  <c r="AM141" i="4" s="1"/>
  <c r="AK140" i="4"/>
  <c r="AL140" i="4" s="1"/>
  <c r="AM140" i="4" s="1"/>
  <c r="AL139" i="4"/>
  <c r="AM139" i="4" s="1"/>
  <c r="AK139" i="4"/>
  <c r="AK138" i="4"/>
  <c r="AL138" i="4" s="1"/>
  <c r="AM138" i="4" s="1"/>
  <c r="AL137" i="4"/>
  <c r="AM137" i="4" s="1"/>
  <c r="AK137" i="4"/>
  <c r="AK136" i="4"/>
  <c r="AL136" i="4" s="1"/>
  <c r="AM136" i="4" s="1"/>
  <c r="AL135" i="4"/>
  <c r="AM135" i="4" s="1"/>
  <c r="AK135" i="4"/>
  <c r="AK134" i="4"/>
  <c r="AL134" i="4" s="1"/>
  <c r="AM134" i="4" s="1"/>
  <c r="AK133" i="4"/>
  <c r="AL133" i="4" s="1"/>
  <c r="AM133" i="4" s="1"/>
  <c r="AK132" i="4"/>
  <c r="AL132" i="4" s="1"/>
  <c r="AM132" i="4" s="1"/>
  <c r="AK117" i="4"/>
  <c r="AL117" i="4" s="1"/>
  <c r="AM117" i="4" s="1"/>
  <c r="AM116" i="4"/>
  <c r="AL116" i="4"/>
  <c r="AK116" i="4"/>
  <c r="AK115" i="4"/>
  <c r="AL115" i="4" s="1"/>
  <c r="AM115" i="4" s="1"/>
  <c r="AK114" i="4"/>
  <c r="AL114" i="4" s="1"/>
  <c r="AM114" i="4" s="1"/>
  <c r="AK113" i="4"/>
  <c r="AL113" i="4" s="1"/>
  <c r="AM113" i="4" s="1"/>
  <c r="AL112" i="4"/>
  <c r="AM112" i="4" s="1"/>
  <c r="AK112" i="4"/>
  <c r="AL111" i="4"/>
  <c r="AM111" i="4" s="1"/>
  <c r="AK111" i="4"/>
  <c r="AL110" i="4"/>
  <c r="AM110" i="4" s="1"/>
  <c r="AK110" i="4"/>
  <c r="AK109" i="4"/>
  <c r="AL109" i="4" s="1"/>
  <c r="AM109" i="4" s="1"/>
  <c r="AM108" i="4"/>
  <c r="AL108" i="4"/>
  <c r="AK108" i="4"/>
  <c r="AK107" i="4"/>
  <c r="AL107" i="4" s="1"/>
  <c r="AM107" i="4" s="1"/>
  <c r="AK106" i="4"/>
  <c r="AL106" i="4" s="1"/>
  <c r="AM106" i="4" s="1"/>
  <c r="AK105" i="4"/>
  <c r="AL105" i="4" s="1"/>
  <c r="AM105" i="4" s="1"/>
  <c r="AL104" i="4"/>
  <c r="AM104" i="4" s="1"/>
  <c r="AK104" i="4"/>
  <c r="AL103" i="4"/>
  <c r="AM103" i="4" s="1"/>
  <c r="AK103" i="4"/>
  <c r="AL102" i="4"/>
  <c r="AM102" i="4" s="1"/>
  <c r="AK102" i="4"/>
  <c r="AK101" i="4"/>
  <c r="AL101" i="4" s="1"/>
  <c r="AM101" i="4" s="1"/>
  <c r="AM100" i="4"/>
  <c r="AL100" i="4"/>
  <c r="AK100" i="4"/>
  <c r="AK99" i="4"/>
  <c r="AL99" i="4" s="1"/>
  <c r="AM99" i="4" s="1"/>
  <c r="AK98" i="4"/>
  <c r="AL98" i="4" s="1"/>
  <c r="AM98" i="4" s="1"/>
  <c r="AK97" i="4"/>
  <c r="AL97" i="4" s="1"/>
  <c r="AM97" i="4" s="1"/>
  <c r="AL96" i="4"/>
  <c r="AM96" i="4" s="1"/>
  <c r="AK96" i="4"/>
  <c r="AL95" i="4"/>
  <c r="AM95" i="4" s="1"/>
  <c r="AK95" i="4"/>
  <c r="AL94" i="4"/>
  <c r="AM94" i="4" s="1"/>
  <c r="AK94" i="4"/>
  <c r="AK93" i="4"/>
  <c r="AL93" i="4" s="1"/>
  <c r="AM93" i="4" s="1"/>
  <c r="AM92" i="4"/>
  <c r="AL92" i="4"/>
  <c r="AK92" i="4"/>
  <c r="AK91" i="4"/>
  <c r="AL91" i="4" s="1"/>
  <c r="AM91" i="4" s="1"/>
  <c r="AK90" i="4"/>
  <c r="AL90" i="4" s="1"/>
  <c r="AM90" i="4" s="1"/>
  <c r="AK89" i="4"/>
  <c r="AL89" i="4" s="1"/>
  <c r="AM89" i="4" s="1"/>
  <c r="AL88" i="4"/>
  <c r="AM88" i="4" s="1"/>
  <c r="AK88" i="4"/>
  <c r="AL87" i="4"/>
  <c r="AM87" i="4" s="1"/>
  <c r="AK87" i="4"/>
  <c r="AL86" i="4"/>
  <c r="AM86" i="4" s="1"/>
  <c r="AK86" i="4"/>
  <c r="AK85" i="4"/>
  <c r="AL85" i="4" s="1"/>
  <c r="AM85" i="4" s="1"/>
  <c r="AM84" i="4"/>
  <c r="AL84" i="4"/>
  <c r="AK84" i="4"/>
  <c r="AK83" i="4"/>
  <c r="AL83" i="4" s="1"/>
  <c r="AM83" i="4" s="1"/>
  <c r="AK82" i="4"/>
  <c r="AL82" i="4" s="1"/>
  <c r="AM82" i="4" s="1"/>
  <c r="AK81" i="4"/>
  <c r="AL81" i="4" s="1"/>
  <c r="AM81" i="4" s="1"/>
  <c r="AL80" i="4"/>
  <c r="AM80" i="4" s="1"/>
  <c r="AK80" i="4"/>
  <c r="AL79" i="4"/>
  <c r="AM79" i="4" s="1"/>
  <c r="AK79" i="4"/>
  <c r="AL78" i="4"/>
  <c r="AM78" i="4" s="1"/>
  <c r="AK78" i="4"/>
  <c r="AK77" i="4"/>
  <c r="AL77" i="4" s="1"/>
  <c r="AM77" i="4" s="1"/>
  <c r="AM76" i="4"/>
  <c r="AL76" i="4"/>
  <c r="AK76" i="4"/>
  <c r="AK75" i="4"/>
  <c r="AL75" i="4" s="1"/>
  <c r="AM75" i="4" s="1"/>
  <c r="AK74" i="4"/>
  <c r="AL74" i="4" s="1"/>
  <c r="AM74" i="4" s="1"/>
  <c r="AK73" i="4"/>
  <c r="AL73" i="4" s="1"/>
  <c r="AM73" i="4" s="1"/>
  <c r="AL72" i="4"/>
  <c r="AM72" i="4" s="1"/>
  <c r="AK72" i="4"/>
  <c r="AL71" i="4"/>
  <c r="AM71" i="4" s="1"/>
  <c r="AK71" i="4"/>
  <c r="AL70" i="4"/>
  <c r="AM70" i="4" s="1"/>
  <c r="AK70" i="4"/>
  <c r="AK69" i="4"/>
  <c r="AL69" i="4" s="1"/>
  <c r="AM69" i="4" s="1"/>
  <c r="AM68" i="4"/>
  <c r="AL68" i="4"/>
  <c r="AK68" i="4"/>
  <c r="AM183" i="4" l="1"/>
  <c r="AM185" i="4" s="1"/>
  <c r="AM186" i="4" s="1"/>
  <c r="AM188" i="4" s="1"/>
  <c r="AM119" i="4"/>
  <c r="AM121" i="4" s="1"/>
  <c r="AM122" i="4" s="1"/>
  <c r="AM124" i="4" s="1"/>
  <c r="AM55" i="4" l="1"/>
  <c r="AM57" i="4" s="1"/>
  <c r="AM58" i="4" s="1"/>
  <c r="AM60" i="4" s="1"/>
  <c r="AK5" i="4"/>
  <c r="AL5" i="4"/>
  <c r="AM5" i="4"/>
  <c r="AK6" i="4"/>
  <c r="AL6" i="4" s="1"/>
  <c r="AM6" i="4" s="1"/>
  <c r="AK7" i="4"/>
  <c r="AL7" i="4" s="1"/>
  <c r="AM7" i="4" s="1"/>
  <c r="AK8" i="4"/>
  <c r="AL8" i="4"/>
  <c r="AM8" i="4" s="1"/>
  <c r="AK9" i="4"/>
  <c r="AL9" i="4"/>
  <c r="AM9" i="4"/>
  <c r="AK10" i="4"/>
  <c r="AL10" i="4" s="1"/>
  <c r="AM10" i="4" s="1"/>
  <c r="AK11" i="4"/>
  <c r="AL11" i="4" s="1"/>
  <c r="AM11" i="4" s="1"/>
  <c r="AK12" i="4"/>
  <c r="AL12" i="4"/>
  <c r="AM12" i="4" s="1"/>
  <c r="AK13" i="4"/>
  <c r="AL13" i="4" s="1"/>
  <c r="AM13" i="4" s="1"/>
  <c r="AK14" i="4"/>
  <c r="AL14" i="4"/>
  <c r="AM14" i="4"/>
  <c r="AK15" i="4"/>
  <c r="AL15" i="4" s="1"/>
  <c r="AM15" i="4" s="1"/>
  <c r="AK16" i="4"/>
  <c r="AL16" i="4"/>
  <c r="AM16" i="4" s="1"/>
  <c r="AK17" i="4"/>
  <c r="AL17" i="4"/>
  <c r="AM17" i="4"/>
  <c r="AK18" i="4"/>
  <c r="AL18" i="4" s="1"/>
  <c r="AM18" i="4" s="1"/>
  <c r="AK19" i="4"/>
  <c r="AL19" i="4" s="1"/>
  <c r="AM19" i="4" s="1"/>
  <c r="AK20" i="4"/>
  <c r="AL20" i="4"/>
  <c r="AM20" i="4" s="1"/>
  <c r="AK21" i="4"/>
  <c r="AL21" i="4" s="1"/>
  <c r="AM21" i="4" s="1"/>
  <c r="AK22" i="4"/>
  <c r="AL22" i="4"/>
  <c r="AM22" i="4"/>
  <c r="AK23" i="4"/>
  <c r="AL23" i="4" s="1"/>
  <c r="AM23" i="4" s="1"/>
  <c r="AK24" i="4"/>
  <c r="AL24" i="4"/>
  <c r="AM24" i="4" s="1"/>
  <c r="AK25" i="4"/>
  <c r="AL25" i="4"/>
  <c r="AM25" i="4"/>
  <c r="AK26" i="4"/>
  <c r="AL26" i="4" s="1"/>
  <c r="AM26" i="4" s="1"/>
  <c r="AK27" i="4"/>
  <c r="AL27" i="4" s="1"/>
  <c r="AM27" i="4" s="1"/>
  <c r="AK28" i="4"/>
  <c r="AL28" i="4"/>
  <c r="AM28" i="4" s="1"/>
  <c r="AK29" i="4"/>
  <c r="AL29" i="4" s="1"/>
  <c r="AM29" i="4" s="1"/>
  <c r="AK30" i="4"/>
  <c r="AL30" i="4"/>
  <c r="AM30" i="4"/>
  <c r="AK31" i="4"/>
  <c r="AL31" i="4" s="1"/>
  <c r="AM31" i="4" s="1"/>
  <c r="AK32" i="4"/>
  <c r="AL32" i="4"/>
  <c r="AM32" i="4" s="1"/>
  <c r="AK33" i="4"/>
  <c r="AL33" i="4"/>
  <c r="AM33" i="4"/>
  <c r="AK34" i="4"/>
  <c r="AL34" i="4" s="1"/>
  <c r="AM34" i="4" s="1"/>
  <c r="AK35" i="4"/>
  <c r="AL35" i="4" s="1"/>
  <c r="AM35" i="4" s="1"/>
  <c r="AK36" i="4"/>
  <c r="AL36" i="4"/>
  <c r="AM36" i="4" s="1"/>
  <c r="AK37" i="4"/>
  <c r="AL37" i="4" s="1"/>
  <c r="AM37" i="4" s="1"/>
  <c r="AK38" i="4"/>
  <c r="AL38" i="4" s="1"/>
  <c r="AM38" i="4" s="1"/>
  <c r="AK39" i="4"/>
  <c r="AL39" i="4" s="1"/>
  <c r="AM39" i="4" s="1"/>
  <c r="AK40" i="4"/>
  <c r="AL40" i="4"/>
  <c r="AM40" i="4" s="1"/>
  <c r="AK41" i="4"/>
  <c r="AL41" i="4"/>
  <c r="AM41" i="4"/>
  <c r="AK42" i="4"/>
  <c r="AL42" i="4" s="1"/>
  <c r="AM42" i="4" s="1"/>
  <c r="AK43" i="4"/>
  <c r="AL43" i="4" s="1"/>
  <c r="AM43" i="4" s="1"/>
  <c r="AK44" i="4"/>
  <c r="AL44" i="4"/>
  <c r="AM44" i="4" s="1"/>
  <c r="AK45" i="4"/>
  <c r="AL45" i="4" s="1"/>
  <c r="AM45" i="4" s="1"/>
  <c r="AK46" i="4"/>
  <c r="AL46" i="4" s="1"/>
  <c r="AM46" i="4" s="1"/>
  <c r="AK47" i="4"/>
  <c r="AL47" i="4" s="1"/>
  <c r="AM47" i="4" s="1"/>
  <c r="AK48" i="4"/>
  <c r="AL48" i="4"/>
  <c r="AM48" i="4" s="1"/>
  <c r="AK49" i="4"/>
  <c r="AL49" i="4"/>
  <c r="AM49" i="4"/>
  <c r="AK50" i="4"/>
  <c r="AL50" i="4" s="1"/>
  <c r="AM50" i="4" s="1"/>
  <c r="AK51" i="4"/>
  <c r="AL51" i="4" s="1"/>
  <c r="AM51" i="4" s="1"/>
  <c r="AK52" i="4"/>
  <c r="AL52" i="4"/>
  <c r="AM52" i="4" s="1"/>
  <c r="AK53" i="4"/>
  <c r="AL53" i="4" s="1"/>
  <c r="AM53" i="4" s="1"/>
  <c r="AM4" i="4"/>
  <c r="AL4" i="4"/>
  <c r="AK4" i="4"/>
  <c r="F17" i="9"/>
  <c r="E17" i="9"/>
  <c r="D17" i="9"/>
  <c r="C17" i="9"/>
  <c r="AI155" i="11"/>
  <c r="AE155" i="11"/>
  <c r="AA155" i="11"/>
  <c r="W155" i="11"/>
  <c r="AC153" i="11"/>
  <c r="Y153" i="11"/>
  <c r="U153" i="11"/>
  <c r="S153" i="11"/>
  <c r="AC152" i="11"/>
  <c r="Y152" i="11"/>
  <c r="U152" i="11"/>
  <c r="AG152" i="11" s="1"/>
  <c r="S152" i="11"/>
  <c r="AC151" i="11"/>
  <c r="Y151" i="11"/>
  <c r="U151" i="11"/>
  <c r="S151" i="11"/>
  <c r="AC150" i="11"/>
  <c r="Y150" i="11"/>
  <c r="U150" i="11"/>
  <c r="S150" i="11"/>
  <c r="V150" i="11" s="1"/>
  <c r="W150" i="11" s="1"/>
  <c r="AC149" i="11"/>
  <c r="Y149" i="11"/>
  <c r="U149" i="11"/>
  <c r="S149" i="11"/>
  <c r="AC148" i="11"/>
  <c r="Y148" i="11"/>
  <c r="U148" i="11"/>
  <c r="AG148" i="11" s="1"/>
  <c r="S148" i="11"/>
  <c r="Z148" i="11" s="1"/>
  <c r="AA148" i="11" s="1"/>
  <c r="AC147" i="11"/>
  <c r="Y147" i="11"/>
  <c r="U147" i="11"/>
  <c r="S147" i="11"/>
  <c r="AC146" i="11"/>
  <c r="Y146" i="11"/>
  <c r="U146" i="11"/>
  <c r="AG146" i="11" s="1"/>
  <c r="S146" i="11"/>
  <c r="AC145" i="11"/>
  <c r="Y145" i="11"/>
  <c r="U145" i="11"/>
  <c r="S145" i="11"/>
  <c r="V145" i="11" s="1"/>
  <c r="W145" i="11" s="1"/>
  <c r="AC144" i="11"/>
  <c r="Y144" i="11"/>
  <c r="U144" i="11"/>
  <c r="S144" i="11"/>
  <c r="AC143" i="11"/>
  <c r="Y143" i="11"/>
  <c r="U143" i="11"/>
  <c r="S143" i="11"/>
  <c r="AC142" i="11"/>
  <c r="Y142" i="11"/>
  <c r="U142" i="11"/>
  <c r="S142" i="11"/>
  <c r="AC141" i="11"/>
  <c r="Y141" i="11"/>
  <c r="U141" i="11"/>
  <c r="AG141" i="11" s="1"/>
  <c r="S141" i="11"/>
  <c r="AD141" i="11" s="1"/>
  <c r="AE141" i="11" s="1"/>
  <c r="AC140" i="11"/>
  <c r="Y140" i="11"/>
  <c r="U140" i="11"/>
  <c r="AG140" i="11" s="1"/>
  <c r="S140" i="11"/>
  <c r="AC139" i="11"/>
  <c r="Y139" i="11"/>
  <c r="U139" i="11"/>
  <c r="S139" i="11"/>
  <c r="AC138" i="11"/>
  <c r="Y138" i="11"/>
  <c r="U138" i="11"/>
  <c r="S138" i="11"/>
  <c r="AC137" i="11"/>
  <c r="Y137" i="11"/>
  <c r="U137" i="11"/>
  <c r="S137" i="11"/>
  <c r="V137" i="11" s="1"/>
  <c r="W137" i="11" s="1"/>
  <c r="AC136" i="11"/>
  <c r="Y136" i="11"/>
  <c r="U136" i="11"/>
  <c r="S136" i="11"/>
  <c r="AC135" i="11"/>
  <c r="Y135" i="11"/>
  <c r="U135" i="11"/>
  <c r="S135" i="11"/>
  <c r="AD135" i="11" s="1"/>
  <c r="AE135" i="11" s="1"/>
  <c r="AC134" i="11"/>
  <c r="Y134" i="11"/>
  <c r="U134" i="11"/>
  <c r="AG134" i="11" s="1"/>
  <c r="S134" i="11"/>
  <c r="AC133" i="11"/>
  <c r="Y133" i="11"/>
  <c r="U133" i="11"/>
  <c r="AG133" i="11" s="1"/>
  <c r="S133" i="11"/>
  <c r="AD133" i="11" s="1"/>
  <c r="AE133" i="11" s="1"/>
  <c r="AC132" i="11"/>
  <c r="Y132" i="11"/>
  <c r="U132" i="11"/>
  <c r="S132" i="11"/>
  <c r="AC131" i="11"/>
  <c r="Y131" i="11"/>
  <c r="U131" i="11"/>
  <c r="S131" i="11"/>
  <c r="AC130" i="11"/>
  <c r="Y130" i="11"/>
  <c r="U130" i="11"/>
  <c r="AG130" i="11" s="1"/>
  <c r="AH130" i="11" s="1"/>
  <c r="AI130" i="11" s="1"/>
  <c r="S130" i="11"/>
  <c r="AC129" i="11"/>
  <c r="Y129" i="11"/>
  <c r="U129" i="11"/>
  <c r="S129" i="11"/>
  <c r="AC128" i="11"/>
  <c r="Y128" i="11"/>
  <c r="U128" i="11"/>
  <c r="AG128" i="11" s="1"/>
  <c r="S128" i="11"/>
  <c r="AC127" i="11"/>
  <c r="Y127" i="11"/>
  <c r="U127" i="11"/>
  <c r="S127" i="11"/>
  <c r="AC126" i="11"/>
  <c r="Y126" i="11"/>
  <c r="U126" i="11"/>
  <c r="S126" i="11"/>
  <c r="AC125" i="11"/>
  <c r="Y125" i="11"/>
  <c r="U125" i="11"/>
  <c r="AG125" i="11" s="1"/>
  <c r="S125" i="11"/>
  <c r="AD125" i="11" s="1"/>
  <c r="AE125" i="11" s="1"/>
  <c r="AC124" i="11"/>
  <c r="Y124" i="11"/>
  <c r="U124" i="11"/>
  <c r="AG124" i="11" s="1"/>
  <c r="S124" i="11"/>
  <c r="AC123" i="11"/>
  <c r="Y123" i="11"/>
  <c r="U123" i="11"/>
  <c r="S123" i="11"/>
  <c r="AD123" i="11" s="1"/>
  <c r="AE123" i="11" s="1"/>
  <c r="AC122" i="11"/>
  <c r="AD122" i="11" s="1"/>
  <c r="AE122" i="11" s="1"/>
  <c r="Y122" i="11"/>
  <c r="U122" i="11"/>
  <c r="V122" i="11" s="1"/>
  <c r="W122" i="11" s="1"/>
  <c r="S122" i="11"/>
  <c r="AC121" i="11"/>
  <c r="Y121" i="11"/>
  <c r="U121" i="11"/>
  <c r="S121" i="11"/>
  <c r="V121" i="11" s="1"/>
  <c r="W121" i="11" s="1"/>
  <c r="AC120" i="11"/>
  <c r="Y120" i="11"/>
  <c r="U120" i="11"/>
  <c r="S120" i="11"/>
  <c r="AC119" i="11"/>
  <c r="Y119" i="11"/>
  <c r="U119" i="11"/>
  <c r="S119" i="11"/>
  <c r="AC118" i="11"/>
  <c r="Y118" i="11"/>
  <c r="Z118" i="11" s="1"/>
  <c r="AA118" i="11" s="1"/>
  <c r="U118" i="11"/>
  <c r="S118" i="11"/>
  <c r="AC117" i="11"/>
  <c r="Y117" i="11"/>
  <c r="U117" i="11"/>
  <c r="AG117" i="11" s="1"/>
  <c r="S117" i="11"/>
  <c r="AC116" i="11"/>
  <c r="Y116" i="11"/>
  <c r="U116" i="11"/>
  <c r="S116" i="11"/>
  <c r="AC115" i="11"/>
  <c r="Y115" i="11"/>
  <c r="U115" i="11"/>
  <c r="S115" i="11"/>
  <c r="AC114" i="11"/>
  <c r="AD114" i="11" s="1"/>
  <c r="AE114" i="11" s="1"/>
  <c r="Y114" i="11"/>
  <c r="U114" i="11"/>
  <c r="AG114" i="11" s="1"/>
  <c r="AH114" i="11" s="1"/>
  <c r="AI114" i="11" s="1"/>
  <c r="S114" i="11"/>
  <c r="AC113" i="11"/>
  <c r="Y113" i="11"/>
  <c r="U113" i="11"/>
  <c r="S113" i="11"/>
  <c r="AC112" i="11"/>
  <c r="Y112" i="11"/>
  <c r="U112" i="11"/>
  <c r="S112" i="11"/>
  <c r="AC111" i="11"/>
  <c r="Y111" i="11"/>
  <c r="U111" i="11"/>
  <c r="S111" i="11"/>
  <c r="AC110" i="11"/>
  <c r="Y110" i="11"/>
  <c r="U110" i="11"/>
  <c r="S110" i="11"/>
  <c r="AC109" i="11"/>
  <c r="AD109" i="11" s="1"/>
  <c r="AE109" i="11" s="1"/>
  <c r="Y109" i="11"/>
  <c r="U109" i="11"/>
  <c r="S109" i="11"/>
  <c r="AC108" i="11"/>
  <c r="Y108" i="11"/>
  <c r="U108" i="11"/>
  <c r="S108" i="11"/>
  <c r="AC107" i="11"/>
  <c r="Y107" i="11"/>
  <c r="U107" i="11"/>
  <c r="S107" i="11"/>
  <c r="AC106" i="11"/>
  <c r="Y106" i="11"/>
  <c r="U106" i="11"/>
  <c r="S106" i="11"/>
  <c r="AC105" i="11"/>
  <c r="Y105" i="11"/>
  <c r="U105" i="11"/>
  <c r="S105" i="11"/>
  <c r="AC104" i="11"/>
  <c r="Y104" i="11"/>
  <c r="U104" i="11"/>
  <c r="S104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D103" i="11"/>
  <c r="C103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D102" i="11"/>
  <c r="C102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D101" i="11"/>
  <c r="C101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D100" i="11"/>
  <c r="C100" i="11"/>
  <c r="R99" i="11"/>
  <c r="Q99" i="11"/>
  <c r="P99" i="11"/>
  <c r="O99" i="11"/>
  <c r="N99" i="11"/>
  <c r="M99" i="11"/>
  <c r="L99" i="11"/>
  <c r="K99" i="11"/>
  <c r="J99" i="11"/>
  <c r="I99" i="11"/>
  <c r="H99" i="11"/>
  <c r="G99" i="11"/>
  <c r="F99" i="11"/>
  <c r="E99" i="11"/>
  <c r="D99" i="11"/>
  <c r="C99" i="11"/>
  <c r="R98" i="11"/>
  <c r="Q98" i="11"/>
  <c r="P98" i="11"/>
  <c r="O98" i="11"/>
  <c r="N98" i="11"/>
  <c r="M98" i="11"/>
  <c r="L98" i="11"/>
  <c r="K98" i="11"/>
  <c r="J98" i="11"/>
  <c r="I98" i="11"/>
  <c r="H98" i="11"/>
  <c r="G98" i="11"/>
  <c r="F98" i="11"/>
  <c r="E98" i="11"/>
  <c r="D98" i="11"/>
  <c r="C98" i="11"/>
  <c r="R97" i="11"/>
  <c r="Q97" i="11"/>
  <c r="P97" i="11"/>
  <c r="O97" i="11"/>
  <c r="N97" i="11"/>
  <c r="M97" i="11"/>
  <c r="L97" i="11"/>
  <c r="K97" i="11"/>
  <c r="J97" i="11"/>
  <c r="I97" i="11"/>
  <c r="H97" i="11"/>
  <c r="G97" i="11"/>
  <c r="F97" i="11"/>
  <c r="E97" i="11"/>
  <c r="D97" i="11"/>
  <c r="C97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D96" i="11"/>
  <c r="C96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D95" i="11"/>
  <c r="C95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D94" i="11"/>
  <c r="C94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D93" i="11"/>
  <c r="C93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D91" i="11"/>
  <c r="C91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D90" i="11"/>
  <c r="C90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D89" i="11"/>
  <c r="C89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D88" i="11"/>
  <c r="C88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D87" i="11"/>
  <c r="C87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D86" i="11"/>
  <c r="C86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D85" i="11"/>
  <c r="C85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D84" i="11"/>
  <c r="C84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3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C82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C81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C80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C79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C78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C77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C76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C75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C74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C73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C72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C71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C70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C69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C67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C66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C65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C64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C63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C62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C61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C60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C59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C58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C57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C56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C55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C54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C53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D32" i="11"/>
  <c r="C32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D31" i="11"/>
  <c r="C31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D21" i="11"/>
  <c r="C21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D20" i="11"/>
  <c r="C20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C19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D16" i="11"/>
  <c r="C16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D14" i="11"/>
  <c r="C14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D13" i="11"/>
  <c r="C13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D11" i="11"/>
  <c r="C11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C10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C9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C8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7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D6" i="11"/>
  <c r="C6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D5" i="11"/>
  <c r="C5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F8" i="9"/>
  <c r="E8" i="9"/>
  <c r="D8" i="9"/>
  <c r="C8" i="9"/>
  <c r="AH134" i="11" l="1"/>
  <c r="AI134" i="11" s="1"/>
  <c r="AH146" i="11"/>
  <c r="AI146" i="11" s="1"/>
  <c r="V113" i="11"/>
  <c r="W113" i="11" s="1"/>
  <c r="Z134" i="11"/>
  <c r="AA134" i="11" s="1"/>
  <c r="Z142" i="11"/>
  <c r="AA142" i="11" s="1"/>
  <c r="Z146" i="11"/>
  <c r="AA146" i="11" s="1"/>
  <c r="AG109" i="11"/>
  <c r="AH109" i="11" s="1"/>
  <c r="AI109" i="11" s="1"/>
  <c r="V115" i="11"/>
  <c r="W115" i="11" s="1"/>
  <c r="AH117" i="11"/>
  <c r="AI117" i="11" s="1"/>
  <c r="AH125" i="11"/>
  <c r="AI125" i="11" s="1"/>
  <c r="AD132" i="11"/>
  <c r="AE132" i="11" s="1"/>
  <c r="AC11" i="11"/>
  <c r="AC16" i="11"/>
  <c r="AC57" i="11"/>
  <c r="Z117" i="11"/>
  <c r="AA117" i="11" s="1"/>
  <c r="AG123" i="11"/>
  <c r="AH123" i="11" s="1"/>
  <c r="AI123" i="11" s="1"/>
  <c r="Z125" i="11"/>
  <c r="AA125" i="11" s="1"/>
  <c r="Z106" i="11"/>
  <c r="AA106" i="11" s="1"/>
  <c r="Z110" i="11"/>
  <c r="AA110" i="11" s="1"/>
  <c r="Z114" i="11"/>
  <c r="AA114" i="11" s="1"/>
  <c r="AD117" i="11"/>
  <c r="AE117" i="11" s="1"/>
  <c r="AD129" i="11"/>
  <c r="AE129" i="11" s="1"/>
  <c r="Z131" i="11"/>
  <c r="AA131" i="11" s="1"/>
  <c r="AD146" i="11"/>
  <c r="AE146" i="11" s="1"/>
  <c r="AG108" i="11"/>
  <c r="Z124" i="11"/>
  <c r="AA124" i="11" s="1"/>
  <c r="Z130" i="11"/>
  <c r="AA130" i="11" s="1"/>
  <c r="S6" i="11"/>
  <c r="AC35" i="11"/>
  <c r="Y40" i="11"/>
  <c r="U53" i="11"/>
  <c r="AG53" i="11" s="1"/>
  <c r="Y54" i="11"/>
  <c r="U56" i="11"/>
  <c r="U59" i="11"/>
  <c r="U62" i="11"/>
  <c r="U91" i="11"/>
  <c r="U94" i="11"/>
  <c r="AC95" i="11"/>
  <c r="AG129" i="11"/>
  <c r="AH129" i="11" s="1"/>
  <c r="AI129" i="11" s="1"/>
  <c r="U47" i="11"/>
  <c r="Y89" i="11"/>
  <c r="V106" i="11"/>
  <c r="W106" i="11" s="1"/>
  <c r="Z108" i="11"/>
  <c r="AA108" i="11" s="1"/>
  <c r="AD115" i="11"/>
  <c r="AE115" i="11" s="1"/>
  <c r="AD118" i="11"/>
  <c r="AE118" i="11" s="1"/>
  <c r="Z129" i="11"/>
  <c r="AA129" i="11" s="1"/>
  <c r="V131" i="11"/>
  <c r="W131" i="11" s="1"/>
  <c r="AD134" i="11"/>
  <c r="AE134" i="11" s="1"/>
  <c r="Z150" i="11"/>
  <c r="AA150" i="11" s="1"/>
  <c r="S10" i="11"/>
  <c r="AD150" i="11"/>
  <c r="AE150" i="11" s="1"/>
  <c r="AD111" i="11"/>
  <c r="AE111" i="11" s="1"/>
  <c r="AH128" i="11"/>
  <c r="AI128" i="11" s="1"/>
  <c r="AH133" i="11"/>
  <c r="AI133" i="11" s="1"/>
  <c r="V139" i="11"/>
  <c r="W139" i="11" s="1"/>
  <c r="AH141" i="11"/>
  <c r="AI141" i="11" s="1"/>
  <c r="S5" i="11"/>
  <c r="Y8" i="11"/>
  <c r="S50" i="11"/>
  <c r="AG106" i="11"/>
  <c r="AH106" i="11" s="1"/>
  <c r="AI106" i="11" s="1"/>
  <c r="Z126" i="11"/>
  <c r="AA126" i="11" s="1"/>
  <c r="Z133" i="11"/>
  <c r="AA133" i="11" s="1"/>
  <c r="Z135" i="11"/>
  <c r="AA135" i="11" s="1"/>
  <c r="AG137" i="11"/>
  <c r="AH137" i="11" s="1"/>
  <c r="AI137" i="11" s="1"/>
  <c r="V147" i="11"/>
  <c r="W147" i="11" s="1"/>
  <c r="V149" i="11"/>
  <c r="W149" i="11" s="1"/>
  <c r="S4" i="11"/>
  <c r="AC9" i="11"/>
  <c r="AD148" i="11"/>
  <c r="AE148" i="11" s="1"/>
  <c r="U29" i="11"/>
  <c r="U35" i="11"/>
  <c r="V35" i="11" s="1"/>
  <c r="W35" i="11" s="1"/>
  <c r="Y97" i="11"/>
  <c r="Y102" i="11"/>
  <c r="AD107" i="11"/>
  <c r="AE107" i="11" s="1"/>
  <c r="V112" i="11"/>
  <c r="W112" i="11" s="1"/>
  <c r="V114" i="11"/>
  <c r="W114" i="11" s="1"/>
  <c r="Z116" i="11"/>
  <c r="AA116" i="11" s="1"/>
  <c r="AD128" i="11"/>
  <c r="AE128" i="11" s="1"/>
  <c r="AD137" i="11"/>
  <c r="AE137" i="11" s="1"/>
  <c r="AD143" i="11"/>
  <c r="AE143" i="11" s="1"/>
  <c r="Z149" i="11"/>
  <c r="AA149" i="11" s="1"/>
  <c r="Z153" i="11"/>
  <c r="AA153" i="11" s="1"/>
  <c r="U7" i="11"/>
  <c r="Z111" i="11"/>
  <c r="AA111" i="11" s="1"/>
  <c r="AG107" i="11"/>
  <c r="AH107" i="11" s="1"/>
  <c r="AI107" i="11" s="1"/>
  <c r="AG116" i="11"/>
  <c r="AG118" i="11"/>
  <c r="AH118" i="11" s="1"/>
  <c r="AI118" i="11" s="1"/>
  <c r="V120" i="11"/>
  <c r="W120" i="11" s="1"/>
  <c r="V123" i="11"/>
  <c r="W123" i="11" s="1"/>
  <c r="AG132" i="11"/>
  <c r="AH132" i="11" s="1"/>
  <c r="AI132" i="11" s="1"/>
  <c r="Z138" i="11"/>
  <c r="AA138" i="11" s="1"/>
  <c r="V146" i="11"/>
  <c r="W146" i="11" s="1"/>
  <c r="Y56" i="11"/>
  <c r="S12" i="11"/>
  <c r="Y16" i="11"/>
  <c r="AC23" i="11"/>
  <c r="AC24" i="11"/>
  <c r="Y42" i="11"/>
  <c r="U55" i="11"/>
  <c r="AC61" i="11"/>
  <c r="U93" i="11"/>
  <c r="AG105" i="11"/>
  <c r="AH105" i="11" s="1"/>
  <c r="AI105" i="11" s="1"/>
  <c r="AH108" i="11"/>
  <c r="AI108" i="11" s="1"/>
  <c r="AH116" i="11"/>
  <c r="AI116" i="11" s="1"/>
  <c r="V125" i="11"/>
  <c r="W125" i="11" s="1"/>
  <c r="V128" i="11"/>
  <c r="W128" i="11" s="1"/>
  <c r="V133" i="11"/>
  <c r="W133" i="11" s="1"/>
  <c r="V138" i="11"/>
  <c r="W138" i="11" s="1"/>
  <c r="AH152" i="11"/>
  <c r="AI152" i="11" s="1"/>
  <c r="AC4" i="11"/>
  <c r="U17" i="11"/>
  <c r="Y19" i="11"/>
  <c r="S20" i="11"/>
  <c r="S21" i="11"/>
  <c r="S22" i="11"/>
  <c r="U23" i="11"/>
  <c r="Y24" i="11"/>
  <c r="AC25" i="11"/>
  <c r="U26" i="11"/>
  <c r="Y26" i="11"/>
  <c r="AC27" i="11"/>
  <c r="Y45" i="11"/>
  <c r="Y50" i="11"/>
  <c r="Z50" i="11" s="1"/>
  <c r="AA50" i="11" s="1"/>
  <c r="U61" i="11"/>
  <c r="Y61" i="11"/>
  <c r="AC77" i="11"/>
  <c r="AC91" i="11"/>
  <c r="U95" i="11"/>
  <c r="AD105" i="11"/>
  <c r="AE105" i="11" s="1"/>
  <c r="AD119" i="11"/>
  <c r="AE119" i="11" s="1"/>
  <c r="AG121" i="11"/>
  <c r="AH121" i="11" s="1"/>
  <c r="AI121" i="11" s="1"/>
  <c r="AD126" i="11"/>
  <c r="AE126" i="11" s="1"/>
  <c r="Z128" i="11"/>
  <c r="AA128" i="11" s="1"/>
  <c r="AD131" i="11"/>
  <c r="AE131" i="11" s="1"/>
  <c r="Z132" i="11"/>
  <c r="AA132" i="11" s="1"/>
  <c r="Z136" i="11"/>
  <c r="AA136" i="11" s="1"/>
  <c r="AG139" i="11"/>
  <c r="AH139" i="11" s="1"/>
  <c r="AI139" i="11" s="1"/>
  <c r="AG142" i="11"/>
  <c r="AH142" i="11" s="1"/>
  <c r="AI142" i="11" s="1"/>
  <c r="AG145" i="11"/>
  <c r="AH145" i="11" s="1"/>
  <c r="AI145" i="11" s="1"/>
  <c r="AG149" i="11"/>
  <c r="AH149" i="11" s="1"/>
  <c r="AI149" i="11" s="1"/>
  <c r="Z152" i="11"/>
  <c r="AA152" i="11" s="1"/>
  <c r="Y10" i="11"/>
  <c r="U9" i="11"/>
  <c r="U15" i="11"/>
  <c r="AG15" i="11" s="1"/>
  <c r="Y7" i="11"/>
  <c r="S29" i="11"/>
  <c r="Y32" i="11"/>
  <c r="Y58" i="11"/>
  <c r="AD152" i="11"/>
  <c r="AE152" i="11" s="1"/>
  <c r="Y15" i="11"/>
  <c r="AC20" i="11"/>
  <c r="U37" i="11"/>
  <c r="AG37" i="11" s="1"/>
  <c r="Y37" i="11"/>
  <c r="U42" i="11"/>
  <c r="AG42" i="11" s="1"/>
  <c r="U43" i="11"/>
  <c r="AC45" i="11"/>
  <c r="U66" i="11"/>
  <c r="S71" i="11"/>
  <c r="U71" i="11"/>
  <c r="V71" i="11" s="1"/>
  <c r="W71" i="11" s="1"/>
  <c r="Y77" i="11"/>
  <c r="Z77" i="11" s="1"/>
  <c r="AA77" i="11" s="1"/>
  <c r="V104" i="11"/>
  <c r="W104" i="11" s="1"/>
  <c r="V109" i="11"/>
  <c r="W109" i="11" s="1"/>
  <c r="AH124" i="11"/>
  <c r="AI124" i="11" s="1"/>
  <c r="AD138" i="11"/>
  <c r="AE138" i="11" s="1"/>
  <c r="Z151" i="11"/>
  <c r="AA151" i="11" s="1"/>
  <c r="Y11" i="11"/>
  <c r="Y14" i="11"/>
  <c r="AC17" i="11"/>
  <c r="S34" i="11"/>
  <c r="Y53" i="11"/>
  <c r="U99" i="11"/>
  <c r="AD108" i="11"/>
  <c r="AE108" i="11" s="1"/>
  <c r="AD136" i="11"/>
  <c r="AE136" i="11" s="1"/>
  <c r="V141" i="11"/>
  <c r="W141" i="11" s="1"/>
  <c r="U5" i="11"/>
  <c r="U10" i="11"/>
  <c r="AG10" i="11" s="1"/>
  <c r="AH10" i="11" s="1"/>
  <c r="AI10" i="11" s="1"/>
  <c r="Y23" i="11"/>
  <c r="AC28" i="11"/>
  <c r="Y34" i="11"/>
  <c r="Z34" i="11" s="1"/>
  <c r="AA34" i="11" s="1"/>
  <c r="AC38" i="11"/>
  <c r="AC39" i="11"/>
  <c r="U39" i="11"/>
  <c r="U50" i="11"/>
  <c r="AC56" i="11"/>
  <c r="U65" i="11"/>
  <c r="U68" i="11"/>
  <c r="U74" i="11"/>
  <c r="S79" i="11"/>
  <c r="U79" i="11"/>
  <c r="Y96" i="11"/>
  <c r="Y99" i="11"/>
  <c r="Z104" i="11"/>
  <c r="AA104" i="11" s="1"/>
  <c r="Z107" i="11"/>
  <c r="AA107" i="11" s="1"/>
  <c r="AD121" i="11"/>
  <c r="AE121" i="11" s="1"/>
  <c r="Z127" i="11"/>
  <c r="AA127" i="11" s="1"/>
  <c r="V129" i="11"/>
  <c r="W129" i="11" s="1"/>
  <c r="Z141" i="11"/>
  <c r="AA141" i="11" s="1"/>
  <c r="AD142" i="11"/>
  <c r="AE142" i="11" s="1"/>
  <c r="AG144" i="11"/>
  <c r="AH144" i="11" s="1"/>
  <c r="AI144" i="11" s="1"/>
  <c r="AD149" i="11"/>
  <c r="AE149" i="11" s="1"/>
  <c r="AG150" i="11"/>
  <c r="AH150" i="11" s="1"/>
  <c r="AI150" i="11" s="1"/>
  <c r="AG153" i="11"/>
  <c r="AH153" i="11" s="1"/>
  <c r="AI153" i="11" s="1"/>
  <c r="Y94" i="11"/>
  <c r="S18" i="11"/>
  <c r="Z18" i="11" s="1"/>
  <c r="AA18" i="11" s="1"/>
  <c r="Y18" i="11"/>
  <c r="U25" i="11"/>
  <c r="S28" i="11"/>
  <c r="AD116" i="11"/>
  <c r="AE116" i="11" s="1"/>
  <c r="Z121" i="11"/>
  <c r="AA121" i="11" s="1"/>
  <c r="Y12" i="11"/>
  <c r="Z12" i="11" s="1"/>
  <c r="AA12" i="11" s="1"/>
  <c r="U13" i="11"/>
  <c r="V13" i="11" s="1"/>
  <c r="W13" i="11" s="1"/>
  <c r="U18" i="11"/>
  <c r="V18" i="11" s="1"/>
  <c r="W18" i="11" s="1"/>
  <c r="Y66" i="11"/>
  <c r="Y68" i="11"/>
  <c r="Y71" i="11"/>
  <c r="AG71" i="11" s="1"/>
  <c r="AH71" i="11" s="1"/>
  <c r="AI71" i="11" s="1"/>
  <c r="AC84" i="11"/>
  <c r="S87" i="11"/>
  <c r="U87" i="11"/>
  <c r="U96" i="11"/>
  <c r="AG96" i="11" s="1"/>
  <c r="AD104" i="11"/>
  <c r="AE104" i="11" s="1"/>
  <c r="AD110" i="11"/>
  <c r="AE110" i="11" s="1"/>
  <c r="AG115" i="11"/>
  <c r="AH115" i="11" s="1"/>
  <c r="AI115" i="11" s="1"/>
  <c r="V117" i="11"/>
  <c r="W117" i="11" s="1"/>
  <c r="Z120" i="11"/>
  <c r="AA120" i="11" s="1"/>
  <c r="Z122" i="11"/>
  <c r="AA122" i="11" s="1"/>
  <c r="AD127" i="11"/>
  <c r="AE127" i="11" s="1"/>
  <c r="AG131" i="11"/>
  <c r="AH131" i="11" s="1"/>
  <c r="AI131" i="11" s="1"/>
  <c r="AG138" i="11"/>
  <c r="AH138" i="11" s="1"/>
  <c r="AI138" i="11" s="1"/>
  <c r="Z144" i="11"/>
  <c r="AA144" i="11" s="1"/>
  <c r="S13" i="11"/>
  <c r="AC19" i="11"/>
  <c r="AC12" i="11"/>
  <c r="AD12" i="11" s="1"/>
  <c r="AE12" i="11" s="1"/>
  <c r="Y27" i="11"/>
  <c r="Y30" i="11"/>
  <c r="Y33" i="11"/>
  <c r="V107" i="11"/>
  <c r="W107" i="11" s="1"/>
  <c r="AD113" i="11"/>
  <c r="AE113" i="11" s="1"/>
  <c r="AD145" i="11"/>
  <c r="AE145" i="11" s="1"/>
  <c r="AC8" i="11"/>
  <c r="U21" i="11"/>
  <c r="V21" i="11" s="1"/>
  <c r="W21" i="11" s="1"/>
  <c r="S41" i="11"/>
  <c r="U45" i="11"/>
  <c r="U48" i="11"/>
  <c r="AG48" i="11" s="1"/>
  <c r="Y48" i="11"/>
  <c r="AC49" i="11"/>
  <c r="AC54" i="11"/>
  <c r="Y74" i="11"/>
  <c r="Y79" i="11"/>
  <c r="AG79" i="11" s="1"/>
  <c r="AH79" i="11" s="1"/>
  <c r="AI79" i="11" s="1"/>
  <c r="AC90" i="11"/>
  <c r="U90" i="11"/>
  <c r="V105" i="11"/>
  <c r="W105" i="11" s="1"/>
  <c r="AD106" i="11"/>
  <c r="AE106" i="11" s="1"/>
  <c r="AD112" i="11"/>
  <c r="AE112" i="11" s="1"/>
  <c r="AD120" i="11"/>
  <c r="AE120" i="11" s="1"/>
  <c r="AG122" i="11"/>
  <c r="AH122" i="11" s="1"/>
  <c r="AI122" i="11" s="1"/>
  <c r="AD130" i="11"/>
  <c r="AE130" i="11" s="1"/>
  <c r="AD139" i="11"/>
  <c r="AE139" i="11" s="1"/>
  <c r="AD144" i="11"/>
  <c r="AE144" i="11" s="1"/>
  <c r="AD147" i="11"/>
  <c r="AE147" i="11" s="1"/>
  <c r="AD153" i="11"/>
  <c r="AE153" i="11" s="1"/>
  <c r="Z10" i="11"/>
  <c r="AA10" i="11" s="1"/>
  <c r="V29" i="11"/>
  <c r="W29" i="11" s="1"/>
  <c r="AD20" i="11"/>
  <c r="AE20" i="11" s="1"/>
  <c r="V5" i="11"/>
  <c r="W5" i="11" s="1"/>
  <c r="AG18" i="11"/>
  <c r="AH18" i="11" s="1"/>
  <c r="AI18" i="11" s="1"/>
  <c r="S14" i="11"/>
  <c r="Y70" i="11"/>
  <c r="AC70" i="11"/>
  <c r="U70" i="11"/>
  <c r="U4" i="11"/>
  <c r="Y5" i="11"/>
  <c r="Z5" i="11" s="1"/>
  <c r="AA5" i="11" s="1"/>
  <c r="AC6" i="11"/>
  <c r="AD6" i="11" s="1"/>
  <c r="AE6" i="11" s="1"/>
  <c r="S9" i="11"/>
  <c r="U12" i="11"/>
  <c r="Y13" i="11"/>
  <c r="Z13" i="11" s="1"/>
  <c r="AA13" i="11" s="1"/>
  <c r="AC14" i="11"/>
  <c r="S17" i="11"/>
  <c r="U20" i="11"/>
  <c r="Y21" i="11"/>
  <c r="Z21" i="11" s="1"/>
  <c r="AA21" i="11" s="1"/>
  <c r="AC22" i="11"/>
  <c r="S25" i="11"/>
  <c r="V25" i="11" s="1"/>
  <c r="W25" i="11" s="1"/>
  <c r="U28" i="11"/>
  <c r="Y29" i="11"/>
  <c r="Z29" i="11" s="1"/>
  <c r="AA29" i="11" s="1"/>
  <c r="S35" i="11"/>
  <c r="S43" i="11"/>
  <c r="AC47" i="11"/>
  <c r="Y52" i="11"/>
  <c r="U52" i="11"/>
  <c r="AC52" i="11"/>
  <c r="S52" i="11"/>
  <c r="Y60" i="11"/>
  <c r="U60" i="11"/>
  <c r="Y69" i="11"/>
  <c r="Y41" i="11"/>
  <c r="Z41" i="11" s="1"/>
  <c r="AA41" i="11" s="1"/>
  <c r="U41" i="11"/>
  <c r="U6" i="11"/>
  <c r="S11" i="11"/>
  <c r="Z11" i="11" s="1"/>
  <c r="AA11" i="11" s="1"/>
  <c r="U14" i="11"/>
  <c r="S19" i="11"/>
  <c r="U22" i="11"/>
  <c r="S27" i="11"/>
  <c r="AD27" i="11" s="1"/>
  <c r="AE27" i="11" s="1"/>
  <c r="U30" i="11"/>
  <c r="AD35" i="11"/>
  <c r="AE35" i="11" s="1"/>
  <c r="AC41" i="11"/>
  <c r="AD41" i="11" s="1"/>
  <c r="AE41" i="11" s="1"/>
  <c r="Y44" i="11"/>
  <c r="AC44" i="11"/>
  <c r="S44" i="11"/>
  <c r="AG113" i="11"/>
  <c r="AH113" i="11" s="1"/>
  <c r="AI113" i="11" s="1"/>
  <c r="Z113" i="11"/>
  <c r="AA113" i="11" s="1"/>
  <c r="Y4" i="11"/>
  <c r="AC5" i="11"/>
  <c r="AD5" i="11" s="1"/>
  <c r="AE5" i="11" s="1"/>
  <c r="S8" i="11"/>
  <c r="U11" i="11"/>
  <c r="AC13" i="11"/>
  <c r="AD13" i="11" s="1"/>
  <c r="AE13" i="11" s="1"/>
  <c r="S16" i="11"/>
  <c r="U19" i="11"/>
  <c r="Y20" i="11"/>
  <c r="Z20" i="11" s="1"/>
  <c r="AA20" i="11" s="1"/>
  <c r="AC21" i="11"/>
  <c r="AD21" i="11" s="1"/>
  <c r="AE21" i="11" s="1"/>
  <c r="S24" i="11"/>
  <c r="AD24" i="11" s="1"/>
  <c r="AE24" i="11" s="1"/>
  <c r="U27" i="11"/>
  <c r="Y28" i="11"/>
  <c r="AC29" i="11"/>
  <c r="AD29" i="11" s="1"/>
  <c r="AE29" i="11" s="1"/>
  <c r="AC31" i="11"/>
  <c r="S31" i="11"/>
  <c r="Y36" i="11"/>
  <c r="AC36" i="11"/>
  <c r="S36" i="11"/>
  <c r="U44" i="11"/>
  <c r="Y57" i="11"/>
  <c r="U64" i="11"/>
  <c r="AC64" i="11"/>
  <c r="Y64" i="11"/>
  <c r="S64" i="11"/>
  <c r="V87" i="11"/>
  <c r="W87" i="11" s="1"/>
  <c r="S30" i="11"/>
  <c r="Z30" i="11" s="1"/>
  <c r="AA30" i="11" s="1"/>
  <c r="U8" i="11"/>
  <c r="Y9" i="11"/>
  <c r="AC10" i="11"/>
  <c r="AD10" i="11" s="1"/>
  <c r="AE10" i="11" s="1"/>
  <c r="U16" i="11"/>
  <c r="Y17" i="11"/>
  <c r="Z17" i="11" s="1"/>
  <c r="AA17" i="11" s="1"/>
  <c r="AC18" i="11"/>
  <c r="U24" i="11"/>
  <c r="Y25" i="11"/>
  <c r="AC26" i="11"/>
  <c r="U31" i="11"/>
  <c r="U36" i="11"/>
  <c r="S42" i="11"/>
  <c r="AH42" i="11" s="1"/>
  <c r="AI42" i="11" s="1"/>
  <c r="Y49" i="11"/>
  <c r="Y63" i="11"/>
  <c r="Y73" i="11"/>
  <c r="AC73" i="11"/>
  <c r="U73" i="11"/>
  <c r="S73" i="11"/>
  <c r="Y80" i="11"/>
  <c r="Y6" i="11"/>
  <c r="Z6" i="11" s="1"/>
  <c r="AA6" i="11" s="1"/>
  <c r="AC7" i="11"/>
  <c r="AC15" i="11"/>
  <c r="Y22" i="11"/>
  <c r="S26" i="11"/>
  <c r="S33" i="11"/>
  <c r="V43" i="11"/>
  <c r="W43" i="11" s="1"/>
  <c r="AG45" i="11"/>
  <c r="S7" i="11"/>
  <c r="V7" i="11" s="1"/>
  <c r="W7" i="11" s="1"/>
  <c r="S15" i="11"/>
  <c r="S23" i="11"/>
  <c r="Z23" i="11" s="1"/>
  <c r="AA23" i="11" s="1"/>
  <c r="U32" i="11"/>
  <c r="AC32" i="11"/>
  <c r="S32" i="11"/>
  <c r="U33" i="11"/>
  <c r="AC37" i="11"/>
  <c r="Y38" i="11"/>
  <c r="Z38" i="11" s="1"/>
  <c r="AA38" i="11" s="1"/>
  <c r="U38" i="11"/>
  <c r="S38" i="11"/>
  <c r="U40" i="11"/>
  <c r="AC46" i="11"/>
  <c r="Y67" i="11"/>
  <c r="AC67" i="11"/>
  <c r="U67" i="11"/>
  <c r="S67" i="11"/>
  <c r="AC69" i="11"/>
  <c r="Y92" i="11"/>
  <c r="U92" i="11"/>
  <c r="AC92" i="11"/>
  <c r="S92" i="11"/>
  <c r="AG56" i="11"/>
  <c r="S70" i="11"/>
  <c r="AC30" i="11"/>
  <c r="Y31" i="11"/>
  <c r="AC33" i="11"/>
  <c r="U34" i="11"/>
  <c r="Y46" i="11"/>
  <c r="U51" i="11"/>
  <c r="AC53" i="11"/>
  <c r="AC55" i="11"/>
  <c r="AG61" i="11"/>
  <c r="AC76" i="11"/>
  <c r="Y76" i="11"/>
  <c r="U76" i="11"/>
  <c r="S76" i="11"/>
  <c r="U83" i="11"/>
  <c r="Y85" i="11"/>
  <c r="AC85" i="11"/>
  <c r="Y35" i="11"/>
  <c r="Z35" i="11" s="1"/>
  <c r="AA35" i="11" s="1"/>
  <c r="S39" i="11"/>
  <c r="AD39" i="11" s="1"/>
  <c r="AE39" i="11" s="1"/>
  <c r="Y43" i="11"/>
  <c r="S47" i="11"/>
  <c r="Y51" i="11"/>
  <c r="S55" i="11"/>
  <c r="Y59" i="11"/>
  <c r="AG59" i="11" s="1"/>
  <c r="S59" i="11"/>
  <c r="V59" i="11" s="1"/>
  <c r="W59" i="11" s="1"/>
  <c r="Y62" i="11"/>
  <c r="S62" i="11"/>
  <c r="S63" i="11"/>
  <c r="U63" i="11"/>
  <c r="Y65" i="11"/>
  <c r="S65" i="11"/>
  <c r="V65" i="11" s="1"/>
  <c r="W65" i="11" s="1"/>
  <c r="AC68" i="11"/>
  <c r="S68" i="11"/>
  <c r="Z68" i="11" s="1"/>
  <c r="AA68" i="11" s="1"/>
  <c r="AC82" i="11"/>
  <c r="U88" i="11"/>
  <c r="S88" i="11"/>
  <c r="AC88" i="11"/>
  <c r="Y88" i="11"/>
  <c r="S49" i="11"/>
  <c r="AD49" i="11" s="1"/>
  <c r="AE49" i="11" s="1"/>
  <c r="S57" i="11"/>
  <c r="AD57" i="11" s="1"/>
  <c r="AE57" i="11" s="1"/>
  <c r="U69" i="11"/>
  <c r="U72" i="11"/>
  <c r="S72" i="11"/>
  <c r="Y75" i="11"/>
  <c r="S75" i="11"/>
  <c r="Y78" i="11"/>
  <c r="S78" i="11"/>
  <c r="Y81" i="11"/>
  <c r="S81" i="11"/>
  <c r="S84" i="11"/>
  <c r="AC43" i="11"/>
  <c r="S46" i="11"/>
  <c r="U49" i="11"/>
  <c r="AC51" i="11"/>
  <c r="S54" i="11"/>
  <c r="AD54" i="11" s="1"/>
  <c r="AE54" i="11" s="1"/>
  <c r="U57" i="11"/>
  <c r="Y72" i="11"/>
  <c r="U75" i="11"/>
  <c r="U77" i="11"/>
  <c r="U78" i="11"/>
  <c r="U80" i="11"/>
  <c r="S80" i="11"/>
  <c r="U81" i="11"/>
  <c r="U82" i="11"/>
  <c r="Y83" i="11"/>
  <c r="S83" i="11"/>
  <c r="U84" i="11"/>
  <c r="Y86" i="11"/>
  <c r="U86" i="11"/>
  <c r="S86" i="11"/>
  <c r="S89" i="11"/>
  <c r="Z89" i="11" s="1"/>
  <c r="AA89" i="11" s="1"/>
  <c r="AC89" i="11"/>
  <c r="U89" i="11"/>
  <c r="Y39" i="11"/>
  <c r="Z39" i="11" s="1"/>
  <c r="AA39" i="11" s="1"/>
  <c r="AC40" i="11"/>
  <c r="U46" i="11"/>
  <c r="Y47" i="11"/>
  <c r="AC48" i="11"/>
  <c r="S51" i="11"/>
  <c r="U54" i="11"/>
  <c r="Y55" i="11"/>
  <c r="AC59" i="11"/>
  <c r="AC62" i="11"/>
  <c r="AD62" i="11" s="1"/>
  <c r="AE62" i="11" s="1"/>
  <c r="AC65" i="11"/>
  <c r="U85" i="11"/>
  <c r="S40" i="11"/>
  <c r="Z40" i="11" s="1"/>
  <c r="AA40" i="11" s="1"/>
  <c r="S48" i="11"/>
  <c r="S56" i="11"/>
  <c r="V56" i="11" s="1"/>
  <c r="W56" i="11" s="1"/>
  <c r="Y82" i="11"/>
  <c r="Z112" i="11"/>
  <c r="AA112" i="11" s="1"/>
  <c r="AG112" i="11"/>
  <c r="AH112" i="11" s="1"/>
  <c r="AI112" i="11" s="1"/>
  <c r="AG135" i="11"/>
  <c r="AH135" i="11" s="1"/>
  <c r="AI135" i="11" s="1"/>
  <c r="V135" i="11"/>
  <c r="W135" i="11" s="1"/>
  <c r="Z140" i="11"/>
  <c r="AA140" i="11" s="1"/>
  <c r="AD140" i="11"/>
  <c r="AE140" i="11" s="1"/>
  <c r="AC34" i="11"/>
  <c r="AD34" i="11" s="1"/>
  <c r="AE34" i="11" s="1"/>
  <c r="S37" i="11"/>
  <c r="AC42" i="11"/>
  <c r="S45" i="11"/>
  <c r="AC50" i="11"/>
  <c r="AD50" i="11" s="1"/>
  <c r="AE50" i="11" s="1"/>
  <c r="S53" i="11"/>
  <c r="AC71" i="11"/>
  <c r="AD71" i="11" s="1"/>
  <c r="AE71" i="11" s="1"/>
  <c r="AC72" i="11"/>
  <c r="AD72" i="11" s="1"/>
  <c r="AE72" i="11" s="1"/>
  <c r="AC75" i="11"/>
  <c r="AD75" i="11" s="1"/>
  <c r="AE75" i="11" s="1"/>
  <c r="AC78" i="11"/>
  <c r="AC81" i="11"/>
  <c r="Y84" i="11"/>
  <c r="AC86" i="11"/>
  <c r="AC87" i="11"/>
  <c r="AD87" i="11" s="1"/>
  <c r="AE87" i="11" s="1"/>
  <c r="Y87" i="11"/>
  <c r="Z87" i="11" s="1"/>
  <c r="AA87" i="11" s="1"/>
  <c r="AG147" i="11"/>
  <c r="AH147" i="11" s="1"/>
  <c r="AI147" i="11" s="1"/>
  <c r="Z147" i="11"/>
  <c r="AA147" i="11" s="1"/>
  <c r="S58" i="11"/>
  <c r="AC58" i="11"/>
  <c r="U58" i="11"/>
  <c r="AC60" i="11"/>
  <c r="S60" i="11"/>
  <c r="AC79" i="11"/>
  <c r="AC80" i="11"/>
  <c r="AC83" i="11"/>
  <c r="S90" i="11"/>
  <c r="AD90" i="11" s="1"/>
  <c r="AE90" i="11" s="1"/>
  <c r="AC93" i="11"/>
  <c r="Y93" i="11"/>
  <c r="S93" i="11"/>
  <c r="V93" i="11" s="1"/>
  <c r="W93" i="11" s="1"/>
  <c r="AC97" i="11"/>
  <c r="Y100" i="11"/>
  <c r="U100" i="11"/>
  <c r="S100" i="11"/>
  <c r="AG104" i="11"/>
  <c r="AH104" i="11" s="1"/>
  <c r="AI104" i="11" s="1"/>
  <c r="AG126" i="11"/>
  <c r="AH126" i="11" s="1"/>
  <c r="AI126" i="11" s="1"/>
  <c r="Y98" i="11"/>
  <c r="S98" i="11"/>
  <c r="AH140" i="11"/>
  <c r="AI140" i="11" s="1"/>
  <c r="Y90" i="11"/>
  <c r="Y91" i="11"/>
  <c r="U98" i="11"/>
  <c r="AC100" i="11"/>
  <c r="Y103" i="11"/>
  <c r="S103" i="11"/>
  <c r="Z115" i="11"/>
  <c r="AA115" i="11" s="1"/>
  <c r="AG119" i="11"/>
  <c r="AH119" i="11" s="1"/>
  <c r="AI119" i="11" s="1"/>
  <c r="V119" i="11"/>
  <c r="W119" i="11" s="1"/>
  <c r="AG151" i="11"/>
  <c r="AH151" i="11" s="1"/>
  <c r="AI151" i="11" s="1"/>
  <c r="V151" i="11"/>
  <c r="W151" i="11" s="1"/>
  <c r="U103" i="11"/>
  <c r="Z119" i="11"/>
  <c r="AA119" i="11" s="1"/>
  <c r="Z123" i="11"/>
  <c r="AA123" i="11" s="1"/>
  <c r="S61" i="11"/>
  <c r="AC66" i="11"/>
  <c r="S69" i="11"/>
  <c r="AC74" i="11"/>
  <c r="S77" i="11"/>
  <c r="AD77" i="11" s="1"/>
  <c r="AE77" i="11" s="1"/>
  <c r="S85" i="11"/>
  <c r="S96" i="11"/>
  <c r="U97" i="11"/>
  <c r="AC98" i="11"/>
  <c r="AD98" i="11" s="1"/>
  <c r="AE98" i="11" s="1"/>
  <c r="AC101" i="11"/>
  <c r="Y101" i="11"/>
  <c r="S101" i="11"/>
  <c r="U102" i="11"/>
  <c r="AD124" i="11"/>
  <c r="AE124" i="11" s="1"/>
  <c r="V130" i="11"/>
  <c r="W130" i="11" s="1"/>
  <c r="AG143" i="11"/>
  <c r="AH143" i="11" s="1"/>
  <c r="AI143" i="11" s="1"/>
  <c r="V143" i="11"/>
  <c r="W143" i="11" s="1"/>
  <c r="AC63" i="11"/>
  <c r="S66" i="11"/>
  <c r="Z66" i="11" s="1"/>
  <c r="AA66" i="11" s="1"/>
  <c r="S74" i="11"/>
  <c r="S82" i="11"/>
  <c r="U101" i="11"/>
  <c r="AC103" i="11"/>
  <c r="Z105" i="11"/>
  <c r="AA105" i="11" s="1"/>
  <c r="AG110" i="11"/>
  <c r="AH110" i="11" s="1"/>
  <c r="AI110" i="11" s="1"/>
  <c r="AG120" i="11"/>
  <c r="AH120" i="11" s="1"/>
  <c r="AI120" i="11" s="1"/>
  <c r="Z139" i="11"/>
  <c r="AA139" i="11" s="1"/>
  <c r="Z143" i="11"/>
  <c r="AA143" i="11" s="1"/>
  <c r="AH148" i="11"/>
  <c r="AI148" i="11" s="1"/>
  <c r="AD151" i="11"/>
  <c r="AE151" i="11" s="1"/>
  <c r="Y95" i="11"/>
  <c r="S95" i="11"/>
  <c r="Z109" i="11"/>
  <c r="AA109" i="11" s="1"/>
  <c r="AG111" i="11"/>
  <c r="AH111" i="11" s="1"/>
  <c r="AI111" i="11" s="1"/>
  <c r="V111" i="11"/>
  <c r="W111" i="11" s="1"/>
  <c r="AG127" i="11"/>
  <c r="AH127" i="11" s="1"/>
  <c r="AI127" i="11" s="1"/>
  <c r="V127" i="11"/>
  <c r="W127" i="11" s="1"/>
  <c r="AG136" i="11"/>
  <c r="AH136" i="11" s="1"/>
  <c r="AI136" i="11" s="1"/>
  <c r="V136" i="11"/>
  <c r="W136" i="11" s="1"/>
  <c r="Z137" i="11"/>
  <c r="AA137" i="11" s="1"/>
  <c r="V144" i="11"/>
  <c r="W144" i="11" s="1"/>
  <c r="Z145" i="11"/>
  <c r="AA145" i="11" s="1"/>
  <c r="V152" i="11"/>
  <c r="W152" i="11" s="1"/>
  <c r="AC94" i="11"/>
  <c r="S97" i="11"/>
  <c r="AC102" i="11"/>
  <c r="S94" i="11"/>
  <c r="V94" i="11" s="1"/>
  <c r="W94" i="11" s="1"/>
  <c r="AC99" i="11"/>
  <c r="S102" i="11"/>
  <c r="Z102" i="11" s="1"/>
  <c r="AA102" i="11" s="1"/>
  <c r="V108" i="11"/>
  <c r="W108" i="11" s="1"/>
  <c r="V116" i="11"/>
  <c r="W116" i="11" s="1"/>
  <c r="V124" i="11"/>
  <c r="W124" i="11" s="1"/>
  <c r="V132" i="11"/>
  <c r="W132" i="11" s="1"/>
  <c r="V140" i="11"/>
  <c r="W140" i="11" s="1"/>
  <c r="V148" i="11"/>
  <c r="W148" i="11" s="1"/>
  <c r="S91" i="11"/>
  <c r="V91" i="11" s="1"/>
  <c r="W91" i="11" s="1"/>
  <c r="AC96" i="11"/>
  <c r="S99" i="11"/>
  <c r="V153" i="11"/>
  <c r="W153" i="11" s="1"/>
  <c r="V110" i="11"/>
  <c r="W110" i="11" s="1"/>
  <c r="V118" i="11"/>
  <c r="W118" i="11" s="1"/>
  <c r="V126" i="11"/>
  <c r="W126" i="11" s="1"/>
  <c r="V134" i="11"/>
  <c r="W134" i="11" s="1"/>
  <c r="V142" i="11"/>
  <c r="W142" i="11" s="1"/>
  <c r="AD83" i="11" l="1"/>
  <c r="AE83" i="11" s="1"/>
  <c r="Z81" i="11"/>
  <c r="AA81" i="11" s="1"/>
  <c r="Z16" i="11"/>
  <c r="AA16" i="11" s="1"/>
  <c r="V17" i="11"/>
  <c r="W17" i="11" s="1"/>
  <c r="AG26" i="11"/>
  <c r="Z90" i="11"/>
  <c r="AA90" i="11" s="1"/>
  <c r="Z100" i="11"/>
  <c r="AA100" i="11" s="1"/>
  <c r="AG9" i="11"/>
  <c r="AH9" i="11" s="1"/>
  <c r="AI9" i="11" s="1"/>
  <c r="V53" i="11"/>
  <c r="W53" i="11" s="1"/>
  <c r="V47" i="11"/>
  <c r="W47" i="11" s="1"/>
  <c r="V26" i="11"/>
  <c r="W26" i="11" s="1"/>
  <c r="Z14" i="11"/>
  <c r="AA14" i="11" s="1"/>
  <c r="Z33" i="11"/>
  <c r="AA33" i="11" s="1"/>
  <c r="Z94" i="11"/>
  <c r="AA94" i="11" s="1"/>
  <c r="AG74" i="11"/>
  <c r="AH74" i="11" s="1"/>
  <c r="AI74" i="11" s="1"/>
  <c r="AG99" i="11"/>
  <c r="AH99" i="11" s="1"/>
  <c r="AI99" i="11" s="1"/>
  <c r="AG7" i="11"/>
  <c r="V50" i="11"/>
  <c r="W50" i="11" s="1"/>
  <c r="AG68" i="11"/>
  <c r="Z84" i="11"/>
  <c r="AA84" i="11" s="1"/>
  <c r="Z71" i="11"/>
  <c r="AA71" i="11" s="1"/>
  <c r="AD48" i="11"/>
  <c r="AE48" i="11" s="1"/>
  <c r="AD36" i="11"/>
  <c r="AE36" i="11" s="1"/>
  <c r="Z4" i="11"/>
  <c r="AA4" i="11" s="1"/>
  <c r="AD28" i="11"/>
  <c r="AE28" i="11" s="1"/>
  <c r="AD63" i="11"/>
  <c r="AE63" i="11" s="1"/>
  <c r="Z47" i="11"/>
  <c r="AA47" i="11" s="1"/>
  <c r="AD88" i="11"/>
  <c r="AE88" i="11" s="1"/>
  <c r="Z65" i="11"/>
  <c r="AA65" i="11" s="1"/>
  <c r="V9" i="11"/>
  <c r="W9" i="11" s="1"/>
  <c r="V95" i="11"/>
  <c r="W95" i="11" s="1"/>
  <c r="AA157" i="11"/>
  <c r="AA158" i="11" s="1"/>
  <c r="AA160" i="11" s="1"/>
  <c r="Z98" i="11"/>
  <c r="AA98" i="11" s="1"/>
  <c r="Z93" i="11"/>
  <c r="AA93" i="11" s="1"/>
  <c r="AH96" i="11"/>
  <c r="AI96" i="11" s="1"/>
  <c r="AD84" i="11"/>
  <c r="AE84" i="11" s="1"/>
  <c r="V62" i="11"/>
  <c r="W62" i="11" s="1"/>
  <c r="Z31" i="11"/>
  <c r="AA31" i="11" s="1"/>
  <c r="AD4" i="11"/>
  <c r="AE4" i="11" s="1"/>
  <c r="Z24" i="11"/>
  <c r="AA24" i="11" s="1"/>
  <c r="AD100" i="11"/>
  <c r="AE100" i="11" s="1"/>
  <c r="V37" i="11"/>
  <c r="W37" i="11" s="1"/>
  <c r="Z28" i="11"/>
  <c r="AA28" i="11" s="1"/>
  <c r="V10" i="11"/>
  <c r="W10" i="11" s="1"/>
  <c r="Z97" i="11"/>
  <c r="AA97" i="11" s="1"/>
  <c r="V15" i="11"/>
  <c r="W15" i="11" s="1"/>
  <c r="AD8" i="11"/>
  <c r="AE8" i="11" s="1"/>
  <c r="AD19" i="11"/>
  <c r="AE19" i="11" s="1"/>
  <c r="AE157" i="11"/>
  <c r="AE158" i="11" s="1"/>
  <c r="AE160" i="11" s="1"/>
  <c r="AG23" i="11"/>
  <c r="AH23" i="11" s="1"/>
  <c r="AI23" i="11" s="1"/>
  <c r="AD61" i="11"/>
  <c r="AE61" i="11" s="1"/>
  <c r="AD44" i="11"/>
  <c r="AE44" i="11" s="1"/>
  <c r="Z58" i="11"/>
  <c r="AA58" i="11" s="1"/>
  <c r="AD45" i="11"/>
  <c r="AE45" i="11" s="1"/>
  <c r="Z96" i="11"/>
  <c r="AA96" i="11" s="1"/>
  <c r="AD51" i="11"/>
  <c r="AE51" i="11" s="1"/>
  <c r="AH59" i="11"/>
  <c r="AI59" i="11" s="1"/>
  <c r="AD53" i="11"/>
  <c r="AE53" i="11" s="1"/>
  <c r="AD38" i="11"/>
  <c r="AE38" i="11" s="1"/>
  <c r="Z44" i="11"/>
  <c r="AA44" i="11" s="1"/>
  <c r="AD17" i="11"/>
  <c r="AE17" i="11" s="1"/>
  <c r="Z88" i="11"/>
  <c r="AA88" i="11" s="1"/>
  <c r="V55" i="11"/>
  <c r="W55" i="11" s="1"/>
  <c r="AD94" i="11"/>
  <c r="AE94" i="11" s="1"/>
  <c r="V74" i="11"/>
  <c r="W74" i="11" s="1"/>
  <c r="Z91" i="11"/>
  <c r="AA91" i="11" s="1"/>
  <c r="AG94" i="11"/>
  <c r="AH94" i="11" s="1"/>
  <c r="AI94" i="11" s="1"/>
  <c r="Z51" i="11"/>
  <c r="AA51" i="11" s="1"/>
  <c r="V68" i="11"/>
  <c r="W68" i="11" s="1"/>
  <c r="AD23" i="11"/>
  <c r="AE23" i="11" s="1"/>
  <c r="AD11" i="11"/>
  <c r="AE11" i="11" s="1"/>
  <c r="Z79" i="11"/>
  <c r="AA79" i="11" s="1"/>
  <c r="Z101" i="11"/>
  <c r="AA101" i="11" s="1"/>
  <c r="AD79" i="11"/>
  <c r="AE79" i="11" s="1"/>
  <c r="Z82" i="11"/>
  <c r="AA82" i="11" s="1"/>
  <c r="AD43" i="11"/>
  <c r="AE43" i="11" s="1"/>
  <c r="AD37" i="11"/>
  <c r="AE37" i="11" s="1"/>
  <c r="Z53" i="11"/>
  <c r="AA53" i="11" s="1"/>
  <c r="Z22" i="11"/>
  <c r="AA22" i="11" s="1"/>
  <c r="AH37" i="11"/>
  <c r="AI37" i="11" s="1"/>
  <c r="AD52" i="11"/>
  <c r="AE52" i="11" s="1"/>
  <c r="AH68" i="11"/>
  <c r="AI68" i="11" s="1"/>
  <c r="AG50" i="11"/>
  <c r="AH50" i="11" s="1"/>
  <c r="AI50" i="11" s="1"/>
  <c r="W157" i="11"/>
  <c r="W158" i="11" s="1"/>
  <c r="W160" i="11" s="1"/>
  <c r="AD97" i="11"/>
  <c r="AE97" i="11" s="1"/>
  <c r="V90" i="11"/>
  <c r="W90" i="11" s="1"/>
  <c r="AD59" i="11"/>
  <c r="AE59" i="11" s="1"/>
  <c r="Z43" i="11"/>
  <c r="AA43" i="11" s="1"/>
  <c r="V39" i="11"/>
  <c r="W39" i="11" s="1"/>
  <c r="AG93" i="11"/>
  <c r="AH93" i="11" s="1"/>
  <c r="AI93" i="11" s="1"/>
  <c r="AD22" i="11"/>
  <c r="AE22" i="11" s="1"/>
  <c r="AD96" i="11"/>
  <c r="AE96" i="11" s="1"/>
  <c r="V61" i="11"/>
  <c r="W61" i="11" s="1"/>
  <c r="V48" i="11"/>
  <c r="W48" i="11" s="1"/>
  <c r="Z72" i="11"/>
  <c r="AA72" i="11" s="1"/>
  <c r="AD82" i="11"/>
  <c r="AE82" i="11" s="1"/>
  <c r="Z32" i="11"/>
  <c r="AA32" i="11" s="1"/>
  <c r="AD18" i="11"/>
  <c r="AE18" i="11" s="1"/>
  <c r="AD91" i="11"/>
  <c r="AE91" i="11" s="1"/>
  <c r="AD25" i="11"/>
  <c r="AE25" i="11" s="1"/>
  <c r="V79" i="11"/>
  <c r="W79" i="11" s="1"/>
  <c r="AG66" i="11"/>
  <c r="AD74" i="11"/>
  <c r="AE74" i="11" s="1"/>
  <c r="AG100" i="11"/>
  <c r="AH100" i="11" s="1"/>
  <c r="AI100" i="11" s="1"/>
  <c r="V100" i="11"/>
  <c r="W100" i="11" s="1"/>
  <c r="AG91" i="11"/>
  <c r="AH91" i="11" s="1"/>
  <c r="AI91" i="11" s="1"/>
  <c r="AD86" i="11"/>
  <c r="AE86" i="11" s="1"/>
  <c r="V81" i="11"/>
  <c r="W81" i="11" s="1"/>
  <c r="AG81" i="11"/>
  <c r="AH81" i="11" s="1"/>
  <c r="AI81" i="11" s="1"/>
  <c r="AG72" i="11"/>
  <c r="AH72" i="11" s="1"/>
  <c r="AI72" i="11" s="1"/>
  <c r="V72" i="11"/>
  <c r="W72" i="11" s="1"/>
  <c r="AG83" i="11"/>
  <c r="AH83" i="11" s="1"/>
  <c r="AI83" i="11" s="1"/>
  <c r="V83" i="11"/>
  <c r="W83" i="11" s="1"/>
  <c r="AD55" i="11"/>
  <c r="AE55" i="11" s="1"/>
  <c r="AD30" i="11"/>
  <c r="AE30" i="11" s="1"/>
  <c r="AG38" i="11"/>
  <c r="AH38" i="11" s="1"/>
  <c r="AI38" i="11" s="1"/>
  <c r="V38" i="11"/>
  <c r="W38" i="11" s="1"/>
  <c r="Z80" i="11"/>
  <c r="AA80" i="11" s="1"/>
  <c r="V42" i="11"/>
  <c r="W42" i="11" s="1"/>
  <c r="Z57" i="11"/>
  <c r="AA57" i="11" s="1"/>
  <c r="AG22" i="11"/>
  <c r="AH22" i="11" s="1"/>
  <c r="AI22" i="11" s="1"/>
  <c r="V22" i="11"/>
  <c r="W22" i="11" s="1"/>
  <c r="Z70" i="11"/>
  <c r="AA70" i="11" s="1"/>
  <c r="Z15" i="11"/>
  <c r="AA15" i="11" s="1"/>
  <c r="AH26" i="11"/>
  <c r="AI26" i="11" s="1"/>
  <c r="AG44" i="11"/>
  <c r="AH44" i="11" s="1"/>
  <c r="AI44" i="11" s="1"/>
  <c r="V44" i="11"/>
  <c r="W44" i="11" s="1"/>
  <c r="V28" i="11"/>
  <c r="W28" i="11" s="1"/>
  <c r="AG28" i="11"/>
  <c r="AH28" i="11" s="1"/>
  <c r="AI28" i="11" s="1"/>
  <c r="AD66" i="11"/>
  <c r="AE66" i="11" s="1"/>
  <c r="AD42" i="11"/>
  <c r="AE42" i="11" s="1"/>
  <c r="AG80" i="11"/>
  <c r="AH80" i="11" s="1"/>
  <c r="AI80" i="11" s="1"/>
  <c r="V80" i="11"/>
  <c r="W80" i="11" s="1"/>
  <c r="V76" i="11"/>
  <c r="W76" i="11" s="1"/>
  <c r="AG76" i="11"/>
  <c r="AH76" i="11" s="1"/>
  <c r="AI76" i="11" s="1"/>
  <c r="AD56" i="11"/>
  <c r="AE56" i="11" s="1"/>
  <c r="Z56" i="11"/>
  <c r="AA56" i="11" s="1"/>
  <c r="AG14" i="11"/>
  <c r="AH14" i="11" s="1"/>
  <c r="AI14" i="11" s="1"/>
  <c r="V14" i="11"/>
  <c r="W14" i="11" s="1"/>
  <c r="AG52" i="11"/>
  <c r="AH52" i="11" s="1"/>
  <c r="AI52" i="11" s="1"/>
  <c r="V52" i="11"/>
  <c r="W52" i="11" s="1"/>
  <c r="AD9" i="11"/>
  <c r="AE9" i="11" s="1"/>
  <c r="AD80" i="11"/>
  <c r="AE80" i="11" s="1"/>
  <c r="AG49" i="11"/>
  <c r="AH49" i="11" s="1"/>
  <c r="AI49" i="11" s="1"/>
  <c r="V49" i="11"/>
  <c r="W49" i="11" s="1"/>
  <c r="AG63" i="11"/>
  <c r="AH63" i="11" s="1"/>
  <c r="AI63" i="11" s="1"/>
  <c r="V63" i="11"/>
  <c r="W63" i="11" s="1"/>
  <c r="V45" i="11"/>
  <c r="W45" i="11" s="1"/>
  <c r="V73" i="11"/>
  <c r="W73" i="11" s="1"/>
  <c r="AG73" i="11"/>
  <c r="AH73" i="11" s="1"/>
  <c r="AI73" i="11" s="1"/>
  <c r="V36" i="11"/>
  <c r="W36" i="11" s="1"/>
  <c r="AG36" i="11"/>
  <c r="AH36" i="11" s="1"/>
  <c r="AI36" i="11" s="1"/>
  <c r="Z99" i="11"/>
  <c r="AA99" i="11" s="1"/>
  <c r="AD78" i="11"/>
  <c r="AE78" i="11" s="1"/>
  <c r="V96" i="11"/>
  <c r="W96" i="11" s="1"/>
  <c r="AD40" i="11"/>
  <c r="AE40" i="11" s="1"/>
  <c r="Z86" i="11"/>
  <c r="AA86" i="11" s="1"/>
  <c r="V78" i="11"/>
  <c r="W78" i="11" s="1"/>
  <c r="AG78" i="11"/>
  <c r="AH78" i="11" s="1"/>
  <c r="AI78" i="11" s="1"/>
  <c r="Z78" i="11"/>
  <c r="AA78" i="11" s="1"/>
  <c r="AG88" i="11"/>
  <c r="AH88" i="11" s="1"/>
  <c r="AI88" i="11" s="1"/>
  <c r="V88" i="11"/>
  <c r="W88" i="11" s="1"/>
  <c r="Z76" i="11"/>
  <c r="AA76" i="11" s="1"/>
  <c r="AH56" i="11"/>
  <c r="AI56" i="11" s="1"/>
  <c r="AD69" i="11"/>
  <c r="AE69" i="11" s="1"/>
  <c r="Z54" i="11"/>
  <c r="AA54" i="11" s="1"/>
  <c r="AG33" i="11"/>
  <c r="AH33" i="11" s="1"/>
  <c r="AI33" i="11" s="1"/>
  <c r="V33" i="11"/>
  <c r="W33" i="11" s="1"/>
  <c r="V66" i="11"/>
  <c r="W66" i="11" s="1"/>
  <c r="AH45" i="11"/>
  <c r="AI45" i="11" s="1"/>
  <c r="AD73" i="11"/>
  <c r="AE73" i="11" s="1"/>
  <c r="V31" i="11"/>
  <c r="W31" i="11" s="1"/>
  <c r="AG31" i="11"/>
  <c r="AH31" i="11" s="1"/>
  <c r="AI31" i="11" s="1"/>
  <c r="Z9" i="11"/>
  <c r="AA9" i="11" s="1"/>
  <c r="AG87" i="11"/>
  <c r="AH87" i="11" s="1"/>
  <c r="AI87" i="11" s="1"/>
  <c r="AH53" i="11"/>
  <c r="AI53" i="11" s="1"/>
  <c r="Z74" i="11"/>
  <c r="AA74" i="11" s="1"/>
  <c r="Z52" i="11"/>
  <c r="AA52" i="11" s="1"/>
  <c r="AG13" i="11"/>
  <c r="AH13" i="11" s="1"/>
  <c r="AI13" i="11" s="1"/>
  <c r="AG5" i="11"/>
  <c r="AH5" i="11" s="1"/>
  <c r="AI5" i="11" s="1"/>
  <c r="V23" i="11"/>
  <c r="W23" i="11" s="1"/>
  <c r="Z8" i="11"/>
  <c r="AA8" i="11" s="1"/>
  <c r="AG11" i="11"/>
  <c r="AH11" i="11" s="1"/>
  <c r="AI11" i="11" s="1"/>
  <c r="V11" i="11"/>
  <c r="W11" i="11" s="1"/>
  <c r="Z7" i="11"/>
  <c r="AA7" i="11" s="1"/>
  <c r="AD101" i="11"/>
  <c r="AE101" i="11" s="1"/>
  <c r="AD99" i="11"/>
  <c r="AE99" i="11" s="1"/>
  <c r="AG97" i="11"/>
  <c r="AH97" i="11" s="1"/>
  <c r="AI97" i="11" s="1"/>
  <c r="V97" i="11"/>
  <c r="W97" i="11" s="1"/>
  <c r="V84" i="11"/>
  <c r="W84" i="11" s="1"/>
  <c r="AG84" i="11"/>
  <c r="AH84" i="11" s="1"/>
  <c r="AI84" i="11" s="1"/>
  <c r="AG77" i="11"/>
  <c r="AH77" i="11" s="1"/>
  <c r="AI77" i="11" s="1"/>
  <c r="V77" i="11"/>
  <c r="W77" i="11" s="1"/>
  <c r="AD76" i="11"/>
  <c r="AE76" i="11" s="1"/>
  <c r="Z46" i="11"/>
  <c r="AA46" i="11" s="1"/>
  <c r="AD46" i="11"/>
  <c r="AE46" i="11" s="1"/>
  <c r="AH66" i="11"/>
  <c r="AI66" i="11" s="1"/>
  <c r="AD15" i="11"/>
  <c r="AE15" i="11" s="1"/>
  <c r="Z73" i="11"/>
  <c r="AA73" i="11" s="1"/>
  <c r="AD26" i="11"/>
  <c r="AE26" i="11" s="1"/>
  <c r="AG8" i="11"/>
  <c r="AH8" i="11" s="1"/>
  <c r="AI8" i="11" s="1"/>
  <c r="V8" i="11"/>
  <c r="W8" i="11" s="1"/>
  <c r="Z48" i="11"/>
  <c r="AA48" i="11" s="1"/>
  <c r="AG6" i="11"/>
  <c r="AH6" i="11" s="1"/>
  <c r="AI6" i="11" s="1"/>
  <c r="V6" i="11"/>
  <c r="W6" i="11" s="1"/>
  <c r="Z69" i="11"/>
  <c r="AA69" i="11" s="1"/>
  <c r="AD47" i="11"/>
  <c r="AE47" i="11" s="1"/>
  <c r="AG21" i="11"/>
  <c r="AH21" i="11" s="1"/>
  <c r="AI21" i="11" s="1"/>
  <c r="AG65" i="11"/>
  <c r="AH65" i="11" s="1"/>
  <c r="AI65" i="11" s="1"/>
  <c r="AH15" i="11"/>
  <c r="AI15" i="11" s="1"/>
  <c r="AG47" i="11"/>
  <c r="AH47" i="11" s="1"/>
  <c r="AI47" i="11" s="1"/>
  <c r="AG85" i="11"/>
  <c r="AH85" i="11" s="1"/>
  <c r="AI85" i="11" s="1"/>
  <c r="V85" i="11"/>
  <c r="W85" i="11" s="1"/>
  <c r="V12" i="11"/>
  <c r="W12" i="11" s="1"/>
  <c r="AG12" i="11"/>
  <c r="AH12" i="11" s="1"/>
  <c r="AI12" i="11" s="1"/>
  <c r="AD81" i="11"/>
  <c r="AE81" i="11" s="1"/>
  <c r="AG46" i="11"/>
  <c r="AH46" i="11" s="1"/>
  <c r="AI46" i="11" s="1"/>
  <c r="V46" i="11"/>
  <c r="W46" i="11" s="1"/>
  <c r="AG51" i="11"/>
  <c r="AH51" i="11" s="1"/>
  <c r="AI51" i="11" s="1"/>
  <c r="V51" i="11"/>
  <c r="W51" i="11" s="1"/>
  <c r="AG27" i="11"/>
  <c r="AH27" i="11" s="1"/>
  <c r="AI27" i="11" s="1"/>
  <c r="V27" i="11"/>
  <c r="W27" i="11" s="1"/>
  <c r="Z95" i="11"/>
  <c r="AA95" i="11" s="1"/>
  <c r="AD103" i="11"/>
  <c r="AE103" i="11" s="1"/>
  <c r="Z103" i="11"/>
  <c r="AA103" i="11" s="1"/>
  <c r="AD93" i="11"/>
  <c r="AE93" i="11" s="1"/>
  <c r="AD60" i="11"/>
  <c r="AE60" i="11" s="1"/>
  <c r="Z55" i="11"/>
  <c r="AA55" i="11" s="1"/>
  <c r="AG75" i="11"/>
  <c r="AH75" i="11" s="1"/>
  <c r="AI75" i="11" s="1"/>
  <c r="V75" i="11"/>
  <c r="W75" i="11" s="1"/>
  <c r="Z75" i="11"/>
  <c r="AA75" i="11" s="1"/>
  <c r="AD95" i="11"/>
  <c r="AE95" i="11" s="1"/>
  <c r="Z62" i="11"/>
  <c r="AA62" i="11" s="1"/>
  <c r="AG34" i="11"/>
  <c r="AH34" i="11" s="1"/>
  <c r="AI34" i="11" s="1"/>
  <c r="V34" i="11"/>
  <c r="W34" i="11" s="1"/>
  <c r="AD92" i="11"/>
  <c r="AE92" i="11" s="1"/>
  <c r="AG67" i="11"/>
  <c r="AH67" i="11" s="1"/>
  <c r="AI67" i="11" s="1"/>
  <c r="V67" i="11"/>
  <c r="W67" i="11" s="1"/>
  <c r="Z42" i="11"/>
  <c r="AA42" i="11" s="1"/>
  <c r="AD32" i="11"/>
  <c r="AE32" i="11" s="1"/>
  <c r="AG43" i="11"/>
  <c r="AH43" i="11" s="1"/>
  <c r="AI43" i="11" s="1"/>
  <c r="AD7" i="11"/>
  <c r="AE7" i="11" s="1"/>
  <c r="Z25" i="11"/>
  <c r="AA25" i="11" s="1"/>
  <c r="Z64" i="11"/>
  <c r="AA64" i="11" s="1"/>
  <c r="Z36" i="11"/>
  <c r="AA36" i="11" s="1"/>
  <c r="AG41" i="11"/>
  <c r="AH41" i="11" s="1"/>
  <c r="AI41" i="11" s="1"/>
  <c r="V41" i="11"/>
  <c r="W41" i="11" s="1"/>
  <c r="Z61" i="11"/>
  <c r="AA61" i="11" s="1"/>
  <c r="Z45" i="11"/>
  <c r="AA45" i="11" s="1"/>
  <c r="AG20" i="11"/>
  <c r="AH20" i="11" s="1"/>
  <c r="AI20" i="11" s="1"/>
  <c r="V20" i="11"/>
  <c r="W20" i="11" s="1"/>
  <c r="AG4" i="11"/>
  <c r="AH4" i="11" s="1"/>
  <c r="AI4" i="11" s="1"/>
  <c r="V4" i="11"/>
  <c r="W4" i="11" s="1"/>
  <c r="AG39" i="11"/>
  <c r="AH39" i="11" s="1"/>
  <c r="AI39" i="11" s="1"/>
  <c r="Z27" i="11"/>
  <c r="AA27" i="11" s="1"/>
  <c r="Z19" i="11"/>
  <c r="AA19" i="11" s="1"/>
  <c r="AH7" i="11"/>
  <c r="AI7" i="11" s="1"/>
  <c r="AG69" i="11"/>
  <c r="AH69" i="11" s="1"/>
  <c r="AI69" i="11" s="1"/>
  <c r="V69" i="11"/>
  <c r="W69" i="11" s="1"/>
  <c r="AG16" i="11"/>
  <c r="AH16" i="11" s="1"/>
  <c r="AI16" i="11" s="1"/>
  <c r="V16" i="11"/>
  <c r="W16" i="11" s="1"/>
  <c r="V86" i="11"/>
  <c r="W86" i="11" s="1"/>
  <c r="AG86" i="11"/>
  <c r="AH86" i="11" s="1"/>
  <c r="AI86" i="11" s="1"/>
  <c r="AD102" i="11"/>
  <c r="AE102" i="11" s="1"/>
  <c r="V101" i="11"/>
  <c r="W101" i="11" s="1"/>
  <c r="AG101" i="11"/>
  <c r="AH101" i="11" s="1"/>
  <c r="AI101" i="11" s="1"/>
  <c r="AG103" i="11"/>
  <c r="AH103" i="11" s="1"/>
  <c r="AI103" i="11" s="1"/>
  <c r="V103" i="11"/>
  <c r="W103" i="11" s="1"/>
  <c r="AI157" i="11"/>
  <c r="AI158" i="11" s="1"/>
  <c r="AI160" i="11" s="1"/>
  <c r="AG58" i="11"/>
  <c r="AH58" i="11" s="1"/>
  <c r="AI58" i="11" s="1"/>
  <c r="V58" i="11"/>
  <c r="W58" i="11" s="1"/>
  <c r="AG90" i="11"/>
  <c r="AH90" i="11" s="1"/>
  <c r="AI90" i="11" s="1"/>
  <c r="V99" i="11"/>
  <c r="W99" i="11" s="1"/>
  <c r="AG54" i="11"/>
  <c r="AH54" i="11" s="1"/>
  <c r="AI54" i="11" s="1"/>
  <c r="V54" i="11"/>
  <c r="W54" i="11" s="1"/>
  <c r="AG89" i="11"/>
  <c r="AH89" i="11" s="1"/>
  <c r="AI89" i="11" s="1"/>
  <c r="V89" i="11"/>
  <c r="W89" i="11" s="1"/>
  <c r="Z83" i="11"/>
  <c r="AA83" i="11" s="1"/>
  <c r="AD85" i="11"/>
  <c r="AE85" i="11" s="1"/>
  <c r="AD33" i="11"/>
  <c r="AE33" i="11" s="1"/>
  <c r="AG92" i="11"/>
  <c r="AH92" i="11" s="1"/>
  <c r="AI92" i="11" s="1"/>
  <c r="V92" i="11"/>
  <c r="W92" i="11" s="1"/>
  <c r="AD67" i="11"/>
  <c r="AE67" i="11" s="1"/>
  <c r="AG40" i="11"/>
  <c r="AH40" i="11" s="1"/>
  <c r="AI40" i="11" s="1"/>
  <c r="V40" i="11"/>
  <c r="W40" i="11" s="1"/>
  <c r="AG32" i="11"/>
  <c r="AH32" i="11" s="1"/>
  <c r="AI32" i="11" s="1"/>
  <c r="V32" i="11"/>
  <c r="W32" i="11" s="1"/>
  <c r="Z63" i="11"/>
  <c r="AA63" i="11" s="1"/>
  <c r="AG24" i="11"/>
  <c r="AH24" i="11" s="1"/>
  <c r="AI24" i="11" s="1"/>
  <c r="V24" i="11"/>
  <c r="W24" i="11" s="1"/>
  <c r="AG62" i="11"/>
  <c r="AH62" i="11" s="1"/>
  <c r="AI62" i="11" s="1"/>
  <c r="AD64" i="11"/>
  <c r="AE64" i="11" s="1"/>
  <c r="AG19" i="11"/>
  <c r="AH19" i="11" s="1"/>
  <c r="AI19" i="11" s="1"/>
  <c r="V19" i="11"/>
  <c r="W19" i="11" s="1"/>
  <c r="AH48" i="11"/>
  <c r="AI48" i="11" s="1"/>
  <c r="V30" i="11"/>
  <c r="W30" i="11" s="1"/>
  <c r="AG30" i="11"/>
  <c r="AH30" i="11" s="1"/>
  <c r="AI30" i="11" s="1"/>
  <c r="AG60" i="11"/>
  <c r="AH60" i="11" s="1"/>
  <c r="AI60" i="11" s="1"/>
  <c r="V60" i="11"/>
  <c r="W60" i="11" s="1"/>
  <c r="V70" i="11"/>
  <c r="W70" i="11" s="1"/>
  <c r="AG70" i="11"/>
  <c r="AH70" i="11" s="1"/>
  <c r="AI70" i="11" s="1"/>
  <c r="AG55" i="11"/>
  <c r="AH55" i="11" s="1"/>
  <c r="AI55" i="11" s="1"/>
  <c r="Z37" i="11"/>
  <c r="AA37" i="11" s="1"/>
  <c r="Z26" i="11"/>
  <c r="AA26" i="11" s="1"/>
  <c r="AG29" i="11"/>
  <c r="AH29" i="11" s="1"/>
  <c r="AI29" i="11" s="1"/>
  <c r="AD65" i="11"/>
  <c r="AE65" i="11" s="1"/>
  <c r="AG102" i="11"/>
  <c r="AH102" i="11" s="1"/>
  <c r="AI102" i="11" s="1"/>
  <c r="V102" i="11"/>
  <c r="W102" i="11" s="1"/>
  <c r="V98" i="11"/>
  <c r="W98" i="11" s="1"/>
  <c r="AG98" i="11"/>
  <c r="AH98" i="11" s="1"/>
  <c r="AI98" i="11" s="1"/>
  <c r="AD58" i="11"/>
  <c r="AE58" i="11" s="1"/>
  <c r="AD89" i="11"/>
  <c r="AE89" i="11" s="1"/>
  <c r="V82" i="11"/>
  <c r="W82" i="11" s="1"/>
  <c r="AG82" i="11"/>
  <c r="AH82" i="11" s="1"/>
  <c r="AI82" i="11" s="1"/>
  <c r="AG57" i="11"/>
  <c r="AH57" i="11" s="1"/>
  <c r="AI57" i="11" s="1"/>
  <c r="V57" i="11"/>
  <c r="W57" i="11" s="1"/>
  <c r="AG95" i="11"/>
  <c r="AH95" i="11" s="1"/>
  <c r="AI95" i="11" s="1"/>
  <c r="AD68" i="11"/>
  <c r="AE68" i="11" s="1"/>
  <c r="Z59" i="11"/>
  <c r="AA59" i="11" s="1"/>
  <c r="Z85" i="11"/>
  <c r="AA85" i="11" s="1"/>
  <c r="AH61" i="11"/>
  <c r="AI61" i="11" s="1"/>
  <c r="Z92" i="11"/>
  <c r="AA92" i="11" s="1"/>
  <c r="Z67" i="11"/>
  <c r="AA67" i="11" s="1"/>
  <c r="AG35" i="11"/>
  <c r="AH35" i="11" s="1"/>
  <c r="AI35" i="11" s="1"/>
  <c r="Z49" i="11"/>
  <c r="AA49" i="11" s="1"/>
  <c r="AG64" i="11"/>
  <c r="AH64" i="11" s="1"/>
  <c r="AI64" i="11" s="1"/>
  <c r="V64" i="11"/>
  <c r="W64" i="11" s="1"/>
  <c r="AD31" i="11"/>
  <c r="AE31" i="11" s="1"/>
  <c r="Z60" i="11"/>
  <c r="AA60" i="11" s="1"/>
  <c r="AD14" i="11"/>
  <c r="AE14" i="11" s="1"/>
  <c r="AD70" i="11"/>
  <c r="AE70" i="11" s="1"/>
  <c r="AG25" i="11"/>
  <c r="AH25" i="11" s="1"/>
  <c r="AI25" i="11" s="1"/>
  <c r="AG17" i="11"/>
  <c r="AH17" i="11" s="1"/>
  <c r="AI17" i="11" s="1"/>
  <c r="AD16" i="11"/>
  <c r="AE16" i="11" s="1"/>
  <c r="U52" i="8" l="1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B42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B41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B39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5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B52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B49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B46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B45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B43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B42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B41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B39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B36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B34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B33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B30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B29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B28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B27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B25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B23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B22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B21" i="7"/>
  <c r="U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B19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U9" i="7"/>
  <c r="T9" i="7"/>
  <c r="S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U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U5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5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U3" i="7"/>
  <c r="T3" i="7"/>
  <c r="S3" i="7"/>
  <c r="R3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3" i="7"/>
  <c r="B3" i="7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B52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B51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B50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B49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B48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B47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B46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B45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B44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B43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B41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B40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B39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B38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B37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B36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B35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B34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B33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B32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B31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B30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B29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B28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B27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B26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B23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B22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B21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B20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B19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B18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B15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B14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B13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B12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B10" i="6"/>
  <c r="U9" i="6"/>
  <c r="T9" i="6"/>
  <c r="S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C9" i="6"/>
  <c r="B9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B8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B6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D5" i="6"/>
  <c r="C5" i="6"/>
  <c r="B5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U3" i="6"/>
  <c r="T3" i="6"/>
  <c r="S3" i="6"/>
  <c r="R3" i="6"/>
  <c r="Q3" i="6"/>
  <c r="P3" i="6"/>
  <c r="O3" i="6"/>
  <c r="N3" i="6"/>
  <c r="M3" i="6"/>
  <c r="L3" i="6"/>
  <c r="K3" i="6"/>
  <c r="J3" i="6"/>
  <c r="I3" i="6"/>
  <c r="H3" i="6"/>
  <c r="G3" i="6"/>
  <c r="F3" i="6"/>
  <c r="E3" i="6"/>
  <c r="D3" i="6"/>
  <c r="C3" i="6"/>
  <c r="B3" i="6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B47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B45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B43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B42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B35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B25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B24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B23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B21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B20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B19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B18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B17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B13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B12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B11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B10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B9" i="5"/>
  <c r="U8" i="5"/>
  <c r="T8" i="5"/>
  <c r="S8" i="5"/>
  <c r="R8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B8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U5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E5" i="5"/>
  <c r="D5" i="5"/>
  <c r="C5" i="5"/>
  <c r="B5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B4" i="5"/>
  <c r="U3" i="5"/>
  <c r="T3" i="5"/>
  <c r="S3" i="5"/>
  <c r="R3" i="5"/>
  <c r="Q3" i="5"/>
  <c r="P3" i="5"/>
  <c r="O3" i="5"/>
  <c r="N3" i="5"/>
  <c r="M3" i="5"/>
  <c r="L3" i="5"/>
  <c r="K3" i="5"/>
  <c r="J3" i="5"/>
  <c r="I3" i="5"/>
  <c r="H3" i="5"/>
  <c r="G3" i="5"/>
  <c r="F3" i="5"/>
  <c r="E3" i="5"/>
  <c r="D3" i="5"/>
  <c r="C3" i="5"/>
  <c r="B3" i="5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B3" i="3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B51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B50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B47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B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B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B42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41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B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B39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B38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B37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B36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B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B34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B32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B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B30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B29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B28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B27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25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B7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B6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B5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U3" i="2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B3" i="2"/>
  <c r="AI186" i="4"/>
  <c r="AI188" i="4" s="1"/>
  <c r="F16" i="9" s="1"/>
  <c r="AE186" i="4"/>
  <c r="AE188" i="4" s="1"/>
  <c r="C16" i="9" s="1"/>
  <c r="AA186" i="4"/>
  <c r="AA188" i="4" s="1"/>
  <c r="E16" i="9" s="1"/>
  <c r="W186" i="4"/>
  <c r="W188" i="4" s="1"/>
  <c r="D16" i="9" s="1"/>
  <c r="AI185" i="4"/>
  <c r="AE185" i="4"/>
  <c r="AA185" i="4"/>
  <c r="W185" i="4"/>
  <c r="AI183" i="4"/>
  <c r="AE183" i="4"/>
  <c r="AA183" i="4"/>
  <c r="W183" i="4"/>
  <c r="AI181" i="4"/>
  <c r="AH181" i="4"/>
  <c r="AG181" i="4"/>
  <c r="AE181" i="4"/>
  <c r="AD181" i="4"/>
  <c r="AC181" i="4"/>
  <c r="AA181" i="4"/>
  <c r="Z181" i="4"/>
  <c r="Y181" i="4"/>
  <c r="W181" i="4"/>
  <c r="V181" i="4"/>
  <c r="U181" i="4"/>
  <c r="S181" i="4"/>
  <c r="AI180" i="4"/>
  <c r="AH180" i="4"/>
  <c r="AG180" i="4"/>
  <c r="AE180" i="4"/>
  <c r="AD180" i="4"/>
  <c r="AC180" i="4"/>
  <c r="AA180" i="4"/>
  <c r="Z180" i="4"/>
  <c r="Y180" i="4"/>
  <c r="W180" i="4"/>
  <c r="V180" i="4"/>
  <c r="U180" i="4"/>
  <c r="S180" i="4"/>
  <c r="AI179" i="4"/>
  <c r="AH179" i="4"/>
  <c r="AG179" i="4"/>
  <c r="AE179" i="4"/>
  <c r="AD179" i="4"/>
  <c r="AC179" i="4"/>
  <c r="AA179" i="4"/>
  <c r="Z179" i="4"/>
  <c r="Y179" i="4"/>
  <c r="W179" i="4"/>
  <c r="V179" i="4"/>
  <c r="U179" i="4"/>
  <c r="S179" i="4"/>
  <c r="AI178" i="4"/>
  <c r="AH178" i="4"/>
  <c r="AG178" i="4"/>
  <c r="AE178" i="4"/>
  <c r="AD178" i="4"/>
  <c r="AC178" i="4"/>
  <c r="AA178" i="4"/>
  <c r="Z178" i="4"/>
  <c r="Y178" i="4"/>
  <c r="W178" i="4"/>
  <c r="V178" i="4"/>
  <c r="U178" i="4"/>
  <c r="S178" i="4"/>
  <c r="AI177" i="4"/>
  <c r="AH177" i="4"/>
  <c r="AG177" i="4"/>
  <c r="AE177" i="4"/>
  <c r="AD177" i="4"/>
  <c r="AC177" i="4"/>
  <c r="AA177" i="4"/>
  <c r="Z177" i="4"/>
  <c r="Y177" i="4"/>
  <c r="W177" i="4"/>
  <c r="V177" i="4"/>
  <c r="U177" i="4"/>
  <c r="S177" i="4"/>
  <c r="AI176" i="4"/>
  <c r="AH176" i="4"/>
  <c r="AG176" i="4"/>
  <c r="AE176" i="4"/>
  <c r="AD176" i="4"/>
  <c r="AC176" i="4"/>
  <c r="AA176" i="4"/>
  <c r="Z176" i="4"/>
  <c r="Y176" i="4"/>
  <c r="W176" i="4"/>
  <c r="V176" i="4"/>
  <c r="U176" i="4"/>
  <c r="S176" i="4"/>
  <c r="AI175" i="4"/>
  <c r="AH175" i="4"/>
  <c r="AG175" i="4"/>
  <c r="AE175" i="4"/>
  <c r="AD175" i="4"/>
  <c r="AC175" i="4"/>
  <c r="AA175" i="4"/>
  <c r="Z175" i="4"/>
  <c r="Y175" i="4"/>
  <c r="W175" i="4"/>
  <c r="V175" i="4"/>
  <c r="U175" i="4"/>
  <c r="S175" i="4"/>
  <c r="AI174" i="4"/>
  <c r="AH174" i="4"/>
  <c r="AG174" i="4"/>
  <c r="AE174" i="4"/>
  <c r="AD174" i="4"/>
  <c r="AC174" i="4"/>
  <c r="AA174" i="4"/>
  <c r="Z174" i="4"/>
  <c r="Y174" i="4"/>
  <c r="W174" i="4"/>
  <c r="V174" i="4"/>
  <c r="U174" i="4"/>
  <c r="S174" i="4"/>
  <c r="AI173" i="4"/>
  <c r="AH173" i="4"/>
  <c r="AG173" i="4"/>
  <c r="AE173" i="4"/>
  <c r="AD173" i="4"/>
  <c r="AC173" i="4"/>
  <c r="AA173" i="4"/>
  <c r="Z173" i="4"/>
  <c r="Y173" i="4"/>
  <c r="W173" i="4"/>
  <c r="V173" i="4"/>
  <c r="U173" i="4"/>
  <c r="S173" i="4"/>
  <c r="AI172" i="4"/>
  <c r="AH172" i="4"/>
  <c r="AG172" i="4"/>
  <c r="AE172" i="4"/>
  <c r="AD172" i="4"/>
  <c r="AC172" i="4"/>
  <c r="AA172" i="4"/>
  <c r="Z172" i="4"/>
  <c r="Y172" i="4"/>
  <c r="W172" i="4"/>
  <c r="V172" i="4"/>
  <c r="U172" i="4"/>
  <c r="S172" i="4"/>
  <c r="AI171" i="4"/>
  <c r="AH171" i="4"/>
  <c r="AG171" i="4"/>
  <c r="AE171" i="4"/>
  <c r="AD171" i="4"/>
  <c r="AC171" i="4"/>
  <c r="AA171" i="4"/>
  <c r="Z171" i="4"/>
  <c r="Y171" i="4"/>
  <c r="W171" i="4"/>
  <c r="V171" i="4"/>
  <c r="U171" i="4"/>
  <c r="S171" i="4"/>
  <c r="AI170" i="4"/>
  <c r="AH170" i="4"/>
  <c r="AG170" i="4"/>
  <c r="AE170" i="4"/>
  <c r="AD170" i="4"/>
  <c r="AC170" i="4"/>
  <c r="AA170" i="4"/>
  <c r="Z170" i="4"/>
  <c r="Y170" i="4"/>
  <c r="W170" i="4"/>
  <c r="V170" i="4"/>
  <c r="U170" i="4"/>
  <c r="S170" i="4"/>
  <c r="AI169" i="4"/>
  <c r="AH169" i="4"/>
  <c r="AG169" i="4"/>
  <c r="AE169" i="4"/>
  <c r="AD169" i="4"/>
  <c r="AC169" i="4"/>
  <c r="AA169" i="4"/>
  <c r="Z169" i="4"/>
  <c r="Y169" i="4"/>
  <c r="W169" i="4"/>
  <c r="V169" i="4"/>
  <c r="U169" i="4"/>
  <c r="S169" i="4"/>
  <c r="AI168" i="4"/>
  <c r="AH168" i="4"/>
  <c r="AG168" i="4"/>
  <c r="AE168" i="4"/>
  <c r="AD168" i="4"/>
  <c r="AC168" i="4"/>
  <c r="AA168" i="4"/>
  <c r="Z168" i="4"/>
  <c r="Y168" i="4"/>
  <c r="W168" i="4"/>
  <c r="V168" i="4"/>
  <c r="U168" i="4"/>
  <c r="S168" i="4"/>
  <c r="AI167" i="4"/>
  <c r="AH167" i="4"/>
  <c r="AG167" i="4"/>
  <c r="AE167" i="4"/>
  <c r="AD167" i="4"/>
  <c r="AC167" i="4"/>
  <c r="AA167" i="4"/>
  <c r="Z167" i="4"/>
  <c r="Y167" i="4"/>
  <c r="W167" i="4"/>
  <c r="V167" i="4"/>
  <c r="U167" i="4"/>
  <c r="S167" i="4"/>
  <c r="AI166" i="4"/>
  <c r="AH166" i="4"/>
  <c r="AG166" i="4"/>
  <c r="AE166" i="4"/>
  <c r="AD166" i="4"/>
  <c r="AC166" i="4"/>
  <c r="AA166" i="4"/>
  <c r="Z166" i="4"/>
  <c r="Y166" i="4"/>
  <c r="W166" i="4"/>
  <c r="V166" i="4"/>
  <c r="U166" i="4"/>
  <c r="S166" i="4"/>
  <c r="AI165" i="4"/>
  <c r="AH165" i="4"/>
  <c r="AG165" i="4"/>
  <c r="AE165" i="4"/>
  <c r="AD165" i="4"/>
  <c r="AC165" i="4"/>
  <c r="AA165" i="4"/>
  <c r="Z165" i="4"/>
  <c r="Y165" i="4"/>
  <c r="W165" i="4"/>
  <c r="V165" i="4"/>
  <c r="U165" i="4"/>
  <c r="S165" i="4"/>
  <c r="AI164" i="4"/>
  <c r="AH164" i="4"/>
  <c r="AG164" i="4"/>
  <c r="AE164" i="4"/>
  <c r="AD164" i="4"/>
  <c r="AC164" i="4"/>
  <c r="AA164" i="4"/>
  <c r="Z164" i="4"/>
  <c r="Y164" i="4"/>
  <c r="W164" i="4"/>
  <c r="V164" i="4"/>
  <c r="U164" i="4"/>
  <c r="S164" i="4"/>
  <c r="AI163" i="4"/>
  <c r="AH163" i="4"/>
  <c r="AG163" i="4"/>
  <c r="AE163" i="4"/>
  <c r="AD163" i="4"/>
  <c r="AC163" i="4"/>
  <c r="AA163" i="4"/>
  <c r="Z163" i="4"/>
  <c r="Y163" i="4"/>
  <c r="W163" i="4"/>
  <c r="V163" i="4"/>
  <c r="U163" i="4"/>
  <c r="S163" i="4"/>
  <c r="AI162" i="4"/>
  <c r="AH162" i="4"/>
  <c r="AG162" i="4"/>
  <c r="AE162" i="4"/>
  <c r="AD162" i="4"/>
  <c r="AC162" i="4"/>
  <c r="AA162" i="4"/>
  <c r="Z162" i="4"/>
  <c r="Y162" i="4"/>
  <c r="W162" i="4"/>
  <c r="V162" i="4"/>
  <c r="U162" i="4"/>
  <c r="S162" i="4"/>
  <c r="AI161" i="4"/>
  <c r="AH161" i="4"/>
  <c r="AG161" i="4"/>
  <c r="AE161" i="4"/>
  <c r="AD161" i="4"/>
  <c r="AC161" i="4"/>
  <c r="AA161" i="4"/>
  <c r="Z161" i="4"/>
  <c r="Y161" i="4"/>
  <c r="W161" i="4"/>
  <c r="V161" i="4"/>
  <c r="U161" i="4"/>
  <c r="S161" i="4"/>
  <c r="AI160" i="4"/>
  <c r="AH160" i="4"/>
  <c r="AG160" i="4"/>
  <c r="AE160" i="4"/>
  <c r="AD160" i="4"/>
  <c r="AC160" i="4"/>
  <c r="AA160" i="4"/>
  <c r="Z160" i="4"/>
  <c r="Y160" i="4"/>
  <c r="W160" i="4"/>
  <c r="V160" i="4"/>
  <c r="U160" i="4"/>
  <c r="S160" i="4"/>
  <c r="AI159" i="4"/>
  <c r="AH159" i="4"/>
  <c r="AG159" i="4"/>
  <c r="AE159" i="4"/>
  <c r="AD159" i="4"/>
  <c r="AC159" i="4"/>
  <c r="AA159" i="4"/>
  <c r="Z159" i="4"/>
  <c r="Y159" i="4"/>
  <c r="W159" i="4"/>
  <c r="V159" i="4"/>
  <c r="U159" i="4"/>
  <c r="S159" i="4"/>
  <c r="AI158" i="4"/>
  <c r="AH158" i="4"/>
  <c r="AG158" i="4"/>
  <c r="AE158" i="4"/>
  <c r="AD158" i="4"/>
  <c r="AC158" i="4"/>
  <c r="AA158" i="4"/>
  <c r="Z158" i="4"/>
  <c r="Y158" i="4"/>
  <c r="W158" i="4"/>
  <c r="V158" i="4"/>
  <c r="U158" i="4"/>
  <c r="S158" i="4"/>
  <c r="AI157" i="4"/>
  <c r="AH157" i="4"/>
  <c r="AG157" i="4"/>
  <c r="AE157" i="4"/>
  <c r="AD157" i="4"/>
  <c r="AC157" i="4"/>
  <c r="AA157" i="4"/>
  <c r="Z157" i="4"/>
  <c r="Y157" i="4"/>
  <c r="W157" i="4"/>
  <c r="V157" i="4"/>
  <c r="U157" i="4"/>
  <c r="S157" i="4"/>
  <c r="AI156" i="4"/>
  <c r="AH156" i="4"/>
  <c r="AG156" i="4"/>
  <c r="AE156" i="4"/>
  <c r="AD156" i="4"/>
  <c r="AC156" i="4"/>
  <c r="AA156" i="4"/>
  <c r="Z156" i="4"/>
  <c r="Y156" i="4"/>
  <c r="W156" i="4"/>
  <c r="V156" i="4"/>
  <c r="U156" i="4"/>
  <c r="S156" i="4"/>
  <c r="AI155" i="4"/>
  <c r="AH155" i="4"/>
  <c r="AG155" i="4"/>
  <c r="AE155" i="4"/>
  <c r="AD155" i="4"/>
  <c r="AC155" i="4"/>
  <c r="AA155" i="4"/>
  <c r="Z155" i="4"/>
  <c r="Y155" i="4"/>
  <c r="W155" i="4"/>
  <c r="V155" i="4"/>
  <c r="U155" i="4"/>
  <c r="S155" i="4"/>
  <c r="AI154" i="4"/>
  <c r="AH154" i="4"/>
  <c r="AG154" i="4"/>
  <c r="AE154" i="4"/>
  <c r="AD154" i="4"/>
  <c r="AC154" i="4"/>
  <c r="AA154" i="4"/>
  <c r="Z154" i="4"/>
  <c r="Y154" i="4"/>
  <c r="W154" i="4"/>
  <c r="V154" i="4"/>
  <c r="U154" i="4"/>
  <c r="S154" i="4"/>
  <c r="AI153" i="4"/>
  <c r="AH153" i="4"/>
  <c r="AG153" i="4"/>
  <c r="AE153" i="4"/>
  <c r="AD153" i="4"/>
  <c r="AC153" i="4"/>
  <c r="AA153" i="4"/>
  <c r="Z153" i="4"/>
  <c r="Y153" i="4"/>
  <c r="W153" i="4"/>
  <c r="V153" i="4"/>
  <c r="U153" i="4"/>
  <c r="S153" i="4"/>
  <c r="AI152" i="4"/>
  <c r="AH152" i="4"/>
  <c r="AG152" i="4"/>
  <c r="AE152" i="4"/>
  <c r="AD152" i="4"/>
  <c r="AC152" i="4"/>
  <c r="AA152" i="4"/>
  <c r="Z152" i="4"/>
  <c r="Y152" i="4"/>
  <c r="W152" i="4"/>
  <c r="V152" i="4"/>
  <c r="U152" i="4"/>
  <c r="S152" i="4"/>
  <c r="AI151" i="4"/>
  <c r="AH151" i="4"/>
  <c r="AG151" i="4"/>
  <c r="AE151" i="4"/>
  <c r="AD151" i="4"/>
  <c r="AC151" i="4"/>
  <c r="AA151" i="4"/>
  <c r="Z151" i="4"/>
  <c r="Y151" i="4"/>
  <c r="W151" i="4"/>
  <c r="V151" i="4"/>
  <c r="U151" i="4"/>
  <c r="S151" i="4"/>
  <c r="AI150" i="4"/>
  <c r="AH150" i="4"/>
  <c r="AG150" i="4"/>
  <c r="AE150" i="4"/>
  <c r="AD150" i="4"/>
  <c r="AC150" i="4"/>
  <c r="AA150" i="4"/>
  <c r="Z150" i="4"/>
  <c r="Y150" i="4"/>
  <c r="W150" i="4"/>
  <c r="V150" i="4"/>
  <c r="U150" i="4"/>
  <c r="S150" i="4"/>
  <c r="AI149" i="4"/>
  <c r="AH149" i="4"/>
  <c r="AG149" i="4"/>
  <c r="AE149" i="4"/>
  <c r="AD149" i="4"/>
  <c r="AC149" i="4"/>
  <c r="AA149" i="4"/>
  <c r="Z149" i="4"/>
  <c r="Y149" i="4"/>
  <c r="W149" i="4"/>
  <c r="V149" i="4"/>
  <c r="U149" i="4"/>
  <c r="S149" i="4"/>
  <c r="AI148" i="4"/>
  <c r="AH148" i="4"/>
  <c r="AG148" i="4"/>
  <c r="AE148" i="4"/>
  <c r="AD148" i="4"/>
  <c r="AC148" i="4"/>
  <c r="AA148" i="4"/>
  <c r="Z148" i="4"/>
  <c r="Y148" i="4"/>
  <c r="W148" i="4"/>
  <c r="V148" i="4"/>
  <c r="U148" i="4"/>
  <c r="S148" i="4"/>
  <c r="AI147" i="4"/>
  <c r="AH147" i="4"/>
  <c r="AG147" i="4"/>
  <c r="AE147" i="4"/>
  <c r="AD147" i="4"/>
  <c r="AC147" i="4"/>
  <c r="AA147" i="4"/>
  <c r="Z147" i="4"/>
  <c r="Y147" i="4"/>
  <c r="W147" i="4"/>
  <c r="V147" i="4"/>
  <c r="U147" i="4"/>
  <c r="S147" i="4"/>
  <c r="AI146" i="4"/>
  <c r="AH146" i="4"/>
  <c r="AG146" i="4"/>
  <c r="AE146" i="4"/>
  <c r="AD146" i="4"/>
  <c r="AC146" i="4"/>
  <c r="AA146" i="4"/>
  <c r="Z146" i="4"/>
  <c r="Y146" i="4"/>
  <c r="W146" i="4"/>
  <c r="V146" i="4"/>
  <c r="U146" i="4"/>
  <c r="S146" i="4"/>
  <c r="AI145" i="4"/>
  <c r="AH145" i="4"/>
  <c r="AG145" i="4"/>
  <c r="AE145" i="4"/>
  <c r="AD145" i="4"/>
  <c r="AC145" i="4"/>
  <c r="AA145" i="4"/>
  <c r="Z145" i="4"/>
  <c r="Y145" i="4"/>
  <c r="W145" i="4"/>
  <c r="V145" i="4"/>
  <c r="U145" i="4"/>
  <c r="S145" i="4"/>
  <c r="AI144" i="4"/>
  <c r="AH144" i="4"/>
  <c r="AG144" i="4"/>
  <c r="AE144" i="4"/>
  <c r="AD144" i="4"/>
  <c r="AC144" i="4"/>
  <c r="AA144" i="4"/>
  <c r="Z144" i="4"/>
  <c r="Y144" i="4"/>
  <c r="W144" i="4"/>
  <c r="V144" i="4"/>
  <c r="U144" i="4"/>
  <c r="S144" i="4"/>
  <c r="AI143" i="4"/>
  <c r="AH143" i="4"/>
  <c r="AG143" i="4"/>
  <c r="AE143" i="4"/>
  <c r="AD143" i="4"/>
  <c r="AC143" i="4"/>
  <c r="AA143" i="4"/>
  <c r="Z143" i="4"/>
  <c r="Y143" i="4"/>
  <c r="W143" i="4"/>
  <c r="V143" i="4"/>
  <c r="U143" i="4"/>
  <c r="S143" i="4"/>
  <c r="AI142" i="4"/>
  <c r="AH142" i="4"/>
  <c r="AG142" i="4"/>
  <c r="AE142" i="4"/>
  <c r="AD142" i="4"/>
  <c r="AC142" i="4"/>
  <c r="AA142" i="4"/>
  <c r="Z142" i="4"/>
  <c r="Y142" i="4"/>
  <c r="W142" i="4"/>
  <c r="V142" i="4"/>
  <c r="U142" i="4"/>
  <c r="S142" i="4"/>
  <c r="AI141" i="4"/>
  <c r="AH141" i="4"/>
  <c r="AG141" i="4"/>
  <c r="AE141" i="4"/>
  <c r="AD141" i="4"/>
  <c r="AC141" i="4"/>
  <c r="AA141" i="4"/>
  <c r="Z141" i="4"/>
  <c r="Y141" i="4"/>
  <c r="W141" i="4"/>
  <c r="V141" i="4"/>
  <c r="U141" i="4"/>
  <c r="S141" i="4"/>
  <c r="AI140" i="4"/>
  <c r="AH140" i="4"/>
  <c r="AG140" i="4"/>
  <c r="AE140" i="4"/>
  <c r="AD140" i="4"/>
  <c r="AC140" i="4"/>
  <c r="AA140" i="4"/>
  <c r="Z140" i="4"/>
  <c r="Y140" i="4"/>
  <c r="W140" i="4"/>
  <c r="V140" i="4"/>
  <c r="U140" i="4"/>
  <c r="S140" i="4"/>
  <c r="AI139" i="4"/>
  <c r="AH139" i="4"/>
  <c r="AG139" i="4"/>
  <c r="AE139" i="4"/>
  <c r="AD139" i="4"/>
  <c r="AC139" i="4"/>
  <c r="AA139" i="4"/>
  <c r="Z139" i="4"/>
  <c r="Y139" i="4"/>
  <c r="W139" i="4"/>
  <c r="V139" i="4"/>
  <c r="U139" i="4"/>
  <c r="S139" i="4"/>
  <c r="AI138" i="4"/>
  <c r="AH138" i="4"/>
  <c r="AG138" i="4"/>
  <c r="AE138" i="4"/>
  <c r="AD138" i="4"/>
  <c r="AC138" i="4"/>
  <c r="AA138" i="4"/>
  <c r="Z138" i="4"/>
  <c r="Y138" i="4"/>
  <c r="W138" i="4"/>
  <c r="V138" i="4"/>
  <c r="U138" i="4"/>
  <c r="S138" i="4"/>
  <c r="AI137" i="4"/>
  <c r="AH137" i="4"/>
  <c r="AG137" i="4"/>
  <c r="AE137" i="4"/>
  <c r="AD137" i="4"/>
  <c r="AC137" i="4"/>
  <c r="AA137" i="4"/>
  <c r="Z137" i="4"/>
  <c r="Y137" i="4"/>
  <c r="W137" i="4"/>
  <c r="V137" i="4"/>
  <c r="U137" i="4"/>
  <c r="S137" i="4"/>
  <c r="AI136" i="4"/>
  <c r="AH136" i="4"/>
  <c r="AG136" i="4"/>
  <c r="AE136" i="4"/>
  <c r="AD136" i="4"/>
  <c r="AC136" i="4"/>
  <c r="AA136" i="4"/>
  <c r="Z136" i="4"/>
  <c r="Y136" i="4"/>
  <c r="W136" i="4"/>
  <c r="V136" i="4"/>
  <c r="U136" i="4"/>
  <c r="S136" i="4"/>
  <c r="AI135" i="4"/>
  <c r="AH135" i="4"/>
  <c r="AG135" i="4"/>
  <c r="AE135" i="4"/>
  <c r="AD135" i="4"/>
  <c r="AC135" i="4"/>
  <c r="AA135" i="4"/>
  <c r="Z135" i="4"/>
  <c r="Y135" i="4"/>
  <c r="W135" i="4"/>
  <c r="V135" i="4"/>
  <c r="U135" i="4"/>
  <c r="S135" i="4"/>
  <c r="AI134" i="4"/>
  <c r="AH134" i="4"/>
  <c r="AG134" i="4"/>
  <c r="AE134" i="4"/>
  <c r="AD134" i="4"/>
  <c r="AC134" i="4"/>
  <c r="AA134" i="4"/>
  <c r="Z134" i="4"/>
  <c r="Y134" i="4"/>
  <c r="W134" i="4"/>
  <c r="V134" i="4"/>
  <c r="U134" i="4"/>
  <c r="S134" i="4"/>
  <c r="AI133" i="4"/>
  <c r="AH133" i="4"/>
  <c r="AG133" i="4"/>
  <c r="AE133" i="4"/>
  <c r="AD133" i="4"/>
  <c r="AC133" i="4"/>
  <c r="AA133" i="4"/>
  <c r="Z133" i="4"/>
  <c r="Y133" i="4"/>
  <c r="W133" i="4"/>
  <c r="V133" i="4"/>
  <c r="U133" i="4"/>
  <c r="S133" i="4"/>
  <c r="AI132" i="4"/>
  <c r="AH132" i="4"/>
  <c r="AG132" i="4"/>
  <c r="AE132" i="4"/>
  <c r="AD132" i="4"/>
  <c r="AC132" i="4"/>
  <c r="AA132" i="4"/>
  <c r="Z132" i="4"/>
  <c r="Y132" i="4"/>
  <c r="W132" i="4"/>
  <c r="V132" i="4"/>
  <c r="U132" i="4"/>
  <c r="S132" i="4"/>
  <c r="AI124" i="4"/>
  <c r="AE124" i="4"/>
  <c r="AA124" i="4"/>
  <c r="W124" i="4"/>
  <c r="AI122" i="4"/>
  <c r="AE122" i="4"/>
  <c r="AA122" i="4"/>
  <c r="W122" i="4"/>
  <c r="AI121" i="4"/>
  <c r="AE121" i="4"/>
  <c r="AA121" i="4"/>
  <c r="W121" i="4"/>
  <c r="AI119" i="4"/>
  <c r="AE119" i="4"/>
  <c r="AA119" i="4"/>
  <c r="W119" i="4"/>
  <c r="AI117" i="4"/>
  <c r="AH117" i="4"/>
  <c r="AG117" i="4"/>
  <c r="AE117" i="4"/>
  <c r="AD117" i="4"/>
  <c r="AC117" i="4"/>
  <c r="AA117" i="4"/>
  <c r="Z117" i="4"/>
  <c r="Y117" i="4"/>
  <c r="W117" i="4"/>
  <c r="V117" i="4"/>
  <c r="U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AI116" i="4"/>
  <c r="AH116" i="4"/>
  <c r="AG116" i="4"/>
  <c r="AE116" i="4"/>
  <c r="AD116" i="4"/>
  <c r="AC116" i="4"/>
  <c r="AA116" i="4"/>
  <c r="Z116" i="4"/>
  <c r="Y116" i="4"/>
  <c r="W116" i="4"/>
  <c r="V116" i="4"/>
  <c r="U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AI115" i="4"/>
  <c r="AH115" i="4"/>
  <c r="AG115" i="4"/>
  <c r="AE115" i="4"/>
  <c r="AD115" i="4"/>
  <c r="AC115" i="4"/>
  <c r="AA115" i="4"/>
  <c r="Z115" i="4"/>
  <c r="Y115" i="4"/>
  <c r="W115" i="4"/>
  <c r="V115" i="4"/>
  <c r="U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AI114" i="4"/>
  <c r="AH114" i="4"/>
  <c r="AG114" i="4"/>
  <c r="AE114" i="4"/>
  <c r="AD114" i="4"/>
  <c r="AC114" i="4"/>
  <c r="AA114" i="4"/>
  <c r="Z114" i="4"/>
  <c r="Y114" i="4"/>
  <c r="W114" i="4"/>
  <c r="V114" i="4"/>
  <c r="U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AI113" i="4"/>
  <c r="AH113" i="4"/>
  <c r="AG113" i="4"/>
  <c r="AE113" i="4"/>
  <c r="AD113" i="4"/>
  <c r="AC113" i="4"/>
  <c r="AA113" i="4"/>
  <c r="Z113" i="4"/>
  <c r="Y113" i="4"/>
  <c r="W113" i="4"/>
  <c r="V113" i="4"/>
  <c r="U113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C113" i="4"/>
  <c r="AI112" i="4"/>
  <c r="AH112" i="4"/>
  <c r="AG112" i="4"/>
  <c r="AE112" i="4"/>
  <c r="AD112" i="4"/>
  <c r="AC112" i="4"/>
  <c r="AA112" i="4"/>
  <c r="Z112" i="4"/>
  <c r="Y112" i="4"/>
  <c r="W112" i="4"/>
  <c r="V112" i="4"/>
  <c r="U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C112" i="4"/>
  <c r="AI111" i="4"/>
  <c r="AH111" i="4"/>
  <c r="AG111" i="4"/>
  <c r="AE111" i="4"/>
  <c r="AD111" i="4"/>
  <c r="AC111" i="4"/>
  <c r="AA111" i="4"/>
  <c r="Z111" i="4"/>
  <c r="Y111" i="4"/>
  <c r="W111" i="4"/>
  <c r="V111" i="4"/>
  <c r="U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D111" i="4"/>
  <c r="C111" i="4"/>
  <c r="AI110" i="4"/>
  <c r="AH110" i="4"/>
  <c r="AG110" i="4"/>
  <c r="AE110" i="4"/>
  <c r="AD110" i="4"/>
  <c r="AC110" i="4"/>
  <c r="AA110" i="4"/>
  <c r="Z110" i="4"/>
  <c r="Y110" i="4"/>
  <c r="W110" i="4"/>
  <c r="V110" i="4"/>
  <c r="U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AI109" i="4"/>
  <c r="AH109" i="4"/>
  <c r="AG109" i="4"/>
  <c r="AE109" i="4"/>
  <c r="AD109" i="4"/>
  <c r="AC109" i="4"/>
  <c r="AA109" i="4"/>
  <c r="Z109" i="4"/>
  <c r="Y109" i="4"/>
  <c r="W109" i="4"/>
  <c r="V109" i="4"/>
  <c r="U109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C109" i="4"/>
  <c r="AI108" i="4"/>
  <c r="AH108" i="4"/>
  <c r="AG108" i="4"/>
  <c r="AE108" i="4"/>
  <c r="AD108" i="4"/>
  <c r="AC108" i="4"/>
  <c r="AA108" i="4"/>
  <c r="Z108" i="4"/>
  <c r="Y108" i="4"/>
  <c r="W108" i="4"/>
  <c r="V108" i="4"/>
  <c r="U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D108" i="4"/>
  <c r="C108" i="4"/>
  <c r="AI107" i="4"/>
  <c r="AH107" i="4"/>
  <c r="AG107" i="4"/>
  <c r="AE107" i="4"/>
  <c r="AD107" i="4"/>
  <c r="AC107" i="4"/>
  <c r="AA107" i="4"/>
  <c r="Z107" i="4"/>
  <c r="Y107" i="4"/>
  <c r="W107" i="4"/>
  <c r="V107" i="4"/>
  <c r="U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D107" i="4"/>
  <c r="C107" i="4"/>
  <c r="AI106" i="4"/>
  <c r="AH106" i="4"/>
  <c r="AG106" i="4"/>
  <c r="AE106" i="4"/>
  <c r="AD106" i="4"/>
  <c r="AC106" i="4"/>
  <c r="AA106" i="4"/>
  <c r="Z106" i="4"/>
  <c r="Y106" i="4"/>
  <c r="W106" i="4"/>
  <c r="V106" i="4"/>
  <c r="U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AI105" i="4"/>
  <c r="AH105" i="4"/>
  <c r="AG105" i="4"/>
  <c r="AE105" i="4"/>
  <c r="AD105" i="4"/>
  <c r="AC105" i="4"/>
  <c r="AA105" i="4"/>
  <c r="Z105" i="4"/>
  <c r="Y105" i="4"/>
  <c r="W105" i="4"/>
  <c r="V105" i="4"/>
  <c r="U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C105" i="4"/>
  <c r="AI104" i="4"/>
  <c r="AH104" i="4"/>
  <c r="AG104" i="4"/>
  <c r="AE104" i="4"/>
  <c r="AD104" i="4"/>
  <c r="AC104" i="4"/>
  <c r="AA104" i="4"/>
  <c r="Z104" i="4"/>
  <c r="Y104" i="4"/>
  <c r="W104" i="4"/>
  <c r="V104" i="4"/>
  <c r="U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AI103" i="4"/>
  <c r="AH103" i="4"/>
  <c r="AG103" i="4"/>
  <c r="AE103" i="4"/>
  <c r="AD103" i="4"/>
  <c r="AC103" i="4"/>
  <c r="AA103" i="4"/>
  <c r="Z103" i="4"/>
  <c r="Y103" i="4"/>
  <c r="W103" i="4"/>
  <c r="V103" i="4"/>
  <c r="U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AI102" i="4"/>
  <c r="AH102" i="4"/>
  <c r="AG102" i="4"/>
  <c r="AE102" i="4"/>
  <c r="AD102" i="4"/>
  <c r="AC102" i="4"/>
  <c r="AA102" i="4"/>
  <c r="Z102" i="4"/>
  <c r="Y102" i="4"/>
  <c r="W102" i="4"/>
  <c r="V102" i="4"/>
  <c r="U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D102" i="4"/>
  <c r="C102" i="4"/>
  <c r="AI101" i="4"/>
  <c r="AH101" i="4"/>
  <c r="AG101" i="4"/>
  <c r="AE101" i="4"/>
  <c r="AD101" i="4"/>
  <c r="AC101" i="4"/>
  <c r="AA101" i="4"/>
  <c r="Z101" i="4"/>
  <c r="Y101" i="4"/>
  <c r="W101" i="4"/>
  <c r="V101" i="4"/>
  <c r="U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AI100" i="4"/>
  <c r="AH100" i="4"/>
  <c r="AG100" i="4"/>
  <c r="AE100" i="4"/>
  <c r="AD100" i="4"/>
  <c r="AC100" i="4"/>
  <c r="AA100" i="4"/>
  <c r="Z100" i="4"/>
  <c r="Y100" i="4"/>
  <c r="W100" i="4"/>
  <c r="V100" i="4"/>
  <c r="U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AI99" i="4"/>
  <c r="AH99" i="4"/>
  <c r="AG99" i="4"/>
  <c r="AE99" i="4"/>
  <c r="AD99" i="4"/>
  <c r="AC99" i="4"/>
  <c r="AA99" i="4"/>
  <c r="Z99" i="4"/>
  <c r="Y99" i="4"/>
  <c r="W99" i="4"/>
  <c r="V99" i="4"/>
  <c r="U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C99" i="4"/>
  <c r="AI98" i="4"/>
  <c r="AH98" i="4"/>
  <c r="AG98" i="4"/>
  <c r="AE98" i="4"/>
  <c r="AD98" i="4"/>
  <c r="AC98" i="4"/>
  <c r="AA98" i="4"/>
  <c r="Z98" i="4"/>
  <c r="Y98" i="4"/>
  <c r="W98" i="4"/>
  <c r="V98" i="4"/>
  <c r="U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C98" i="4"/>
  <c r="AI97" i="4"/>
  <c r="AH97" i="4"/>
  <c r="AG97" i="4"/>
  <c r="AE97" i="4"/>
  <c r="AD97" i="4"/>
  <c r="AC97" i="4"/>
  <c r="AA97" i="4"/>
  <c r="Z97" i="4"/>
  <c r="Y97" i="4"/>
  <c r="W97" i="4"/>
  <c r="V97" i="4"/>
  <c r="U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C97" i="4"/>
  <c r="AI96" i="4"/>
  <c r="AH96" i="4"/>
  <c r="AG96" i="4"/>
  <c r="AE96" i="4"/>
  <c r="AD96" i="4"/>
  <c r="AC96" i="4"/>
  <c r="AA96" i="4"/>
  <c r="Z96" i="4"/>
  <c r="Y96" i="4"/>
  <c r="W96" i="4"/>
  <c r="V96" i="4"/>
  <c r="U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C96" i="4"/>
  <c r="AI95" i="4"/>
  <c r="AH95" i="4"/>
  <c r="AG95" i="4"/>
  <c r="AE95" i="4"/>
  <c r="AD95" i="4"/>
  <c r="AC95" i="4"/>
  <c r="AA95" i="4"/>
  <c r="Z95" i="4"/>
  <c r="Y95" i="4"/>
  <c r="W95" i="4"/>
  <c r="V95" i="4"/>
  <c r="U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C95" i="4"/>
  <c r="AI94" i="4"/>
  <c r="AH94" i="4"/>
  <c r="AG94" i="4"/>
  <c r="AE94" i="4"/>
  <c r="AD94" i="4"/>
  <c r="AC94" i="4"/>
  <c r="AA94" i="4"/>
  <c r="Z94" i="4"/>
  <c r="Y94" i="4"/>
  <c r="W94" i="4"/>
  <c r="V94" i="4"/>
  <c r="U94" i="4"/>
  <c r="S94" i="4"/>
  <c r="R94" i="4"/>
  <c r="Q94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C94" i="4"/>
  <c r="AI93" i="4"/>
  <c r="AH93" i="4"/>
  <c r="AG93" i="4"/>
  <c r="AE93" i="4"/>
  <c r="AD93" i="4"/>
  <c r="AC93" i="4"/>
  <c r="AA93" i="4"/>
  <c r="Z93" i="4"/>
  <c r="Y93" i="4"/>
  <c r="W93" i="4"/>
  <c r="V93" i="4"/>
  <c r="U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AI92" i="4"/>
  <c r="AH92" i="4"/>
  <c r="AG92" i="4"/>
  <c r="AE92" i="4"/>
  <c r="AD92" i="4"/>
  <c r="AC92" i="4"/>
  <c r="AA92" i="4"/>
  <c r="Z92" i="4"/>
  <c r="Y92" i="4"/>
  <c r="W92" i="4"/>
  <c r="V92" i="4"/>
  <c r="U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C92" i="4"/>
  <c r="AI91" i="4"/>
  <c r="AH91" i="4"/>
  <c r="AG91" i="4"/>
  <c r="AE91" i="4"/>
  <c r="AD91" i="4"/>
  <c r="AC91" i="4"/>
  <c r="AA91" i="4"/>
  <c r="Z91" i="4"/>
  <c r="Y91" i="4"/>
  <c r="W91" i="4"/>
  <c r="V91" i="4"/>
  <c r="U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C91" i="4"/>
  <c r="AI90" i="4"/>
  <c r="AH90" i="4"/>
  <c r="AG90" i="4"/>
  <c r="AE90" i="4"/>
  <c r="AD90" i="4"/>
  <c r="AC90" i="4"/>
  <c r="AA90" i="4"/>
  <c r="Z90" i="4"/>
  <c r="Y90" i="4"/>
  <c r="W90" i="4"/>
  <c r="V90" i="4"/>
  <c r="U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C90" i="4"/>
  <c r="AI89" i="4"/>
  <c r="AH89" i="4"/>
  <c r="AG89" i="4"/>
  <c r="AE89" i="4"/>
  <c r="AD89" i="4"/>
  <c r="AC89" i="4"/>
  <c r="AA89" i="4"/>
  <c r="Z89" i="4"/>
  <c r="Y89" i="4"/>
  <c r="W89" i="4"/>
  <c r="V89" i="4"/>
  <c r="U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C89" i="4"/>
  <c r="AI88" i="4"/>
  <c r="AH88" i="4"/>
  <c r="AG88" i="4"/>
  <c r="AE88" i="4"/>
  <c r="AD88" i="4"/>
  <c r="AC88" i="4"/>
  <c r="AA88" i="4"/>
  <c r="Z88" i="4"/>
  <c r="Y88" i="4"/>
  <c r="W88" i="4"/>
  <c r="V88" i="4"/>
  <c r="U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C88" i="4"/>
  <c r="AI87" i="4"/>
  <c r="AH87" i="4"/>
  <c r="AG87" i="4"/>
  <c r="AE87" i="4"/>
  <c r="AD87" i="4"/>
  <c r="AC87" i="4"/>
  <c r="AA87" i="4"/>
  <c r="Z87" i="4"/>
  <c r="Y87" i="4"/>
  <c r="W87" i="4"/>
  <c r="V87" i="4"/>
  <c r="U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C87" i="4"/>
  <c r="AI86" i="4"/>
  <c r="AH86" i="4"/>
  <c r="AG86" i="4"/>
  <c r="AE86" i="4"/>
  <c r="AD86" i="4"/>
  <c r="AC86" i="4"/>
  <c r="AA86" i="4"/>
  <c r="Z86" i="4"/>
  <c r="Y86" i="4"/>
  <c r="W86" i="4"/>
  <c r="V86" i="4"/>
  <c r="U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C86" i="4"/>
  <c r="AI85" i="4"/>
  <c r="AH85" i="4"/>
  <c r="AG85" i="4"/>
  <c r="AE85" i="4"/>
  <c r="AD85" i="4"/>
  <c r="AC85" i="4"/>
  <c r="AA85" i="4"/>
  <c r="Z85" i="4"/>
  <c r="Y85" i="4"/>
  <c r="W85" i="4"/>
  <c r="V85" i="4"/>
  <c r="U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AI84" i="4"/>
  <c r="AH84" i="4"/>
  <c r="AG84" i="4"/>
  <c r="AE84" i="4"/>
  <c r="AD84" i="4"/>
  <c r="AC84" i="4"/>
  <c r="AA84" i="4"/>
  <c r="Z84" i="4"/>
  <c r="Y84" i="4"/>
  <c r="W84" i="4"/>
  <c r="V84" i="4"/>
  <c r="U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AI83" i="4"/>
  <c r="AH83" i="4"/>
  <c r="AG83" i="4"/>
  <c r="AE83" i="4"/>
  <c r="AD83" i="4"/>
  <c r="AC83" i="4"/>
  <c r="AA83" i="4"/>
  <c r="Z83" i="4"/>
  <c r="Y83" i="4"/>
  <c r="W83" i="4"/>
  <c r="V83" i="4"/>
  <c r="U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3" i="4"/>
  <c r="AI82" i="4"/>
  <c r="AH82" i="4"/>
  <c r="AG82" i="4"/>
  <c r="AE82" i="4"/>
  <c r="AD82" i="4"/>
  <c r="AC82" i="4"/>
  <c r="AA82" i="4"/>
  <c r="Z82" i="4"/>
  <c r="Y82" i="4"/>
  <c r="W82" i="4"/>
  <c r="V82" i="4"/>
  <c r="U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C82" i="4"/>
  <c r="AI81" i="4"/>
  <c r="AH81" i="4"/>
  <c r="AG81" i="4"/>
  <c r="AE81" i="4"/>
  <c r="AD81" i="4"/>
  <c r="AC81" i="4"/>
  <c r="AA81" i="4"/>
  <c r="Z81" i="4"/>
  <c r="Y81" i="4"/>
  <c r="W81" i="4"/>
  <c r="V81" i="4"/>
  <c r="U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C81" i="4"/>
  <c r="AI80" i="4"/>
  <c r="AH80" i="4"/>
  <c r="AG80" i="4"/>
  <c r="AE80" i="4"/>
  <c r="AD80" i="4"/>
  <c r="AC80" i="4"/>
  <c r="AA80" i="4"/>
  <c r="Z80" i="4"/>
  <c r="Y80" i="4"/>
  <c r="W80" i="4"/>
  <c r="V80" i="4"/>
  <c r="U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C80" i="4"/>
  <c r="AI79" i="4"/>
  <c r="AH79" i="4"/>
  <c r="AG79" i="4"/>
  <c r="AE79" i="4"/>
  <c r="AD79" i="4"/>
  <c r="AC79" i="4"/>
  <c r="AA79" i="4"/>
  <c r="Z79" i="4"/>
  <c r="Y79" i="4"/>
  <c r="W79" i="4"/>
  <c r="V79" i="4"/>
  <c r="U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C79" i="4"/>
  <c r="AI78" i="4"/>
  <c r="AH78" i="4"/>
  <c r="AG78" i="4"/>
  <c r="AE78" i="4"/>
  <c r="AD78" i="4"/>
  <c r="AC78" i="4"/>
  <c r="AA78" i="4"/>
  <c r="Z78" i="4"/>
  <c r="Y78" i="4"/>
  <c r="W78" i="4"/>
  <c r="V78" i="4"/>
  <c r="U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C78" i="4"/>
  <c r="AI77" i="4"/>
  <c r="AH77" i="4"/>
  <c r="AG77" i="4"/>
  <c r="AE77" i="4"/>
  <c r="AD77" i="4"/>
  <c r="AC77" i="4"/>
  <c r="AA77" i="4"/>
  <c r="Z77" i="4"/>
  <c r="Y77" i="4"/>
  <c r="W77" i="4"/>
  <c r="V77" i="4"/>
  <c r="U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C77" i="4"/>
  <c r="AI76" i="4"/>
  <c r="AH76" i="4"/>
  <c r="AG76" i="4"/>
  <c r="AE76" i="4"/>
  <c r="AD76" i="4"/>
  <c r="AC76" i="4"/>
  <c r="AA76" i="4"/>
  <c r="Z76" i="4"/>
  <c r="Y76" i="4"/>
  <c r="W76" i="4"/>
  <c r="V76" i="4"/>
  <c r="U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C76" i="4"/>
  <c r="AI75" i="4"/>
  <c r="AH75" i="4"/>
  <c r="AG75" i="4"/>
  <c r="AE75" i="4"/>
  <c r="AD75" i="4"/>
  <c r="AC75" i="4"/>
  <c r="AA75" i="4"/>
  <c r="Z75" i="4"/>
  <c r="Y75" i="4"/>
  <c r="W75" i="4"/>
  <c r="V75" i="4"/>
  <c r="U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C75" i="4"/>
  <c r="AI74" i="4"/>
  <c r="AH74" i="4"/>
  <c r="AG74" i="4"/>
  <c r="AE74" i="4"/>
  <c r="AD74" i="4"/>
  <c r="AC74" i="4"/>
  <c r="AA74" i="4"/>
  <c r="Z74" i="4"/>
  <c r="Y74" i="4"/>
  <c r="W74" i="4"/>
  <c r="V74" i="4"/>
  <c r="U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C74" i="4"/>
  <c r="AI73" i="4"/>
  <c r="AH73" i="4"/>
  <c r="AG73" i="4"/>
  <c r="AE73" i="4"/>
  <c r="AD73" i="4"/>
  <c r="AC73" i="4"/>
  <c r="AA73" i="4"/>
  <c r="Z73" i="4"/>
  <c r="Y73" i="4"/>
  <c r="W73" i="4"/>
  <c r="V73" i="4"/>
  <c r="U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C73" i="4"/>
  <c r="AI72" i="4"/>
  <c r="AH72" i="4"/>
  <c r="AG72" i="4"/>
  <c r="AE72" i="4"/>
  <c r="AD72" i="4"/>
  <c r="AC72" i="4"/>
  <c r="AA72" i="4"/>
  <c r="Z72" i="4"/>
  <c r="Y72" i="4"/>
  <c r="W72" i="4"/>
  <c r="V72" i="4"/>
  <c r="U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C72" i="4"/>
  <c r="AI71" i="4"/>
  <c r="AH71" i="4"/>
  <c r="AG71" i="4"/>
  <c r="AE71" i="4"/>
  <c r="AD71" i="4"/>
  <c r="AC71" i="4"/>
  <c r="AA71" i="4"/>
  <c r="Z71" i="4"/>
  <c r="Y71" i="4"/>
  <c r="W71" i="4"/>
  <c r="V71" i="4"/>
  <c r="U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AI70" i="4"/>
  <c r="AH70" i="4"/>
  <c r="AG70" i="4"/>
  <c r="AE70" i="4"/>
  <c r="AD70" i="4"/>
  <c r="AC70" i="4"/>
  <c r="AA70" i="4"/>
  <c r="Z70" i="4"/>
  <c r="Y70" i="4"/>
  <c r="W70" i="4"/>
  <c r="V70" i="4"/>
  <c r="U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AI69" i="4"/>
  <c r="AH69" i="4"/>
  <c r="AG69" i="4"/>
  <c r="AE69" i="4"/>
  <c r="AD69" i="4"/>
  <c r="AC69" i="4"/>
  <c r="AA69" i="4"/>
  <c r="Z69" i="4"/>
  <c r="Y69" i="4"/>
  <c r="W69" i="4"/>
  <c r="V69" i="4"/>
  <c r="U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C69" i="4"/>
  <c r="AI68" i="4"/>
  <c r="AH68" i="4"/>
  <c r="AG68" i="4"/>
  <c r="AE68" i="4"/>
  <c r="AD68" i="4"/>
  <c r="AC68" i="4"/>
  <c r="AA68" i="4"/>
  <c r="Z68" i="4"/>
  <c r="Y68" i="4"/>
  <c r="W68" i="4"/>
  <c r="V68" i="4"/>
  <c r="U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C68" i="4"/>
  <c r="AI57" i="4"/>
  <c r="AI58" i="4" s="1"/>
  <c r="AI60" i="4" s="1"/>
  <c r="F14" i="9" s="1"/>
  <c r="AE57" i="4"/>
  <c r="AE58" i="4" s="1"/>
  <c r="AE60" i="4" s="1"/>
  <c r="C14" i="9" s="1"/>
  <c r="AA57" i="4"/>
  <c r="AA58" i="4" s="1"/>
  <c r="AA60" i="4" s="1"/>
  <c r="E14" i="9" s="1"/>
  <c r="W57" i="4"/>
  <c r="W58" i="4" s="1"/>
  <c r="W60" i="4" s="1"/>
  <c r="D14" i="9" s="1"/>
  <c r="AI55" i="4"/>
  <c r="AE55" i="4"/>
  <c r="AA55" i="4"/>
  <c r="W55" i="4"/>
  <c r="AI53" i="4"/>
  <c r="AH53" i="4"/>
  <c r="AG53" i="4"/>
  <c r="AE53" i="4"/>
  <c r="AD53" i="4"/>
  <c r="AC53" i="4"/>
  <c r="AA53" i="4"/>
  <c r="Z53" i="4"/>
  <c r="Y53" i="4"/>
  <c r="W53" i="4"/>
  <c r="V53" i="4"/>
  <c r="U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AI52" i="4"/>
  <c r="AH52" i="4"/>
  <c r="AG52" i="4"/>
  <c r="AE52" i="4"/>
  <c r="AD52" i="4"/>
  <c r="AC52" i="4"/>
  <c r="AA52" i="4"/>
  <c r="Z52" i="4"/>
  <c r="Y52" i="4"/>
  <c r="W52" i="4"/>
  <c r="V52" i="4"/>
  <c r="U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AI51" i="4"/>
  <c r="AH51" i="4"/>
  <c r="AG51" i="4"/>
  <c r="AE51" i="4"/>
  <c r="AD51" i="4"/>
  <c r="AC51" i="4"/>
  <c r="AA51" i="4"/>
  <c r="Z51" i="4"/>
  <c r="Y51" i="4"/>
  <c r="W51" i="4"/>
  <c r="V51" i="4"/>
  <c r="U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I50" i="4"/>
  <c r="AH50" i="4"/>
  <c r="AG50" i="4"/>
  <c r="AE50" i="4"/>
  <c r="AD50" i="4"/>
  <c r="AC50" i="4"/>
  <c r="AA50" i="4"/>
  <c r="Z50" i="4"/>
  <c r="Y50" i="4"/>
  <c r="W50" i="4"/>
  <c r="V50" i="4"/>
  <c r="U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I49" i="4"/>
  <c r="AH49" i="4"/>
  <c r="AG49" i="4"/>
  <c r="AE49" i="4"/>
  <c r="AD49" i="4"/>
  <c r="AC49" i="4"/>
  <c r="AA49" i="4"/>
  <c r="Z49" i="4"/>
  <c r="Y49" i="4"/>
  <c r="W49" i="4"/>
  <c r="V49" i="4"/>
  <c r="U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I48" i="4"/>
  <c r="AH48" i="4"/>
  <c r="AG48" i="4"/>
  <c r="AE48" i="4"/>
  <c r="AD48" i="4"/>
  <c r="AC48" i="4"/>
  <c r="AA48" i="4"/>
  <c r="Z48" i="4"/>
  <c r="Y48" i="4"/>
  <c r="W48" i="4"/>
  <c r="V48" i="4"/>
  <c r="U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I47" i="4"/>
  <c r="AH47" i="4"/>
  <c r="AG47" i="4"/>
  <c r="AE47" i="4"/>
  <c r="AD47" i="4"/>
  <c r="AC47" i="4"/>
  <c r="AA47" i="4"/>
  <c r="Z47" i="4"/>
  <c r="Y47" i="4"/>
  <c r="W47" i="4"/>
  <c r="V47" i="4"/>
  <c r="U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I46" i="4"/>
  <c r="AH46" i="4"/>
  <c r="AG46" i="4"/>
  <c r="AE46" i="4"/>
  <c r="AD46" i="4"/>
  <c r="AC46" i="4"/>
  <c r="AA46" i="4"/>
  <c r="Z46" i="4"/>
  <c r="Y46" i="4"/>
  <c r="W46" i="4"/>
  <c r="V46" i="4"/>
  <c r="U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AI45" i="4"/>
  <c r="AH45" i="4"/>
  <c r="AG45" i="4"/>
  <c r="AE45" i="4"/>
  <c r="AD45" i="4"/>
  <c r="AC45" i="4"/>
  <c r="AA45" i="4"/>
  <c r="Z45" i="4"/>
  <c r="Y45" i="4"/>
  <c r="W45" i="4"/>
  <c r="V45" i="4"/>
  <c r="U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AI44" i="4"/>
  <c r="AH44" i="4"/>
  <c r="AG44" i="4"/>
  <c r="AE44" i="4"/>
  <c r="AD44" i="4"/>
  <c r="AC44" i="4"/>
  <c r="AA44" i="4"/>
  <c r="Z44" i="4"/>
  <c r="Y44" i="4"/>
  <c r="W44" i="4"/>
  <c r="V44" i="4"/>
  <c r="U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I43" i="4"/>
  <c r="AH43" i="4"/>
  <c r="AG43" i="4"/>
  <c r="AE43" i="4"/>
  <c r="AD43" i="4"/>
  <c r="AC43" i="4"/>
  <c r="AA43" i="4"/>
  <c r="Z43" i="4"/>
  <c r="Y43" i="4"/>
  <c r="W43" i="4"/>
  <c r="V43" i="4"/>
  <c r="U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I42" i="4"/>
  <c r="AH42" i="4"/>
  <c r="AG42" i="4"/>
  <c r="AE42" i="4"/>
  <c r="AD42" i="4"/>
  <c r="AC42" i="4"/>
  <c r="AA42" i="4"/>
  <c r="Z42" i="4"/>
  <c r="Y42" i="4"/>
  <c r="W42" i="4"/>
  <c r="V42" i="4"/>
  <c r="U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AI41" i="4"/>
  <c r="AH41" i="4"/>
  <c r="AG41" i="4"/>
  <c r="AE41" i="4"/>
  <c r="AD41" i="4"/>
  <c r="AC41" i="4"/>
  <c r="AA41" i="4"/>
  <c r="Z41" i="4"/>
  <c r="Y41" i="4"/>
  <c r="W41" i="4"/>
  <c r="V41" i="4"/>
  <c r="U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AI40" i="4"/>
  <c r="AH40" i="4"/>
  <c r="AG40" i="4"/>
  <c r="AE40" i="4"/>
  <c r="AD40" i="4"/>
  <c r="AC40" i="4"/>
  <c r="AA40" i="4"/>
  <c r="Z40" i="4"/>
  <c r="Y40" i="4"/>
  <c r="W40" i="4"/>
  <c r="V40" i="4"/>
  <c r="U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I39" i="4"/>
  <c r="AH39" i="4"/>
  <c r="AG39" i="4"/>
  <c r="AE39" i="4"/>
  <c r="AD39" i="4"/>
  <c r="AC39" i="4"/>
  <c r="AA39" i="4"/>
  <c r="Z39" i="4"/>
  <c r="Y39" i="4"/>
  <c r="W39" i="4"/>
  <c r="V39" i="4"/>
  <c r="U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I38" i="4"/>
  <c r="AH38" i="4"/>
  <c r="AG38" i="4"/>
  <c r="AE38" i="4"/>
  <c r="AD38" i="4"/>
  <c r="AC38" i="4"/>
  <c r="AA38" i="4"/>
  <c r="Z38" i="4"/>
  <c r="Y38" i="4"/>
  <c r="W38" i="4"/>
  <c r="V38" i="4"/>
  <c r="U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AI37" i="4"/>
  <c r="AH37" i="4"/>
  <c r="AG37" i="4"/>
  <c r="AE37" i="4"/>
  <c r="AD37" i="4"/>
  <c r="AC37" i="4"/>
  <c r="AA37" i="4"/>
  <c r="Z37" i="4"/>
  <c r="Y37" i="4"/>
  <c r="W37" i="4"/>
  <c r="V37" i="4"/>
  <c r="U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AI36" i="4"/>
  <c r="AH36" i="4"/>
  <c r="AG36" i="4"/>
  <c r="AE36" i="4"/>
  <c r="AD36" i="4"/>
  <c r="AC36" i="4"/>
  <c r="AA36" i="4"/>
  <c r="Z36" i="4"/>
  <c r="Y36" i="4"/>
  <c r="W36" i="4"/>
  <c r="V36" i="4"/>
  <c r="U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I35" i="4"/>
  <c r="AH35" i="4"/>
  <c r="AG35" i="4"/>
  <c r="AE35" i="4"/>
  <c r="AD35" i="4"/>
  <c r="AC35" i="4"/>
  <c r="AA35" i="4"/>
  <c r="Z35" i="4"/>
  <c r="Y35" i="4"/>
  <c r="W35" i="4"/>
  <c r="V35" i="4"/>
  <c r="U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I34" i="4"/>
  <c r="AH34" i="4"/>
  <c r="AG34" i="4"/>
  <c r="AE34" i="4"/>
  <c r="AD34" i="4"/>
  <c r="AC34" i="4"/>
  <c r="AA34" i="4"/>
  <c r="Z34" i="4"/>
  <c r="Y34" i="4"/>
  <c r="W34" i="4"/>
  <c r="V34" i="4"/>
  <c r="U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AI33" i="4"/>
  <c r="AH33" i="4"/>
  <c r="AG33" i="4"/>
  <c r="AE33" i="4"/>
  <c r="AD33" i="4"/>
  <c r="AC33" i="4"/>
  <c r="AA33" i="4"/>
  <c r="Z33" i="4"/>
  <c r="Y33" i="4"/>
  <c r="W33" i="4"/>
  <c r="V33" i="4"/>
  <c r="U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AI32" i="4"/>
  <c r="AH32" i="4"/>
  <c r="AG32" i="4"/>
  <c r="AE32" i="4"/>
  <c r="AD32" i="4"/>
  <c r="AC32" i="4"/>
  <c r="AA32" i="4"/>
  <c r="Z32" i="4"/>
  <c r="Y32" i="4"/>
  <c r="W32" i="4"/>
  <c r="V32" i="4"/>
  <c r="U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AI31" i="4"/>
  <c r="AH31" i="4"/>
  <c r="AG31" i="4"/>
  <c r="AE31" i="4"/>
  <c r="AD31" i="4"/>
  <c r="AC31" i="4"/>
  <c r="AA31" i="4"/>
  <c r="Z31" i="4"/>
  <c r="Y31" i="4"/>
  <c r="W31" i="4"/>
  <c r="V31" i="4"/>
  <c r="U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AI30" i="4"/>
  <c r="AH30" i="4"/>
  <c r="AG30" i="4"/>
  <c r="AE30" i="4"/>
  <c r="AD30" i="4"/>
  <c r="AC30" i="4"/>
  <c r="AA30" i="4"/>
  <c r="Z30" i="4"/>
  <c r="Y30" i="4"/>
  <c r="W30" i="4"/>
  <c r="V30" i="4"/>
  <c r="U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I29" i="4"/>
  <c r="AH29" i="4"/>
  <c r="AG29" i="4"/>
  <c r="AE29" i="4"/>
  <c r="AD29" i="4"/>
  <c r="AC29" i="4"/>
  <c r="AA29" i="4"/>
  <c r="Z29" i="4"/>
  <c r="Y29" i="4"/>
  <c r="W29" i="4"/>
  <c r="V29" i="4"/>
  <c r="U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AI28" i="4"/>
  <c r="AH28" i="4"/>
  <c r="AG28" i="4"/>
  <c r="AE28" i="4"/>
  <c r="AD28" i="4"/>
  <c r="AC28" i="4"/>
  <c r="AA28" i="4"/>
  <c r="Z28" i="4"/>
  <c r="Y28" i="4"/>
  <c r="W28" i="4"/>
  <c r="V28" i="4"/>
  <c r="U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AI27" i="4"/>
  <c r="AH27" i="4"/>
  <c r="AG27" i="4"/>
  <c r="AE27" i="4"/>
  <c r="AD27" i="4"/>
  <c r="AC27" i="4"/>
  <c r="AA27" i="4"/>
  <c r="Z27" i="4"/>
  <c r="Y27" i="4"/>
  <c r="W27" i="4"/>
  <c r="V27" i="4"/>
  <c r="U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I26" i="4"/>
  <c r="AH26" i="4"/>
  <c r="AG26" i="4"/>
  <c r="AE26" i="4"/>
  <c r="AD26" i="4"/>
  <c r="AC26" i="4"/>
  <c r="AA26" i="4"/>
  <c r="Z26" i="4"/>
  <c r="Y26" i="4"/>
  <c r="W26" i="4"/>
  <c r="V26" i="4"/>
  <c r="U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I25" i="4"/>
  <c r="AH25" i="4"/>
  <c r="AG25" i="4"/>
  <c r="AE25" i="4"/>
  <c r="AD25" i="4"/>
  <c r="AC25" i="4"/>
  <c r="AA25" i="4"/>
  <c r="Z25" i="4"/>
  <c r="Y25" i="4"/>
  <c r="W25" i="4"/>
  <c r="V25" i="4"/>
  <c r="U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I24" i="4"/>
  <c r="AH24" i="4"/>
  <c r="AG24" i="4"/>
  <c r="AE24" i="4"/>
  <c r="AD24" i="4"/>
  <c r="AC24" i="4"/>
  <c r="AA24" i="4"/>
  <c r="Z24" i="4"/>
  <c r="Y24" i="4"/>
  <c r="W24" i="4"/>
  <c r="V24" i="4"/>
  <c r="U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I23" i="4"/>
  <c r="AH23" i="4"/>
  <c r="AG23" i="4"/>
  <c r="AE23" i="4"/>
  <c r="AD23" i="4"/>
  <c r="AC23" i="4"/>
  <c r="AA23" i="4"/>
  <c r="Z23" i="4"/>
  <c r="Y23" i="4"/>
  <c r="W23" i="4"/>
  <c r="V23" i="4"/>
  <c r="U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AI22" i="4"/>
  <c r="AH22" i="4"/>
  <c r="AG22" i="4"/>
  <c r="AE22" i="4"/>
  <c r="AD22" i="4"/>
  <c r="AC22" i="4"/>
  <c r="AA22" i="4"/>
  <c r="Z22" i="4"/>
  <c r="Y22" i="4"/>
  <c r="W22" i="4"/>
  <c r="V22" i="4"/>
  <c r="U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AI21" i="4"/>
  <c r="AH21" i="4"/>
  <c r="AG21" i="4"/>
  <c r="AE21" i="4"/>
  <c r="AD21" i="4"/>
  <c r="AC21" i="4"/>
  <c r="AA21" i="4"/>
  <c r="Z21" i="4"/>
  <c r="Y21" i="4"/>
  <c r="W21" i="4"/>
  <c r="V21" i="4"/>
  <c r="U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AI20" i="4"/>
  <c r="AH20" i="4"/>
  <c r="AG20" i="4"/>
  <c r="AE20" i="4"/>
  <c r="AD20" i="4"/>
  <c r="AC20" i="4"/>
  <c r="AA20" i="4"/>
  <c r="Z20" i="4"/>
  <c r="Y20" i="4"/>
  <c r="W20" i="4"/>
  <c r="V20" i="4"/>
  <c r="U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AI19" i="4"/>
  <c r="AH19" i="4"/>
  <c r="AG19" i="4"/>
  <c r="AE19" i="4"/>
  <c r="AD19" i="4"/>
  <c r="AC19" i="4"/>
  <c r="AA19" i="4"/>
  <c r="Z19" i="4"/>
  <c r="Y19" i="4"/>
  <c r="W19" i="4"/>
  <c r="V19" i="4"/>
  <c r="U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AI18" i="4"/>
  <c r="AH18" i="4"/>
  <c r="AG18" i="4"/>
  <c r="AE18" i="4"/>
  <c r="AD18" i="4"/>
  <c r="AC18" i="4"/>
  <c r="AA18" i="4"/>
  <c r="Z18" i="4"/>
  <c r="Y18" i="4"/>
  <c r="W18" i="4"/>
  <c r="V18" i="4"/>
  <c r="U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AI17" i="4"/>
  <c r="AH17" i="4"/>
  <c r="AG17" i="4"/>
  <c r="AE17" i="4"/>
  <c r="AD17" i="4"/>
  <c r="AC17" i="4"/>
  <c r="AA17" i="4"/>
  <c r="Z17" i="4"/>
  <c r="Y17" i="4"/>
  <c r="W17" i="4"/>
  <c r="V17" i="4"/>
  <c r="U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AI16" i="4"/>
  <c r="AH16" i="4"/>
  <c r="AG16" i="4"/>
  <c r="AE16" i="4"/>
  <c r="AD16" i="4"/>
  <c r="AC16" i="4"/>
  <c r="AA16" i="4"/>
  <c r="Z16" i="4"/>
  <c r="Y16" i="4"/>
  <c r="W16" i="4"/>
  <c r="V16" i="4"/>
  <c r="U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AI15" i="4"/>
  <c r="AH15" i="4"/>
  <c r="AG15" i="4"/>
  <c r="AE15" i="4"/>
  <c r="AD15" i="4"/>
  <c r="AC15" i="4"/>
  <c r="AA15" i="4"/>
  <c r="Z15" i="4"/>
  <c r="Y15" i="4"/>
  <c r="W15" i="4"/>
  <c r="V15" i="4"/>
  <c r="U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AI14" i="4"/>
  <c r="AH14" i="4"/>
  <c r="AG14" i="4"/>
  <c r="AE14" i="4"/>
  <c r="AD14" i="4"/>
  <c r="AC14" i="4"/>
  <c r="AA14" i="4"/>
  <c r="Z14" i="4"/>
  <c r="Y14" i="4"/>
  <c r="W14" i="4"/>
  <c r="V14" i="4"/>
  <c r="U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AI13" i="4"/>
  <c r="AH13" i="4"/>
  <c r="AG13" i="4"/>
  <c r="AE13" i="4"/>
  <c r="AD13" i="4"/>
  <c r="AC13" i="4"/>
  <c r="AA13" i="4"/>
  <c r="Z13" i="4"/>
  <c r="Y13" i="4"/>
  <c r="W13" i="4"/>
  <c r="V13" i="4"/>
  <c r="U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AI12" i="4"/>
  <c r="AH12" i="4"/>
  <c r="AG12" i="4"/>
  <c r="AE12" i="4"/>
  <c r="AD12" i="4"/>
  <c r="AC12" i="4"/>
  <c r="AA12" i="4"/>
  <c r="Z12" i="4"/>
  <c r="Y12" i="4"/>
  <c r="W12" i="4"/>
  <c r="V12" i="4"/>
  <c r="U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AI11" i="4"/>
  <c r="AH11" i="4"/>
  <c r="AG11" i="4"/>
  <c r="AE11" i="4"/>
  <c r="AD11" i="4"/>
  <c r="AC11" i="4"/>
  <c r="AA11" i="4"/>
  <c r="Z11" i="4"/>
  <c r="Y11" i="4"/>
  <c r="W11" i="4"/>
  <c r="V11" i="4"/>
  <c r="U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AI10" i="4"/>
  <c r="AH10" i="4"/>
  <c r="AG10" i="4"/>
  <c r="AE10" i="4"/>
  <c r="AD10" i="4"/>
  <c r="AC10" i="4"/>
  <c r="AA10" i="4"/>
  <c r="Z10" i="4"/>
  <c r="Y10" i="4"/>
  <c r="W10" i="4"/>
  <c r="V10" i="4"/>
  <c r="U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AI9" i="4"/>
  <c r="AH9" i="4"/>
  <c r="AG9" i="4"/>
  <c r="AE9" i="4"/>
  <c r="AD9" i="4"/>
  <c r="AC9" i="4"/>
  <c r="AA9" i="4"/>
  <c r="Z9" i="4"/>
  <c r="Y9" i="4"/>
  <c r="W9" i="4"/>
  <c r="V9" i="4"/>
  <c r="U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AI8" i="4"/>
  <c r="AH8" i="4"/>
  <c r="AG8" i="4"/>
  <c r="AE8" i="4"/>
  <c r="AD8" i="4"/>
  <c r="AC8" i="4"/>
  <c r="AA8" i="4"/>
  <c r="Z8" i="4"/>
  <c r="Y8" i="4"/>
  <c r="W8" i="4"/>
  <c r="V8" i="4"/>
  <c r="U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AI7" i="4"/>
  <c r="AH7" i="4"/>
  <c r="AG7" i="4"/>
  <c r="AE7" i="4"/>
  <c r="AD7" i="4"/>
  <c r="AC7" i="4"/>
  <c r="AA7" i="4"/>
  <c r="Z7" i="4"/>
  <c r="Y7" i="4"/>
  <c r="W7" i="4"/>
  <c r="V7" i="4"/>
  <c r="U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AI6" i="4"/>
  <c r="AH6" i="4"/>
  <c r="AG6" i="4"/>
  <c r="AE6" i="4"/>
  <c r="AD6" i="4"/>
  <c r="AC6" i="4"/>
  <c r="AA6" i="4"/>
  <c r="Z6" i="4"/>
  <c r="Y6" i="4"/>
  <c r="W6" i="4"/>
  <c r="V6" i="4"/>
  <c r="U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AI5" i="4"/>
  <c r="AH5" i="4"/>
  <c r="AG5" i="4"/>
  <c r="AE5" i="4"/>
  <c r="AD5" i="4"/>
  <c r="AC5" i="4"/>
  <c r="AA5" i="4"/>
  <c r="Z5" i="4"/>
  <c r="Y5" i="4"/>
  <c r="W5" i="4"/>
  <c r="V5" i="4"/>
  <c r="U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AI4" i="4"/>
  <c r="AH4" i="4"/>
  <c r="AG4" i="4"/>
  <c r="AE4" i="4"/>
  <c r="AD4" i="4"/>
  <c r="AC4" i="4"/>
  <c r="AA4" i="4"/>
  <c r="Z4" i="4"/>
  <c r="Y4" i="4"/>
  <c r="W4" i="4"/>
  <c r="V4" i="4"/>
  <c r="U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C4" i="4"/>
  <c r="AI160" i="10"/>
  <c r="AE160" i="10"/>
  <c r="AA160" i="10"/>
  <c r="W160" i="10"/>
  <c r="AI158" i="10"/>
  <c r="AE158" i="10"/>
  <c r="AA158" i="10"/>
  <c r="W158" i="10"/>
  <c r="AI157" i="10"/>
  <c r="AE157" i="10"/>
  <c r="AA157" i="10"/>
  <c r="W157" i="10"/>
  <c r="AI156" i="10"/>
  <c r="AE156" i="10"/>
  <c r="AA156" i="10"/>
  <c r="W156" i="10"/>
  <c r="AI155" i="10"/>
  <c r="AE155" i="10"/>
  <c r="AA155" i="10"/>
  <c r="W155" i="10"/>
  <c r="AI153" i="10"/>
  <c r="AH153" i="10"/>
  <c r="AG153" i="10"/>
  <c r="AE153" i="10"/>
  <c r="AD153" i="10"/>
  <c r="AC153" i="10"/>
  <c r="AA153" i="10"/>
  <c r="Z153" i="10"/>
  <c r="Y153" i="10"/>
  <c r="W153" i="10"/>
  <c r="V153" i="10"/>
  <c r="U153" i="10"/>
  <c r="S153" i="10"/>
  <c r="R153" i="10"/>
  <c r="Q153" i="10"/>
  <c r="P153" i="10"/>
  <c r="O153" i="10"/>
  <c r="N153" i="10"/>
  <c r="M153" i="10"/>
  <c r="L153" i="10"/>
  <c r="K153" i="10"/>
  <c r="J153" i="10"/>
  <c r="I153" i="10"/>
  <c r="H153" i="10"/>
  <c r="G153" i="10"/>
  <c r="F153" i="10"/>
  <c r="E153" i="10"/>
  <c r="D153" i="10"/>
  <c r="C153" i="10"/>
  <c r="AI152" i="10"/>
  <c r="AH152" i="10"/>
  <c r="AG152" i="10"/>
  <c r="AE152" i="10"/>
  <c r="AD152" i="10"/>
  <c r="AC152" i="10"/>
  <c r="AA152" i="10"/>
  <c r="Z152" i="10"/>
  <c r="Y152" i="10"/>
  <c r="W152" i="10"/>
  <c r="V152" i="10"/>
  <c r="U152" i="10"/>
  <c r="S152" i="10"/>
  <c r="R152" i="10"/>
  <c r="Q152" i="10"/>
  <c r="P152" i="10"/>
  <c r="O152" i="10"/>
  <c r="N152" i="10"/>
  <c r="M152" i="10"/>
  <c r="L152" i="10"/>
  <c r="K152" i="10"/>
  <c r="J152" i="10"/>
  <c r="I152" i="10"/>
  <c r="H152" i="10"/>
  <c r="G152" i="10"/>
  <c r="F152" i="10"/>
  <c r="E152" i="10"/>
  <c r="D152" i="10"/>
  <c r="C152" i="10"/>
  <c r="AI151" i="10"/>
  <c r="AH151" i="10"/>
  <c r="AG151" i="10"/>
  <c r="AE151" i="10"/>
  <c r="AD151" i="10"/>
  <c r="AC151" i="10"/>
  <c r="AA151" i="10"/>
  <c r="Z151" i="10"/>
  <c r="Y151" i="10"/>
  <c r="W151" i="10"/>
  <c r="V151" i="10"/>
  <c r="U151" i="10"/>
  <c r="S151" i="10"/>
  <c r="R151" i="10"/>
  <c r="Q151" i="10"/>
  <c r="P151" i="10"/>
  <c r="O151" i="10"/>
  <c r="N151" i="10"/>
  <c r="M151" i="10"/>
  <c r="L151" i="10"/>
  <c r="K151" i="10"/>
  <c r="J151" i="10"/>
  <c r="I151" i="10"/>
  <c r="H151" i="10"/>
  <c r="G151" i="10"/>
  <c r="F151" i="10"/>
  <c r="E151" i="10"/>
  <c r="D151" i="10"/>
  <c r="C151" i="10"/>
  <c r="AI150" i="10"/>
  <c r="AH150" i="10"/>
  <c r="AG150" i="10"/>
  <c r="AE150" i="10"/>
  <c r="AD150" i="10"/>
  <c r="AC150" i="10"/>
  <c r="AA150" i="10"/>
  <c r="Z150" i="10"/>
  <c r="Y150" i="10"/>
  <c r="W150" i="10"/>
  <c r="V150" i="10"/>
  <c r="U150" i="10"/>
  <c r="S150" i="10"/>
  <c r="R150" i="10"/>
  <c r="Q150" i="10"/>
  <c r="P150" i="10"/>
  <c r="O150" i="10"/>
  <c r="N150" i="10"/>
  <c r="M150" i="10"/>
  <c r="L150" i="10"/>
  <c r="K150" i="10"/>
  <c r="J150" i="10"/>
  <c r="I150" i="10"/>
  <c r="H150" i="10"/>
  <c r="G150" i="10"/>
  <c r="F150" i="10"/>
  <c r="E150" i="10"/>
  <c r="D150" i="10"/>
  <c r="C150" i="10"/>
  <c r="AI149" i="10"/>
  <c r="AH149" i="10"/>
  <c r="AG149" i="10"/>
  <c r="AE149" i="10"/>
  <c r="AD149" i="10"/>
  <c r="AC149" i="10"/>
  <c r="AA149" i="10"/>
  <c r="Z149" i="10"/>
  <c r="Y149" i="10"/>
  <c r="W149" i="10"/>
  <c r="V149" i="10"/>
  <c r="U149" i="10"/>
  <c r="S149" i="10"/>
  <c r="R149" i="10"/>
  <c r="Q149" i="10"/>
  <c r="P149" i="10"/>
  <c r="O149" i="10"/>
  <c r="N149" i="10"/>
  <c r="M149" i="10"/>
  <c r="L149" i="10"/>
  <c r="K149" i="10"/>
  <c r="J149" i="10"/>
  <c r="I149" i="10"/>
  <c r="H149" i="10"/>
  <c r="G149" i="10"/>
  <c r="F149" i="10"/>
  <c r="E149" i="10"/>
  <c r="D149" i="10"/>
  <c r="C149" i="10"/>
  <c r="AI148" i="10"/>
  <c r="AH148" i="10"/>
  <c r="AG148" i="10"/>
  <c r="AE148" i="10"/>
  <c r="AD148" i="10"/>
  <c r="AC148" i="10"/>
  <c r="AA148" i="10"/>
  <c r="Z148" i="10"/>
  <c r="Y148" i="10"/>
  <c r="W148" i="10"/>
  <c r="V148" i="10"/>
  <c r="U148" i="10"/>
  <c r="S148" i="10"/>
  <c r="R148" i="10"/>
  <c r="Q148" i="10"/>
  <c r="P148" i="10"/>
  <c r="O148" i="10"/>
  <c r="N148" i="10"/>
  <c r="M148" i="10"/>
  <c r="L148" i="10"/>
  <c r="K148" i="10"/>
  <c r="J148" i="10"/>
  <c r="I148" i="10"/>
  <c r="H148" i="10"/>
  <c r="G148" i="10"/>
  <c r="F148" i="10"/>
  <c r="E148" i="10"/>
  <c r="D148" i="10"/>
  <c r="C148" i="10"/>
  <c r="AI147" i="10"/>
  <c r="AH147" i="10"/>
  <c r="AG147" i="10"/>
  <c r="AE147" i="10"/>
  <c r="AD147" i="10"/>
  <c r="AC147" i="10"/>
  <c r="AA147" i="10"/>
  <c r="Z147" i="10"/>
  <c r="Y147" i="10"/>
  <c r="W147" i="10"/>
  <c r="V147" i="10"/>
  <c r="U147" i="10"/>
  <c r="S147" i="10"/>
  <c r="R147" i="10"/>
  <c r="Q147" i="10"/>
  <c r="P147" i="10"/>
  <c r="O147" i="10"/>
  <c r="N147" i="10"/>
  <c r="M147" i="10"/>
  <c r="L147" i="10"/>
  <c r="K147" i="10"/>
  <c r="J147" i="10"/>
  <c r="I147" i="10"/>
  <c r="H147" i="10"/>
  <c r="G147" i="10"/>
  <c r="F147" i="10"/>
  <c r="E147" i="10"/>
  <c r="D147" i="10"/>
  <c r="C147" i="10"/>
  <c r="AI146" i="10"/>
  <c r="AH146" i="10"/>
  <c r="AG146" i="10"/>
  <c r="AE146" i="10"/>
  <c r="AD146" i="10"/>
  <c r="AC146" i="10"/>
  <c r="AA146" i="10"/>
  <c r="Z146" i="10"/>
  <c r="Y146" i="10"/>
  <c r="W146" i="10"/>
  <c r="V146" i="10"/>
  <c r="U146" i="10"/>
  <c r="S146" i="10"/>
  <c r="R146" i="10"/>
  <c r="Q146" i="10"/>
  <c r="P146" i="10"/>
  <c r="O146" i="10"/>
  <c r="N146" i="10"/>
  <c r="M146" i="10"/>
  <c r="L146" i="10"/>
  <c r="K146" i="10"/>
  <c r="J146" i="10"/>
  <c r="I146" i="10"/>
  <c r="H146" i="10"/>
  <c r="G146" i="10"/>
  <c r="F146" i="10"/>
  <c r="E146" i="10"/>
  <c r="D146" i="10"/>
  <c r="C146" i="10"/>
  <c r="AI145" i="10"/>
  <c r="AH145" i="10"/>
  <c r="AG145" i="10"/>
  <c r="AE145" i="10"/>
  <c r="AD145" i="10"/>
  <c r="AC145" i="10"/>
  <c r="AA145" i="10"/>
  <c r="Z145" i="10"/>
  <c r="Y145" i="10"/>
  <c r="W145" i="10"/>
  <c r="V145" i="10"/>
  <c r="U145" i="10"/>
  <c r="S145" i="10"/>
  <c r="R145" i="10"/>
  <c r="Q145" i="10"/>
  <c r="P145" i="10"/>
  <c r="O145" i="10"/>
  <c r="N145" i="10"/>
  <c r="M145" i="10"/>
  <c r="L145" i="10"/>
  <c r="K145" i="10"/>
  <c r="J145" i="10"/>
  <c r="I145" i="10"/>
  <c r="H145" i="10"/>
  <c r="G145" i="10"/>
  <c r="F145" i="10"/>
  <c r="E145" i="10"/>
  <c r="D145" i="10"/>
  <c r="C145" i="10"/>
  <c r="AI144" i="10"/>
  <c r="AH144" i="10"/>
  <c r="AG144" i="10"/>
  <c r="AE144" i="10"/>
  <c r="AD144" i="10"/>
  <c r="AC144" i="10"/>
  <c r="AA144" i="10"/>
  <c r="Z144" i="10"/>
  <c r="Y144" i="10"/>
  <c r="W144" i="10"/>
  <c r="V144" i="10"/>
  <c r="U144" i="10"/>
  <c r="S144" i="10"/>
  <c r="R144" i="10"/>
  <c r="Q144" i="10"/>
  <c r="P144" i="10"/>
  <c r="O144" i="10"/>
  <c r="N144" i="10"/>
  <c r="M144" i="10"/>
  <c r="L144" i="10"/>
  <c r="K144" i="10"/>
  <c r="J144" i="10"/>
  <c r="I144" i="10"/>
  <c r="H144" i="10"/>
  <c r="G144" i="10"/>
  <c r="F144" i="10"/>
  <c r="E144" i="10"/>
  <c r="D144" i="10"/>
  <c r="C144" i="10"/>
  <c r="AI143" i="10"/>
  <c r="AH143" i="10"/>
  <c r="AG143" i="10"/>
  <c r="AE143" i="10"/>
  <c r="AD143" i="10"/>
  <c r="AC143" i="10"/>
  <c r="AA143" i="10"/>
  <c r="Z143" i="10"/>
  <c r="Y143" i="10"/>
  <c r="W143" i="10"/>
  <c r="V143" i="10"/>
  <c r="U143" i="10"/>
  <c r="S143" i="10"/>
  <c r="R143" i="10"/>
  <c r="Q143" i="10"/>
  <c r="P143" i="10"/>
  <c r="O143" i="10"/>
  <c r="N143" i="10"/>
  <c r="M143" i="10"/>
  <c r="L143" i="10"/>
  <c r="K143" i="10"/>
  <c r="J143" i="10"/>
  <c r="I143" i="10"/>
  <c r="H143" i="10"/>
  <c r="G143" i="10"/>
  <c r="F143" i="10"/>
  <c r="E143" i="10"/>
  <c r="D143" i="10"/>
  <c r="C143" i="10"/>
  <c r="AI142" i="10"/>
  <c r="AH142" i="10"/>
  <c r="AG142" i="10"/>
  <c r="AE142" i="10"/>
  <c r="AD142" i="10"/>
  <c r="AC142" i="10"/>
  <c r="AA142" i="10"/>
  <c r="Z142" i="10"/>
  <c r="Y142" i="10"/>
  <c r="W142" i="10"/>
  <c r="V142" i="10"/>
  <c r="U142" i="10"/>
  <c r="S142" i="10"/>
  <c r="R142" i="10"/>
  <c r="Q142" i="10"/>
  <c r="P142" i="10"/>
  <c r="O142" i="10"/>
  <c r="N142" i="10"/>
  <c r="M142" i="10"/>
  <c r="L142" i="10"/>
  <c r="K142" i="10"/>
  <c r="J142" i="10"/>
  <c r="I142" i="10"/>
  <c r="H142" i="10"/>
  <c r="G142" i="10"/>
  <c r="F142" i="10"/>
  <c r="E142" i="10"/>
  <c r="D142" i="10"/>
  <c r="C142" i="10"/>
  <c r="AI141" i="10"/>
  <c r="AH141" i="10"/>
  <c r="AG141" i="10"/>
  <c r="AE141" i="10"/>
  <c r="AD141" i="10"/>
  <c r="AC141" i="10"/>
  <c r="AA141" i="10"/>
  <c r="Z141" i="10"/>
  <c r="Y141" i="10"/>
  <c r="W141" i="10"/>
  <c r="V141" i="10"/>
  <c r="U141" i="10"/>
  <c r="S141" i="10"/>
  <c r="R141" i="10"/>
  <c r="Q141" i="10"/>
  <c r="P141" i="10"/>
  <c r="O141" i="10"/>
  <c r="N141" i="10"/>
  <c r="M141" i="10"/>
  <c r="L141" i="10"/>
  <c r="K141" i="10"/>
  <c r="J141" i="10"/>
  <c r="I141" i="10"/>
  <c r="H141" i="10"/>
  <c r="G141" i="10"/>
  <c r="F141" i="10"/>
  <c r="E141" i="10"/>
  <c r="D141" i="10"/>
  <c r="C141" i="10"/>
  <c r="AI140" i="10"/>
  <c r="AH140" i="10"/>
  <c r="AG140" i="10"/>
  <c r="AE140" i="10"/>
  <c r="AD140" i="10"/>
  <c r="AC140" i="10"/>
  <c r="AA140" i="10"/>
  <c r="Z140" i="10"/>
  <c r="Y140" i="10"/>
  <c r="W140" i="10"/>
  <c r="V140" i="10"/>
  <c r="U140" i="10"/>
  <c r="S140" i="10"/>
  <c r="R140" i="10"/>
  <c r="Q140" i="10"/>
  <c r="P140" i="10"/>
  <c r="O140" i="10"/>
  <c r="N140" i="10"/>
  <c r="M140" i="10"/>
  <c r="L140" i="10"/>
  <c r="K140" i="10"/>
  <c r="J140" i="10"/>
  <c r="I140" i="10"/>
  <c r="H140" i="10"/>
  <c r="G140" i="10"/>
  <c r="F140" i="10"/>
  <c r="E140" i="10"/>
  <c r="D140" i="10"/>
  <c r="C140" i="10"/>
  <c r="AI139" i="10"/>
  <c r="AH139" i="10"/>
  <c r="AG139" i="10"/>
  <c r="AE139" i="10"/>
  <c r="AD139" i="10"/>
  <c r="AC139" i="10"/>
  <c r="AA139" i="10"/>
  <c r="Z139" i="10"/>
  <c r="Y139" i="10"/>
  <c r="W139" i="10"/>
  <c r="V139" i="10"/>
  <c r="U139" i="10"/>
  <c r="S139" i="10"/>
  <c r="R139" i="10"/>
  <c r="Q139" i="10"/>
  <c r="P139" i="10"/>
  <c r="O139" i="10"/>
  <c r="N139" i="10"/>
  <c r="M139" i="10"/>
  <c r="L139" i="10"/>
  <c r="K139" i="10"/>
  <c r="J139" i="10"/>
  <c r="I139" i="10"/>
  <c r="H139" i="10"/>
  <c r="G139" i="10"/>
  <c r="F139" i="10"/>
  <c r="E139" i="10"/>
  <c r="D139" i="10"/>
  <c r="C139" i="10"/>
  <c r="AI138" i="10"/>
  <c r="AH138" i="10"/>
  <c r="AG138" i="10"/>
  <c r="AE138" i="10"/>
  <c r="AD138" i="10"/>
  <c r="AC138" i="10"/>
  <c r="AA138" i="10"/>
  <c r="Z138" i="10"/>
  <c r="Y138" i="10"/>
  <c r="W138" i="10"/>
  <c r="V138" i="10"/>
  <c r="U138" i="10"/>
  <c r="S138" i="10"/>
  <c r="R138" i="10"/>
  <c r="Q138" i="10"/>
  <c r="P138" i="10"/>
  <c r="O138" i="10"/>
  <c r="N138" i="10"/>
  <c r="M138" i="10"/>
  <c r="L138" i="10"/>
  <c r="K138" i="10"/>
  <c r="J138" i="10"/>
  <c r="I138" i="10"/>
  <c r="H138" i="10"/>
  <c r="G138" i="10"/>
  <c r="F138" i="10"/>
  <c r="E138" i="10"/>
  <c r="D138" i="10"/>
  <c r="C138" i="10"/>
  <c r="AI137" i="10"/>
  <c r="AH137" i="10"/>
  <c r="AG137" i="10"/>
  <c r="AE137" i="10"/>
  <c r="AD137" i="10"/>
  <c r="AC137" i="10"/>
  <c r="AA137" i="10"/>
  <c r="Z137" i="10"/>
  <c r="Y137" i="10"/>
  <c r="W137" i="10"/>
  <c r="V137" i="10"/>
  <c r="U137" i="10"/>
  <c r="S137" i="10"/>
  <c r="R137" i="10"/>
  <c r="Q137" i="10"/>
  <c r="P137" i="10"/>
  <c r="O137" i="10"/>
  <c r="N137" i="10"/>
  <c r="M137" i="10"/>
  <c r="L137" i="10"/>
  <c r="K137" i="10"/>
  <c r="J137" i="10"/>
  <c r="I137" i="10"/>
  <c r="H137" i="10"/>
  <c r="G137" i="10"/>
  <c r="F137" i="10"/>
  <c r="E137" i="10"/>
  <c r="D137" i="10"/>
  <c r="C137" i="10"/>
  <c r="AI136" i="10"/>
  <c r="AH136" i="10"/>
  <c r="AG136" i="10"/>
  <c r="AE136" i="10"/>
  <c r="AD136" i="10"/>
  <c r="AC136" i="10"/>
  <c r="AA136" i="10"/>
  <c r="Z136" i="10"/>
  <c r="Y136" i="10"/>
  <c r="W136" i="10"/>
  <c r="V136" i="10"/>
  <c r="U136" i="10"/>
  <c r="S136" i="10"/>
  <c r="R136" i="10"/>
  <c r="Q136" i="10"/>
  <c r="P136" i="10"/>
  <c r="O136" i="10"/>
  <c r="N136" i="10"/>
  <c r="M136" i="10"/>
  <c r="L136" i="10"/>
  <c r="K136" i="10"/>
  <c r="J136" i="10"/>
  <c r="I136" i="10"/>
  <c r="H136" i="10"/>
  <c r="G136" i="10"/>
  <c r="F136" i="10"/>
  <c r="E136" i="10"/>
  <c r="D136" i="10"/>
  <c r="C136" i="10"/>
  <c r="AI135" i="10"/>
  <c r="AH135" i="10"/>
  <c r="AG135" i="10"/>
  <c r="AE135" i="10"/>
  <c r="AD135" i="10"/>
  <c r="AC135" i="10"/>
  <c r="AA135" i="10"/>
  <c r="Z135" i="10"/>
  <c r="Y135" i="10"/>
  <c r="W135" i="10"/>
  <c r="V135" i="10"/>
  <c r="U135" i="10"/>
  <c r="S135" i="10"/>
  <c r="R135" i="10"/>
  <c r="Q135" i="10"/>
  <c r="P135" i="10"/>
  <c r="O135" i="10"/>
  <c r="N135" i="10"/>
  <c r="M135" i="10"/>
  <c r="L135" i="10"/>
  <c r="K135" i="10"/>
  <c r="J135" i="10"/>
  <c r="I135" i="10"/>
  <c r="H135" i="10"/>
  <c r="G135" i="10"/>
  <c r="F135" i="10"/>
  <c r="E135" i="10"/>
  <c r="D135" i="10"/>
  <c r="C135" i="10"/>
  <c r="AI134" i="10"/>
  <c r="AH134" i="10"/>
  <c r="AG134" i="10"/>
  <c r="AE134" i="10"/>
  <c r="AD134" i="10"/>
  <c r="AC134" i="10"/>
  <c r="AA134" i="10"/>
  <c r="Z134" i="10"/>
  <c r="Y134" i="10"/>
  <c r="W134" i="10"/>
  <c r="V134" i="10"/>
  <c r="U134" i="10"/>
  <c r="S134" i="10"/>
  <c r="R134" i="10"/>
  <c r="Q134" i="10"/>
  <c r="P134" i="10"/>
  <c r="O134" i="10"/>
  <c r="N134" i="10"/>
  <c r="M134" i="10"/>
  <c r="L134" i="10"/>
  <c r="K134" i="10"/>
  <c r="J134" i="10"/>
  <c r="I134" i="10"/>
  <c r="H134" i="10"/>
  <c r="G134" i="10"/>
  <c r="F134" i="10"/>
  <c r="E134" i="10"/>
  <c r="D134" i="10"/>
  <c r="C134" i="10"/>
  <c r="AI133" i="10"/>
  <c r="AH133" i="10"/>
  <c r="AG133" i="10"/>
  <c r="AE133" i="10"/>
  <c r="AD133" i="10"/>
  <c r="AC133" i="10"/>
  <c r="AA133" i="10"/>
  <c r="Z133" i="10"/>
  <c r="Y133" i="10"/>
  <c r="W133" i="10"/>
  <c r="V133" i="10"/>
  <c r="U133" i="10"/>
  <c r="S133" i="10"/>
  <c r="R133" i="10"/>
  <c r="Q133" i="10"/>
  <c r="P133" i="10"/>
  <c r="O133" i="10"/>
  <c r="N133" i="10"/>
  <c r="M133" i="10"/>
  <c r="L133" i="10"/>
  <c r="K133" i="10"/>
  <c r="J133" i="10"/>
  <c r="I133" i="10"/>
  <c r="H133" i="10"/>
  <c r="G133" i="10"/>
  <c r="F133" i="10"/>
  <c r="E133" i="10"/>
  <c r="D133" i="10"/>
  <c r="C133" i="10"/>
  <c r="AI132" i="10"/>
  <c r="AH132" i="10"/>
  <c r="AG132" i="10"/>
  <c r="AE132" i="10"/>
  <c r="AD132" i="10"/>
  <c r="AC132" i="10"/>
  <c r="AA132" i="10"/>
  <c r="Z132" i="10"/>
  <c r="Y132" i="10"/>
  <c r="W132" i="10"/>
  <c r="V132" i="10"/>
  <c r="U132" i="10"/>
  <c r="S132" i="10"/>
  <c r="R132" i="10"/>
  <c r="Q132" i="10"/>
  <c r="P132" i="10"/>
  <c r="O132" i="10"/>
  <c r="N132" i="10"/>
  <c r="M132" i="10"/>
  <c r="L132" i="10"/>
  <c r="K132" i="10"/>
  <c r="J132" i="10"/>
  <c r="I132" i="10"/>
  <c r="H132" i="10"/>
  <c r="G132" i="10"/>
  <c r="F132" i="10"/>
  <c r="E132" i="10"/>
  <c r="D132" i="10"/>
  <c r="C132" i="10"/>
  <c r="AI131" i="10"/>
  <c r="AH131" i="10"/>
  <c r="AG131" i="10"/>
  <c r="AE131" i="10"/>
  <c r="AD131" i="10"/>
  <c r="AC131" i="10"/>
  <c r="AA131" i="10"/>
  <c r="Z131" i="10"/>
  <c r="Y131" i="10"/>
  <c r="W131" i="10"/>
  <c r="V131" i="10"/>
  <c r="U131" i="10"/>
  <c r="S131" i="10"/>
  <c r="R131" i="10"/>
  <c r="Q131" i="10"/>
  <c r="P131" i="10"/>
  <c r="O131" i="10"/>
  <c r="N131" i="10"/>
  <c r="M131" i="10"/>
  <c r="L131" i="10"/>
  <c r="K131" i="10"/>
  <c r="J131" i="10"/>
  <c r="I131" i="10"/>
  <c r="H131" i="10"/>
  <c r="G131" i="10"/>
  <c r="F131" i="10"/>
  <c r="E131" i="10"/>
  <c r="D131" i="10"/>
  <c r="C131" i="10"/>
  <c r="AI130" i="10"/>
  <c r="AH130" i="10"/>
  <c r="AG130" i="10"/>
  <c r="AE130" i="10"/>
  <c r="AD130" i="10"/>
  <c r="AC130" i="10"/>
  <c r="AA130" i="10"/>
  <c r="Z130" i="10"/>
  <c r="Y130" i="10"/>
  <c r="W130" i="10"/>
  <c r="V130" i="10"/>
  <c r="U130" i="10"/>
  <c r="S130" i="10"/>
  <c r="R130" i="10"/>
  <c r="Q130" i="10"/>
  <c r="P130" i="10"/>
  <c r="O130" i="10"/>
  <c r="N130" i="10"/>
  <c r="M130" i="10"/>
  <c r="L130" i="10"/>
  <c r="K130" i="10"/>
  <c r="J130" i="10"/>
  <c r="I130" i="10"/>
  <c r="H130" i="10"/>
  <c r="G130" i="10"/>
  <c r="F130" i="10"/>
  <c r="E130" i="10"/>
  <c r="D130" i="10"/>
  <c r="C130" i="10"/>
  <c r="AI129" i="10"/>
  <c r="AH129" i="10"/>
  <c r="AG129" i="10"/>
  <c r="AE129" i="10"/>
  <c r="AD129" i="10"/>
  <c r="AC129" i="10"/>
  <c r="AA129" i="10"/>
  <c r="Z129" i="10"/>
  <c r="Y129" i="10"/>
  <c r="W129" i="10"/>
  <c r="V129" i="10"/>
  <c r="U129" i="10"/>
  <c r="S129" i="10"/>
  <c r="R129" i="10"/>
  <c r="Q129" i="10"/>
  <c r="P129" i="10"/>
  <c r="O129" i="10"/>
  <c r="N129" i="10"/>
  <c r="M129" i="10"/>
  <c r="L129" i="10"/>
  <c r="K129" i="10"/>
  <c r="J129" i="10"/>
  <c r="I129" i="10"/>
  <c r="H129" i="10"/>
  <c r="G129" i="10"/>
  <c r="F129" i="10"/>
  <c r="E129" i="10"/>
  <c r="D129" i="10"/>
  <c r="C129" i="10"/>
  <c r="AI128" i="10"/>
  <c r="AH128" i="10"/>
  <c r="AG128" i="10"/>
  <c r="AE128" i="10"/>
  <c r="AD128" i="10"/>
  <c r="AC128" i="10"/>
  <c r="AA128" i="10"/>
  <c r="Z128" i="10"/>
  <c r="Y128" i="10"/>
  <c r="W128" i="10"/>
  <c r="V128" i="10"/>
  <c r="U128" i="10"/>
  <c r="S128" i="10"/>
  <c r="R128" i="10"/>
  <c r="Q128" i="10"/>
  <c r="P128" i="10"/>
  <c r="O128" i="10"/>
  <c r="N128" i="10"/>
  <c r="M128" i="10"/>
  <c r="L128" i="10"/>
  <c r="K128" i="10"/>
  <c r="J128" i="10"/>
  <c r="I128" i="10"/>
  <c r="H128" i="10"/>
  <c r="G128" i="10"/>
  <c r="F128" i="10"/>
  <c r="E128" i="10"/>
  <c r="D128" i="10"/>
  <c r="C128" i="10"/>
  <c r="AI127" i="10"/>
  <c r="AH127" i="10"/>
  <c r="AG127" i="10"/>
  <c r="AE127" i="10"/>
  <c r="AD127" i="10"/>
  <c r="AC127" i="10"/>
  <c r="AA127" i="10"/>
  <c r="Z127" i="10"/>
  <c r="Y127" i="10"/>
  <c r="W127" i="10"/>
  <c r="V127" i="10"/>
  <c r="U127" i="10"/>
  <c r="S127" i="10"/>
  <c r="R127" i="10"/>
  <c r="Q127" i="10"/>
  <c r="P127" i="10"/>
  <c r="O127" i="10"/>
  <c r="N127" i="10"/>
  <c r="M127" i="10"/>
  <c r="L127" i="10"/>
  <c r="K127" i="10"/>
  <c r="J127" i="10"/>
  <c r="I127" i="10"/>
  <c r="H127" i="10"/>
  <c r="G127" i="10"/>
  <c r="F127" i="10"/>
  <c r="E127" i="10"/>
  <c r="D127" i="10"/>
  <c r="C127" i="10"/>
  <c r="AI126" i="10"/>
  <c r="AH126" i="10"/>
  <c r="AG126" i="10"/>
  <c r="AE126" i="10"/>
  <c r="AD126" i="10"/>
  <c r="AC126" i="10"/>
  <c r="AA126" i="10"/>
  <c r="Z126" i="10"/>
  <c r="Y126" i="10"/>
  <c r="W126" i="10"/>
  <c r="V126" i="10"/>
  <c r="U126" i="10"/>
  <c r="S126" i="10"/>
  <c r="R126" i="10"/>
  <c r="Q126" i="10"/>
  <c r="P126" i="10"/>
  <c r="O126" i="10"/>
  <c r="N126" i="10"/>
  <c r="M126" i="10"/>
  <c r="L126" i="10"/>
  <c r="K126" i="10"/>
  <c r="J126" i="10"/>
  <c r="I126" i="10"/>
  <c r="H126" i="10"/>
  <c r="G126" i="10"/>
  <c r="F126" i="10"/>
  <c r="E126" i="10"/>
  <c r="D126" i="10"/>
  <c r="C126" i="10"/>
  <c r="AI125" i="10"/>
  <c r="AH125" i="10"/>
  <c r="AG125" i="10"/>
  <c r="AE125" i="10"/>
  <c r="AD125" i="10"/>
  <c r="AC125" i="10"/>
  <c r="AA125" i="10"/>
  <c r="Z125" i="10"/>
  <c r="Y125" i="10"/>
  <c r="W125" i="10"/>
  <c r="V125" i="10"/>
  <c r="U125" i="10"/>
  <c r="S125" i="10"/>
  <c r="R125" i="10"/>
  <c r="Q125" i="10"/>
  <c r="P125" i="10"/>
  <c r="O125" i="10"/>
  <c r="N125" i="10"/>
  <c r="M125" i="10"/>
  <c r="L125" i="10"/>
  <c r="K125" i="10"/>
  <c r="J125" i="10"/>
  <c r="I125" i="10"/>
  <c r="H125" i="10"/>
  <c r="G125" i="10"/>
  <c r="F125" i="10"/>
  <c r="E125" i="10"/>
  <c r="D125" i="10"/>
  <c r="C125" i="10"/>
  <c r="AI124" i="10"/>
  <c r="AH124" i="10"/>
  <c r="AG124" i="10"/>
  <c r="AE124" i="10"/>
  <c r="AD124" i="10"/>
  <c r="AC124" i="10"/>
  <c r="AA124" i="10"/>
  <c r="Z124" i="10"/>
  <c r="Y124" i="10"/>
  <c r="W124" i="10"/>
  <c r="V124" i="10"/>
  <c r="U124" i="10"/>
  <c r="S124" i="10"/>
  <c r="R124" i="10"/>
  <c r="Q124" i="10"/>
  <c r="P124" i="10"/>
  <c r="O124" i="10"/>
  <c r="N124" i="10"/>
  <c r="M124" i="10"/>
  <c r="L124" i="10"/>
  <c r="K124" i="10"/>
  <c r="J124" i="10"/>
  <c r="I124" i="10"/>
  <c r="H124" i="10"/>
  <c r="G124" i="10"/>
  <c r="F124" i="10"/>
  <c r="E124" i="10"/>
  <c r="D124" i="10"/>
  <c r="C124" i="10"/>
  <c r="AI123" i="10"/>
  <c r="AH123" i="10"/>
  <c r="AG123" i="10"/>
  <c r="AE123" i="10"/>
  <c r="AD123" i="10"/>
  <c r="AC123" i="10"/>
  <c r="AA123" i="10"/>
  <c r="Z123" i="10"/>
  <c r="Y123" i="10"/>
  <c r="W123" i="10"/>
  <c r="V123" i="10"/>
  <c r="U123" i="10"/>
  <c r="S123" i="10"/>
  <c r="R123" i="10"/>
  <c r="Q123" i="10"/>
  <c r="P123" i="10"/>
  <c r="O123" i="10"/>
  <c r="N123" i="10"/>
  <c r="M123" i="10"/>
  <c r="L123" i="10"/>
  <c r="K123" i="10"/>
  <c r="J123" i="10"/>
  <c r="I123" i="10"/>
  <c r="H123" i="10"/>
  <c r="G123" i="10"/>
  <c r="F123" i="10"/>
  <c r="E123" i="10"/>
  <c r="D123" i="10"/>
  <c r="C123" i="10"/>
  <c r="AI122" i="10"/>
  <c r="AH122" i="10"/>
  <c r="AG122" i="10"/>
  <c r="AE122" i="10"/>
  <c r="AD122" i="10"/>
  <c r="AC122" i="10"/>
  <c r="AA122" i="10"/>
  <c r="Z122" i="10"/>
  <c r="Y122" i="10"/>
  <c r="W122" i="10"/>
  <c r="V122" i="10"/>
  <c r="U122" i="10"/>
  <c r="S122" i="10"/>
  <c r="R122" i="10"/>
  <c r="Q122" i="10"/>
  <c r="P122" i="10"/>
  <c r="O122" i="10"/>
  <c r="N122" i="10"/>
  <c r="M122" i="10"/>
  <c r="L122" i="10"/>
  <c r="K122" i="10"/>
  <c r="J122" i="10"/>
  <c r="I122" i="10"/>
  <c r="H122" i="10"/>
  <c r="G122" i="10"/>
  <c r="F122" i="10"/>
  <c r="E122" i="10"/>
  <c r="D122" i="10"/>
  <c r="C122" i="10"/>
  <c r="AI121" i="10"/>
  <c r="AH121" i="10"/>
  <c r="AG121" i="10"/>
  <c r="AE121" i="10"/>
  <c r="AD121" i="10"/>
  <c r="AC121" i="10"/>
  <c r="AA121" i="10"/>
  <c r="Z121" i="10"/>
  <c r="Y121" i="10"/>
  <c r="W121" i="10"/>
  <c r="V121" i="10"/>
  <c r="U121" i="10"/>
  <c r="S121" i="10"/>
  <c r="R121" i="10"/>
  <c r="Q121" i="10"/>
  <c r="P121" i="10"/>
  <c r="O121" i="10"/>
  <c r="N121" i="10"/>
  <c r="M121" i="10"/>
  <c r="L121" i="10"/>
  <c r="K121" i="10"/>
  <c r="J121" i="10"/>
  <c r="I121" i="10"/>
  <c r="H121" i="10"/>
  <c r="G121" i="10"/>
  <c r="F121" i="10"/>
  <c r="E121" i="10"/>
  <c r="D121" i="10"/>
  <c r="C121" i="10"/>
  <c r="AI120" i="10"/>
  <c r="AH120" i="10"/>
  <c r="AG120" i="10"/>
  <c r="AE120" i="10"/>
  <c r="AD120" i="10"/>
  <c r="AC120" i="10"/>
  <c r="AA120" i="10"/>
  <c r="Z120" i="10"/>
  <c r="Y120" i="10"/>
  <c r="W120" i="10"/>
  <c r="V120" i="10"/>
  <c r="U120" i="10"/>
  <c r="S120" i="10"/>
  <c r="R120" i="10"/>
  <c r="Q120" i="10"/>
  <c r="P120" i="10"/>
  <c r="O120" i="10"/>
  <c r="N120" i="10"/>
  <c r="M120" i="10"/>
  <c r="L120" i="10"/>
  <c r="K120" i="10"/>
  <c r="J120" i="10"/>
  <c r="I120" i="10"/>
  <c r="H120" i="10"/>
  <c r="G120" i="10"/>
  <c r="F120" i="10"/>
  <c r="E120" i="10"/>
  <c r="D120" i="10"/>
  <c r="C120" i="10"/>
  <c r="AI119" i="10"/>
  <c r="AH119" i="10"/>
  <c r="AG119" i="10"/>
  <c r="AE119" i="10"/>
  <c r="AD119" i="10"/>
  <c r="AC119" i="10"/>
  <c r="AA119" i="10"/>
  <c r="Z119" i="10"/>
  <c r="Y119" i="10"/>
  <c r="W119" i="10"/>
  <c r="V119" i="10"/>
  <c r="U119" i="10"/>
  <c r="S119" i="10"/>
  <c r="R119" i="10"/>
  <c r="Q119" i="10"/>
  <c r="P119" i="10"/>
  <c r="O119" i="10"/>
  <c r="N119" i="10"/>
  <c r="M119" i="10"/>
  <c r="L119" i="10"/>
  <c r="K119" i="10"/>
  <c r="J119" i="10"/>
  <c r="I119" i="10"/>
  <c r="H119" i="10"/>
  <c r="G119" i="10"/>
  <c r="F119" i="10"/>
  <c r="E119" i="10"/>
  <c r="D119" i="10"/>
  <c r="C119" i="10"/>
  <c r="AI118" i="10"/>
  <c r="AH118" i="10"/>
  <c r="AG118" i="10"/>
  <c r="AE118" i="10"/>
  <c r="AD118" i="10"/>
  <c r="AC118" i="10"/>
  <c r="AA118" i="10"/>
  <c r="Z118" i="10"/>
  <c r="Y118" i="10"/>
  <c r="W118" i="10"/>
  <c r="V118" i="10"/>
  <c r="U118" i="10"/>
  <c r="S118" i="10"/>
  <c r="R118" i="10"/>
  <c r="Q118" i="10"/>
  <c r="P118" i="10"/>
  <c r="O118" i="10"/>
  <c r="N118" i="10"/>
  <c r="M118" i="10"/>
  <c r="L118" i="10"/>
  <c r="K118" i="10"/>
  <c r="J118" i="10"/>
  <c r="I118" i="10"/>
  <c r="H118" i="10"/>
  <c r="G118" i="10"/>
  <c r="F118" i="10"/>
  <c r="E118" i="10"/>
  <c r="D118" i="10"/>
  <c r="C118" i="10"/>
  <c r="AI117" i="10"/>
  <c r="AH117" i="10"/>
  <c r="AG117" i="10"/>
  <c r="AE117" i="10"/>
  <c r="AD117" i="10"/>
  <c r="AC117" i="10"/>
  <c r="AA117" i="10"/>
  <c r="Z117" i="10"/>
  <c r="Y117" i="10"/>
  <c r="W117" i="10"/>
  <c r="V117" i="10"/>
  <c r="U117" i="10"/>
  <c r="S117" i="10"/>
  <c r="R117" i="10"/>
  <c r="Q117" i="10"/>
  <c r="P117" i="10"/>
  <c r="O117" i="10"/>
  <c r="N117" i="10"/>
  <c r="M117" i="10"/>
  <c r="L117" i="10"/>
  <c r="K117" i="10"/>
  <c r="J117" i="10"/>
  <c r="I117" i="10"/>
  <c r="H117" i="10"/>
  <c r="G117" i="10"/>
  <c r="F117" i="10"/>
  <c r="E117" i="10"/>
  <c r="D117" i="10"/>
  <c r="C117" i="10"/>
  <c r="AI116" i="10"/>
  <c r="AH116" i="10"/>
  <c r="AG116" i="10"/>
  <c r="AE116" i="10"/>
  <c r="AD116" i="10"/>
  <c r="AC116" i="10"/>
  <c r="AA116" i="10"/>
  <c r="Z116" i="10"/>
  <c r="Y116" i="10"/>
  <c r="W116" i="10"/>
  <c r="V116" i="10"/>
  <c r="U116" i="10"/>
  <c r="S116" i="10"/>
  <c r="R116" i="10"/>
  <c r="Q116" i="10"/>
  <c r="P116" i="10"/>
  <c r="O116" i="10"/>
  <c r="N116" i="10"/>
  <c r="M116" i="10"/>
  <c r="L116" i="10"/>
  <c r="K116" i="10"/>
  <c r="J116" i="10"/>
  <c r="I116" i="10"/>
  <c r="H116" i="10"/>
  <c r="G116" i="10"/>
  <c r="F116" i="10"/>
  <c r="E116" i="10"/>
  <c r="D116" i="10"/>
  <c r="C116" i="10"/>
  <c r="AI115" i="10"/>
  <c r="AH115" i="10"/>
  <c r="AG115" i="10"/>
  <c r="AE115" i="10"/>
  <c r="AD115" i="10"/>
  <c r="AC115" i="10"/>
  <c r="AA115" i="10"/>
  <c r="Z115" i="10"/>
  <c r="Y115" i="10"/>
  <c r="W115" i="10"/>
  <c r="V115" i="10"/>
  <c r="U115" i="10"/>
  <c r="S115" i="10"/>
  <c r="R115" i="10"/>
  <c r="Q115" i="10"/>
  <c r="P115" i="10"/>
  <c r="O115" i="10"/>
  <c r="N115" i="10"/>
  <c r="M115" i="10"/>
  <c r="L115" i="10"/>
  <c r="K115" i="10"/>
  <c r="J115" i="10"/>
  <c r="I115" i="10"/>
  <c r="H115" i="10"/>
  <c r="G115" i="10"/>
  <c r="F115" i="10"/>
  <c r="E115" i="10"/>
  <c r="D115" i="10"/>
  <c r="C115" i="10"/>
  <c r="AI114" i="10"/>
  <c r="AH114" i="10"/>
  <c r="AG114" i="10"/>
  <c r="AE114" i="10"/>
  <c r="AD114" i="10"/>
  <c r="AC114" i="10"/>
  <c r="AA114" i="10"/>
  <c r="Z114" i="10"/>
  <c r="Y114" i="10"/>
  <c r="W114" i="10"/>
  <c r="V114" i="10"/>
  <c r="U114" i="10"/>
  <c r="S114" i="10"/>
  <c r="R114" i="10"/>
  <c r="Q114" i="10"/>
  <c r="P114" i="10"/>
  <c r="O114" i="10"/>
  <c r="N114" i="10"/>
  <c r="M114" i="10"/>
  <c r="L114" i="10"/>
  <c r="K114" i="10"/>
  <c r="J114" i="10"/>
  <c r="I114" i="10"/>
  <c r="H114" i="10"/>
  <c r="G114" i="10"/>
  <c r="F114" i="10"/>
  <c r="E114" i="10"/>
  <c r="D114" i="10"/>
  <c r="C114" i="10"/>
  <c r="AI113" i="10"/>
  <c r="AH113" i="10"/>
  <c r="AG113" i="10"/>
  <c r="AE113" i="10"/>
  <c r="AD113" i="10"/>
  <c r="AC113" i="10"/>
  <c r="AA113" i="10"/>
  <c r="Z113" i="10"/>
  <c r="Y113" i="10"/>
  <c r="W113" i="10"/>
  <c r="V113" i="10"/>
  <c r="U113" i="10"/>
  <c r="S113" i="10"/>
  <c r="R113" i="10"/>
  <c r="Q113" i="10"/>
  <c r="P113" i="10"/>
  <c r="O113" i="10"/>
  <c r="N113" i="10"/>
  <c r="M113" i="10"/>
  <c r="L113" i="10"/>
  <c r="K113" i="10"/>
  <c r="J113" i="10"/>
  <c r="I113" i="10"/>
  <c r="H113" i="10"/>
  <c r="G113" i="10"/>
  <c r="F113" i="10"/>
  <c r="E113" i="10"/>
  <c r="D113" i="10"/>
  <c r="C113" i="10"/>
  <c r="AI112" i="10"/>
  <c r="AH112" i="10"/>
  <c r="AG112" i="10"/>
  <c r="AE112" i="10"/>
  <c r="AD112" i="10"/>
  <c r="AC112" i="10"/>
  <c r="AA112" i="10"/>
  <c r="Z112" i="10"/>
  <c r="Y112" i="10"/>
  <c r="W112" i="10"/>
  <c r="V112" i="10"/>
  <c r="U112" i="10"/>
  <c r="S112" i="10"/>
  <c r="R112" i="10"/>
  <c r="Q112" i="10"/>
  <c r="P112" i="10"/>
  <c r="O112" i="10"/>
  <c r="N112" i="10"/>
  <c r="M112" i="10"/>
  <c r="L112" i="10"/>
  <c r="K112" i="10"/>
  <c r="J112" i="10"/>
  <c r="I112" i="10"/>
  <c r="H112" i="10"/>
  <c r="G112" i="10"/>
  <c r="F112" i="10"/>
  <c r="E112" i="10"/>
  <c r="D112" i="10"/>
  <c r="C112" i="10"/>
  <c r="AI111" i="10"/>
  <c r="AH111" i="10"/>
  <c r="AG111" i="10"/>
  <c r="AE111" i="10"/>
  <c r="AD111" i="10"/>
  <c r="AC111" i="10"/>
  <c r="AA111" i="10"/>
  <c r="Z111" i="10"/>
  <c r="Y111" i="10"/>
  <c r="W111" i="10"/>
  <c r="V111" i="10"/>
  <c r="U111" i="10"/>
  <c r="S111" i="10"/>
  <c r="R111" i="10"/>
  <c r="Q111" i="10"/>
  <c r="P111" i="10"/>
  <c r="O111" i="10"/>
  <c r="N111" i="10"/>
  <c r="M111" i="10"/>
  <c r="L111" i="10"/>
  <c r="K111" i="10"/>
  <c r="J111" i="10"/>
  <c r="I111" i="10"/>
  <c r="H111" i="10"/>
  <c r="G111" i="10"/>
  <c r="F111" i="10"/>
  <c r="E111" i="10"/>
  <c r="D111" i="10"/>
  <c r="C111" i="10"/>
  <c r="AI110" i="10"/>
  <c r="AH110" i="10"/>
  <c r="AG110" i="10"/>
  <c r="AE110" i="10"/>
  <c r="AD110" i="10"/>
  <c r="AC110" i="10"/>
  <c r="AA110" i="10"/>
  <c r="Z110" i="10"/>
  <c r="Y110" i="10"/>
  <c r="W110" i="10"/>
  <c r="V110" i="10"/>
  <c r="U110" i="10"/>
  <c r="S110" i="10"/>
  <c r="R110" i="10"/>
  <c r="Q110" i="10"/>
  <c r="P110" i="10"/>
  <c r="O110" i="10"/>
  <c r="N110" i="10"/>
  <c r="M110" i="10"/>
  <c r="L110" i="10"/>
  <c r="K110" i="10"/>
  <c r="J110" i="10"/>
  <c r="I110" i="10"/>
  <c r="H110" i="10"/>
  <c r="G110" i="10"/>
  <c r="F110" i="10"/>
  <c r="E110" i="10"/>
  <c r="D110" i="10"/>
  <c r="C110" i="10"/>
  <c r="AI109" i="10"/>
  <c r="AH109" i="10"/>
  <c r="AG109" i="10"/>
  <c r="AE109" i="10"/>
  <c r="AD109" i="10"/>
  <c r="AC109" i="10"/>
  <c r="AA109" i="10"/>
  <c r="Z109" i="10"/>
  <c r="Y109" i="10"/>
  <c r="W109" i="10"/>
  <c r="V109" i="10"/>
  <c r="U109" i="10"/>
  <c r="S109" i="10"/>
  <c r="R109" i="10"/>
  <c r="Q109" i="10"/>
  <c r="P109" i="10"/>
  <c r="O109" i="10"/>
  <c r="N109" i="10"/>
  <c r="M109" i="10"/>
  <c r="L109" i="10"/>
  <c r="K109" i="10"/>
  <c r="J109" i="10"/>
  <c r="I109" i="10"/>
  <c r="H109" i="10"/>
  <c r="G109" i="10"/>
  <c r="F109" i="10"/>
  <c r="E109" i="10"/>
  <c r="D109" i="10"/>
  <c r="C109" i="10"/>
  <c r="AI108" i="10"/>
  <c r="AH108" i="10"/>
  <c r="AG108" i="10"/>
  <c r="AE108" i="10"/>
  <c r="AD108" i="10"/>
  <c r="AC108" i="10"/>
  <c r="AA108" i="10"/>
  <c r="Z108" i="10"/>
  <c r="Y108" i="10"/>
  <c r="W108" i="10"/>
  <c r="V108" i="10"/>
  <c r="U108" i="10"/>
  <c r="S108" i="10"/>
  <c r="R108" i="10"/>
  <c r="Q108" i="10"/>
  <c r="P108" i="10"/>
  <c r="O108" i="10"/>
  <c r="N108" i="10"/>
  <c r="M108" i="10"/>
  <c r="L108" i="10"/>
  <c r="K108" i="10"/>
  <c r="J108" i="10"/>
  <c r="I108" i="10"/>
  <c r="H108" i="10"/>
  <c r="G108" i="10"/>
  <c r="F108" i="10"/>
  <c r="E108" i="10"/>
  <c r="D108" i="10"/>
  <c r="C108" i="10"/>
  <c r="AI107" i="10"/>
  <c r="AH107" i="10"/>
  <c r="AG107" i="10"/>
  <c r="AE107" i="10"/>
  <c r="AD107" i="10"/>
  <c r="AC107" i="10"/>
  <c r="AA107" i="10"/>
  <c r="Z107" i="10"/>
  <c r="Y107" i="10"/>
  <c r="W107" i="10"/>
  <c r="V107" i="10"/>
  <c r="U107" i="10"/>
  <c r="S107" i="10"/>
  <c r="R107" i="10"/>
  <c r="Q107" i="10"/>
  <c r="P107" i="10"/>
  <c r="O107" i="10"/>
  <c r="N107" i="10"/>
  <c r="M107" i="10"/>
  <c r="L107" i="10"/>
  <c r="K107" i="10"/>
  <c r="J107" i="10"/>
  <c r="I107" i="10"/>
  <c r="H107" i="10"/>
  <c r="G107" i="10"/>
  <c r="F107" i="10"/>
  <c r="E107" i="10"/>
  <c r="D107" i="10"/>
  <c r="C107" i="10"/>
  <c r="AI106" i="10"/>
  <c r="AH106" i="10"/>
  <c r="AG106" i="10"/>
  <c r="AE106" i="10"/>
  <c r="AD106" i="10"/>
  <c r="AC106" i="10"/>
  <c r="AA106" i="10"/>
  <c r="Z106" i="10"/>
  <c r="Y106" i="10"/>
  <c r="W106" i="10"/>
  <c r="V106" i="10"/>
  <c r="U106" i="10"/>
  <c r="S106" i="10"/>
  <c r="R106" i="10"/>
  <c r="Q106" i="10"/>
  <c r="P106" i="10"/>
  <c r="O106" i="10"/>
  <c r="N106" i="10"/>
  <c r="M106" i="10"/>
  <c r="L106" i="10"/>
  <c r="K106" i="10"/>
  <c r="J106" i="10"/>
  <c r="I106" i="10"/>
  <c r="H106" i="10"/>
  <c r="G106" i="10"/>
  <c r="F106" i="10"/>
  <c r="E106" i="10"/>
  <c r="D106" i="10"/>
  <c r="C106" i="10"/>
  <c r="AI105" i="10"/>
  <c r="AH105" i="10"/>
  <c r="AG105" i="10"/>
  <c r="AE105" i="10"/>
  <c r="AD105" i="10"/>
  <c r="AC105" i="10"/>
  <c r="AA105" i="10"/>
  <c r="Z105" i="10"/>
  <c r="Y105" i="10"/>
  <c r="W105" i="10"/>
  <c r="V105" i="10"/>
  <c r="U105" i="10"/>
  <c r="S105" i="10"/>
  <c r="R105" i="10"/>
  <c r="Q105" i="10"/>
  <c r="P105" i="10"/>
  <c r="O105" i="10"/>
  <c r="N105" i="10"/>
  <c r="M105" i="10"/>
  <c r="L105" i="10"/>
  <c r="K105" i="10"/>
  <c r="J105" i="10"/>
  <c r="I105" i="10"/>
  <c r="H105" i="10"/>
  <c r="G105" i="10"/>
  <c r="F105" i="10"/>
  <c r="E105" i="10"/>
  <c r="D105" i="10"/>
  <c r="C105" i="10"/>
  <c r="AI104" i="10"/>
  <c r="AH104" i="10"/>
  <c r="AG104" i="10"/>
  <c r="AE104" i="10"/>
  <c r="AD104" i="10"/>
  <c r="AC104" i="10"/>
  <c r="AA104" i="10"/>
  <c r="Z104" i="10"/>
  <c r="Y104" i="10"/>
  <c r="W104" i="10"/>
  <c r="V104" i="10"/>
  <c r="U104" i="10"/>
  <c r="S104" i="10"/>
  <c r="R104" i="10"/>
  <c r="Q104" i="10"/>
  <c r="P104" i="10"/>
  <c r="O104" i="10"/>
  <c r="N104" i="10"/>
  <c r="M104" i="10"/>
  <c r="L104" i="10"/>
  <c r="K104" i="10"/>
  <c r="J104" i="10"/>
  <c r="I104" i="10"/>
  <c r="H104" i="10"/>
  <c r="G104" i="10"/>
  <c r="F104" i="10"/>
  <c r="E104" i="10"/>
  <c r="D104" i="10"/>
  <c r="C104" i="10"/>
  <c r="AI103" i="10"/>
  <c r="AH103" i="10"/>
  <c r="AG103" i="10"/>
  <c r="AE103" i="10"/>
  <c r="AD103" i="10"/>
  <c r="AC103" i="10"/>
  <c r="AA103" i="10"/>
  <c r="Z103" i="10"/>
  <c r="Y103" i="10"/>
  <c r="W103" i="10"/>
  <c r="V103" i="10"/>
  <c r="U103" i="10"/>
  <c r="S103" i="10"/>
  <c r="R103" i="10"/>
  <c r="Q103" i="10"/>
  <c r="P103" i="10"/>
  <c r="O103" i="10"/>
  <c r="N103" i="10"/>
  <c r="M103" i="10"/>
  <c r="L103" i="10"/>
  <c r="K103" i="10"/>
  <c r="J103" i="10"/>
  <c r="I103" i="10"/>
  <c r="H103" i="10"/>
  <c r="G103" i="10"/>
  <c r="F103" i="10"/>
  <c r="E103" i="10"/>
  <c r="D103" i="10"/>
  <c r="C103" i="10"/>
  <c r="AI102" i="10"/>
  <c r="AH102" i="10"/>
  <c r="AG102" i="10"/>
  <c r="AE102" i="10"/>
  <c r="AD102" i="10"/>
  <c r="AC102" i="10"/>
  <c r="AA102" i="10"/>
  <c r="Z102" i="10"/>
  <c r="Y102" i="10"/>
  <c r="W102" i="10"/>
  <c r="V102" i="10"/>
  <c r="U102" i="10"/>
  <c r="S102" i="10"/>
  <c r="R102" i="10"/>
  <c r="Q102" i="10"/>
  <c r="P102" i="10"/>
  <c r="O102" i="10"/>
  <c r="N102" i="10"/>
  <c r="M102" i="10"/>
  <c r="L102" i="10"/>
  <c r="K102" i="10"/>
  <c r="J102" i="10"/>
  <c r="I102" i="10"/>
  <c r="H102" i="10"/>
  <c r="G102" i="10"/>
  <c r="F102" i="10"/>
  <c r="E102" i="10"/>
  <c r="D102" i="10"/>
  <c r="C102" i="10"/>
  <c r="AI101" i="10"/>
  <c r="AH101" i="10"/>
  <c r="AG101" i="10"/>
  <c r="AE101" i="10"/>
  <c r="AD101" i="10"/>
  <c r="AC101" i="10"/>
  <c r="AA101" i="10"/>
  <c r="Z101" i="10"/>
  <c r="Y101" i="10"/>
  <c r="W101" i="10"/>
  <c r="V101" i="10"/>
  <c r="U101" i="10"/>
  <c r="S101" i="10"/>
  <c r="R101" i="10"/>
  <c r="Q101" i="10"/>
  <c r="P101" i="10"/>
  <c r="O101" i="10"/>
  <c r="N101" i="10"/>
  <c r="M101" i="10"/>
  <c r="L101" i="10"/>
  <c r="K101" i="10"/>
  <c r="J101" i="10"/>
  <c r="I101" i="10"/>
  <c r="H101" i="10"/>
  <c r="G101" i="10"/>
  <c r="F101" i="10"/>
  <c r="E101" i="10"/>
  <c r="D101" i="10"/>
  <c r="C101" i="10"/>
  <c r="AI100" i="10"/>
  <c r="AH100" i="10"/>
  <c r="AG100" i="10"/>
  <c r="AE100" i="10"/>
  <c r="AD100" i="10"/>
  <c r="AC100" i="10"/>
  <c r="AA100" i="10"/>
  <c r="Z100" i="10"/>
  <c r="Y100" i="10"/>
  <c r="W100" i="10"/>
  <c r="V100" i="10"/>
  <c r="U100" i="10"/>
  <c r="S100" i="10"/>
  <c r="R100" i="10"/>
  <c r="Q100" i="10"/>
  <c r="P100" i="10"/>
  <c r="O100" i="10"/>
  <c r="N100" i="10"/>
  <c r="M100" i="10"/>
  <c r="L100" i="10"/>
  <c r="K100" i="10"/>
  <c r="J100" i="10"/>
  <c r="I100" i="10"/>
  <c r="H100" i="10"/>
  <c r="G100" i="10"/>
  <c r="F100" i="10"/>
  <c r="E100" i="10"/>
  <c r="D100" i="10"/>
  <c r="C100" i="10"/>
  <c r="AI99" i="10"/>
  <c r="AH99" i="10"/>
  <c r="AG99" i="10"/>
  <c r="AE99" i="10"/>
  <c r="AD99" i="10"/>
  <c r="AC99" i="10"/>
  <c r="AA99" i="10"/>
  <c r="Z99" i="10"/>
  <c r="Y99" i="10"/>
  <c r="W99" i="10"/>
  <c r="V99" i="10"/>
  <c r="U99" i="10"/>
  <c r="S99" i="10"/>
  <c r="R99" i="10"/>
  <c r="Q99" i="10"/>
  <c r="P99" i="10"/>
  <c r="O99" i="10"/>
  <c r="N99" i="10"/>
  <c r="M99" i="10"/>
  <c r="L99" i="10"/>
  <c r="K99" i="10"/>
  <c r="J99" i="10"/>
  <c r="I99" i="10"/>
  <c r="H99" i="10"/>
  <c r="G99" i="10"/>
  <c r="F99" i="10"/>
  <c r="E99" i="10"/>
  <c r="D99" i="10"/>
  <c r="C99" i="10"/>
  <c r="AI98" i="10"/>
  <c r="AH98" i="10"/>
  <c r="AG98" i="10"/>
  <c r="AE98" i="10"/>
  <c r="AD98" i="10"/>
  <c r="AC98" i="10"/>
  <c r="AA98" i="10"/>
  <c r="Z98" i="10"/>
  <c r="Y98" i="10"/>
  <c r="W98" i="10"/>
  <c r="V98" i="10"/>
  <c r="U98" i="10"/>
  <c r="S98" i="10"/>
  <c r="R98" i="10"/>
  <c r="Q98" i="10"/>
  <c r="P98" i="10"/>
  <c r="O98" i="10"/>
  <c r="N98" i="10"/>
  <c r="M98" i="10"/>
  <c r="L98" i="10"/>
  <c r="K98" i="10"/>
  <c r="J98" i="10"/>
  <c r="I98" i="10"/>
  <c r="H98" i="10"/>
  <c r="G98" i="10"/>
  <c r="F98" i="10"/>
  <c r="E98" i="10"/>
  <c r="D98" i="10"/>
  <c r="C98" i="10"/>
  <c r="AI97" i="10"/>
  <c r="AH97" i="10"/>
  <c r="AG97" i="10"/>
  <c r="AE97" i="10"/>
  <c r="AD97" i="10"/>
  <c r="AC97" i="10"/>
  <c r="AA97" i="10"/>
  <c r="Z97" i="10"/>
  <c r="Y97" i="10"/>
  <c r="W97" i="10"/>
  <c r="V97" i="10"/>
  <c r="U97" i="10"/>
  <c r="S97" i="10"/>
  <c r="R97" i="10"/>
  <c r="Q97" i="10"/>
  <c r="P97" i="10"/>
  <c r="O97" i="10"/>
  <c r="N97" i="10"/>
  <c r="M97" i="10"/>
  <c r="L97" i="10"/>
  <c r="K97" i="10"/>
  <c r="J97" i="10"/>
  <c r="I97" i="10"/>
  <c r="H97" i="10"/>
  <c r="G97" i="10"/>
  <c r="F97" i="10"/>
  <c r="E97" i="10"/>
  <c r="D97" i="10"/>
  <c r="C97" i="10"/>
  <c r="AI96" i="10"/>
  <c r="AH96" i="10"/>
  <c r="AG96" i="10"/>
  <c r="AE96" i="10"/>
  <c r="AD96" i="10"/>
  <c r="AC96" i="10"/>
  <c r="AA96" i="10"/>
  <c r="Z96" i="10"/>
  <c r="Y96" i="10"/>
  <c r="W96" i="10"/>
  <c r="V96" i="10"/>
  <c r="U96" i="10"/>
  <c r="S96" i="10"/>
  <c r="R96" i="10"/>
  <c r="Q96" i="10"/>
  <c r="P96" i="10"/>
  <c r="O96" i="10"/>
  <c r="N96" i="10"/>
  <c r="M96" i="10"/>
  <c r="L96" i="10"/>
  <c r="K96" i="10"/>
  <c r="J96" i="10"/>
  <c r="I96" i="10"/>
  <c r="H96" i="10"/>
  <c r="G96" i="10"/>
  <c r="F96" i="10"/>
  <c r="E96" i="10"/>
  <c r="D96" i="10"/>
  <c r="C96" i="10"/>
  <c r="AI95" i="10"/>
  <c r="AH95" i="10"/>
  <c r="AG95" i="10"/>
  <c r="AE95" i="10"/>
  <c r="AD95" i="10"/>
  <c r="AC95" i="10"/>
  <c r="AA95" i="10"/>
  <c r="Z95" i="10"/>
  <c r="Y95" i="10"/>
  <c r="W95" i="10"/>
  <c r="V95" i="10"/>
  <c r="U95" i="10"/>
  <c r="S95" i="10"/>
  <c r="R95" i="10"/>
  <c r="Q95" i="10"/>
  <c r="P95" i="10"/>
  <c r="O95" i="10"/>
  <c r="N95" i="10"/>
  <c r="M95" i="10"/>
  <c r="L95" i="10"/>
  <c r="K95" i="10"/>
  <c r="J95" i="10"/>
  <c r="I95" i="10"/>
  <c r="H95" i="10"/>
  <c r="G95" i="10"/>
  <c r="F95" i="10"/>
  <c r="E95" i="10"/>
  <c r="D95" i="10"/>
  <c r="C95" i="10"/>
  <c r="AI94" i="10"/>
  <c r="AH94" i="10"/>
  <c r="AG94" i="10"/>
  <c r="AE94" i="10"/>
  <c r="AD94" i="10"/>
  <c r="AC94" i="10"/>
  <c r="AA94" i="10"/>
  <c r="Z94" i="10"/>
  <c r="Y94" i="10"/>
  <c r="W94" i="10"/>
  <c r="V94" i="10"/>
  <c r="U94" i="10"/>
  <c r="S94" i="10"/>
  <c r="R94" i="10"/>
  <c r="Q94" i="10"/>
  <c r="P94" i="10"/>
  <c r="O94" i="10"/>
  <c r="N94" i="10"/>
  <c r="M94" i="10"/>
  <c r="L94" i="10"/>
  <c r="K94" i="10"/>
  <c r="J94" i="10"/>
  <c r="I94" i="10"/>
  <c r="H94" i="10"/>
  <c r="G94" i="10"/>
  <c r="F94" i="10"/>
  <c r="E94" i="10"/>
  <c r="D94" i="10"/>
  <c r="C94" i="10"/>
  <c r="AI93" i="10"/>
  <c r="AH93" i="10"/>
  <c r="AG93" i="10"/>
  <c r="AE93" i="10"/>
  <c r="AD93" i="10"/>
  <c r="AC93" i="10"/>
  <c r="AA93" i="10"/>
  <c r="Z93" i="10"/>
  <c r="Y93" i="10"/>
  <c r="W93" i="10"/>
  <c r="V93" i="10"/>
  <c r="U93" i="10"/>
  <c r="S93" i="10"/>
  <c r="R93" i="10"/>
  <c r="Q93" i="10"/>
  <c r="P93" i="10"/>
  <c r="O93" i="10"/>
  <c r="N93" i="10"/>
  <c r="M93" i="10"/>
  <c r="L93" i="10"/>
  <c r="K93" i="10"/>
  <c r="J93" i="10"/>
  <c r="I93" i="10"/>
  <c r="H93" i="10"/>
  <c r="G93" i="10"/>
  <c r="F93" i="10"/>
  <c r="E93" i="10"/>
  <c r="D93" i="10"/>
  <c r="C93" i="10"/>
  <c r="AI92" i="10"/>
  <c r="AH92" i="10"/>
  <c r="AG92" i="10"/>
  <c r="AE92" i="10"/>
  <c r="AD92" i="10"/>
  <c r="AC92" i="10"/>
  <c r="AA92" i="10"/>
  <c r="Z92" i="10"/>
  <c r="Y92" i="10"/>
  <c r="W92" i="10"/>
  <c r="V92" i="10"/>
  <c r="U92" i="10"/>
  <c r="S92" i="10"/>
  <c r="R92" i="10"/>
  <c r="Q92" i="10"/>
  <c r="P92" i="10"/>
  <c r="O92" i="10"/>
  <c r="N92" i="10"/>
  <c r="M92" i="10"/>
  <c r="L92" i="10"/>
  <c r="K92" i="10"/>
  <c r="J92" i="10"/>
  <c r="I92" i="10"/>
  <c r="H92" i="10"/>
  <c r="G92" i="10"/>
  <c r="F92" i="10"/>
  <c r="E92" i="10"/>
  <c r="D92" i="10"/>
  <c r="C92" i="10"/>
  <c r="AI91" i="10"/>
  <c r="AH91" i="10"/>
  <c r="AG91" i="10"/>
  <c r="AE91" i="10"/>
  <c r="AD91" i="10"/>
  <c r="AC91" i="10"/>
  <c r="AA91" i="10"/>
  <c r="Z91" i="10"/>
  <c r="Y91" i="10"/>
  <c r="W91" i="10"/>
  <c r="V91" i="10"/>
  <c r="U91" i="10"/>
  <c r="S91" i="10"/>
  <c r="R91" i="10"/>
  <c r="Q91" i="10"/>
  <c r="P91" i="10"/>
  <c r="O91" i="10"/>
  <c r="N91" i="10"/>
  <c r="M91" i="10"/>
  <c r="L91" i="10"/>
  <c r="K91" i="10"/>
  <c r="J91" i="10"/>
  <c r="I91" i="10"/>
  <c r="H91" i="10"/>
  <c r="G91" i="10"/>
  <c r="F91" i="10"/>
  <c r="E91" i="10"/>
  <c r="D91" i="10"/>
  <c r="C91" i="10"/>
  <c r="AI90" i="10"/>
  <c r="AH90" i="10"/>
  <c r="AG90" i="10"/>
  <c r="AE90" i="10"/>
  <c r="AD90" i="10"/>
  <c r="AC90" i="10"/>
  <c r="AA90" i="10"/>
  <c r="Z90" i="10"/>
  <c r="Y90" i="10"/>
  <c r="W90" i="10"/>
  <c r="V90" i="10"/>
  <c r="U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D90" i="10"/>
  <c r="C90" i="10"/>
  <c r="AI89" i="10"/>
  <c r="AH89" i="10"/>
  <c r="AG89" i="10"/>
  <c r="AE89" i="10"/>
  <c r="AD89" i="10"/>
  <c r="AC89" i="10"/>
  <c r="AA89" i="10"/>
  <c r="Z89" i="10"/>
  <c r="Y89" i="10"/>
  <c r="W89" i="10"/>
  <c r="V89" i="10"/>
  <c r="U89" i="10"/>
  <c r="S89" i="10"/>
  <c r="R89" i="10"/>
  <c r="Q89" i="10"/>
  <c r="P89" i="10"/>
  <c r="O89" i="10"/>
  <c r="N89" i="10"/>
  <c r="M89" i="10"/>
  <c r="L89" i="10"/>
  <c r="K89" i="10"/>
  <c r="J89" i="10"/>
  <c r="I89" i="10"/>
  <c r="H89" i="10"/>
  <c r="G89" i="10"/>
  <c r="F89" i="10"/>
  <c r="E89" i="10"/>
  <c r="D89" i="10"/>
  <c r="C89" i="10"/>
  <c r="AI88" i="10"/>
  <c r="AH88" i="10"/>
  <c r="AG88" i="10"/>
  <c r="AE88" i="10"/>
  <c r="AD88" i="10"/>
  <c r="AC88" i="10"/>
  <c r="AA88" i="10"/>
  <c r="Z88" i="10"/>
  <c r="Y88" i="10"/>
  <c r="W88" i="10"/>
  <c r="V88" i="10"/>
  <c r="U88" i="10"/>
  <c r="S88" i="10"/>
  <c r="R88" i="10"/>
  <c r="Q88" i="10"/>
  <c r="P88" i="10"/>
  <c r="O88" i="10"/>
  <c r="N88" i="10"/>
  <c r="M88" i="10"/>
  <c r="L88" i="10"/>
  <c r="K88" i="10"/>
  <c r="J88" i="10"/>
  <c r="I88" i="10"/>
  <c r="H88" i="10"/>
  <c r="G88" i="10"/>
  <c r="F88" i="10"/>
  <c r="E88" i="10"/>
  <c r="D88" i="10"/>
  <c r="C88" i="10"/>
  <c r="AI87" i="10"/>
  <c r="AH87" i="10"/>
  <c r="AG87" i="10"/>
  <c r="AE87" i="10"/>
  <c r="AD87" i="10"/>
  <c r="AC87" i="10"/>
  <c r="AA87" i="10"/>
  <c r="Z87" i="10"/>
  <c r="Y87" i="10"/>
  <c r="W87" i="10"/>
  <c r="V87" i="10"/>
  <c r="U87" i="10"/>
  <c r="S87" i="10"/>
  <c r="R87" i="10"/>
  <c r="Q87" i="10"/>
  <c r="P87" i="10"/>
  <c r="O87" i="10"/>
  <c r="N87" i="10"/>
  <c r="M87" i="10"/>
  <c r="L87" i="10"/>
  <c r="K87" i="10"/>
  <c r="J87" i="10"/>
  <c r="I87" i="10"/>
  <c r="H87" i="10"/>
  <c r="G87" i="10"/>
  <c r="F87" i="10"/>
  <c r="E87" i="10"/>
  <c r="D87" i="10"/>
  <c r="C87" i="10"/>
  <c r="AI86" i="10"/>
  <c r="AH86" i="10"/>
  <c r="AG86" i="10"/>
  <c r="AE86" i="10"/>
  <c r="AD86" i="10"/>
  <c r="AC86" i="10"/>
  <c r="AA86" i="10"/>
  <c r="Z86" i="10"/>
  <c r="Y86" i="10"/>
  <c r="W86" i="10"/>
  <c r="V86" i="10"/>
  <c r="U86" i="10"/>
  <c r="S86" i="10"/>
  <c r="R86" i="10"/>
  <c r="Q86" i="10"/>
  <c r="P86" i="10"/>
  <c r="O86" i="10"/>
  <c r="N86" i="10"/>
  <c r="M86" i="10"/>
  <c r="L86" i="10"/>
  <c r="K86" i="10"/>
  <c r="J86" i="10"/>
  <c r="I86" i="10"/>
  <c r="H86" i="10"/>
  <c r="G86" i="10"/>
  <c r="F86" i="10"/>
  <c r="E86" i="10"/>
  <c r="D86" i="10"/>
  <c r="C86" i="10"/>
  <c r="AI85" i="10"/>
  <c r="AH85" i="10"/>
  <c r="AG85" i="10"/>
  <c r="AE85" i="10"/>
  <c r="AD85" i="10"/>
  <c r="AC85" i="10"/>
  <c r="AA85" i="10"/>
  <c r="Z85" i="10"/>
  <c r="Y85" i="10"/>
  <c r="W85" i="10"/>
  <c r="V85" i="10"/>
  <c r="U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D85" i="10"/>
  <c r="C85" i="10"/>
  <c r="AI84" i="10"/>
  <c r="AH84" i="10"/>
  <c r="AG84" i="10"/>
  <c r="AE84" i="10"/>
  <c r="AD84" i="10"/>
  <c r="AC84" i="10"/>
  <c r="AA84" i="10"/>
  <c r="Z84" i="10"/>
  <c r="Y84" i="10"/>
  <c r="W84" i="10"/>
  <c r="V84" i="10"/>
  <c r="U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D84" i="10"/>
  <c r="C84" i="10"/>
  <c r="AI83" i="10"/>
  <c r="AH83" i="10"/>
  <c r="AG83" i="10"/>
  <c r="AE83" i="10"/>
  <c r="AD83" i="10"/>
  <c r="AC83" i="10"/>
  <c r="AA83" i="10"/>
  <c r="Z83" i="10"/>
  <c r="Y83" i="10"/>
  <c r="W83" i="10"/>
  <c r="V83" i="10"/>
  <c r="U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3" i="10"/>
  <c r="AI82" i="10"/>
  <c r="AH82" i="10"/>
  <c r="AG82" i="10"/>
  <c r="AE82" i="10"/>
  <c r="AD82" i="10"/>
  <c r="AC82" i="10"/>
  <c r="AA82" i="10"/>
  <c r="Z82" i="10"/>
  <c r="Y82" i="10"/>
  <c r="W82" i="10"/>
  <c r="V82" i="10"/>
  <c r="U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C82" i="10"/>
  <c r="AI81" i="10"/>
  <c r="AH81" i="10"/>
  <c r="AG81" i="10"/>
  <c r="AE81" i="10"/>
  <c r="AD81" i="10"/>
  <c r="AC81" i="10"/>
  <c r="AA81" i="10"/>
  <c r="Z81" i="10"/>
  <c r="Y81" i="10"/>
  <c r="W81" i="10"/>
  <c r="V81" i="10"/>
  <c r="U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C81" i="10"/>
  <c r="AI80" i="10"/>
  <c r="AH80" i="10"/>
  <c r="AG80" i="10"/>
  <c r="AE80" i="10"/>
  <c r="AD80" i="10"/>
  <c r="AC80" i="10"/>
  <c r="AA80" i="10"/>
  <c r="Z80" i="10"/>
  <c r="Y80" i="10"/>
  <c r="W80" i="10"/>
  <c r="V80" i="10"/>
  <c r="U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C80" i="10"/>
  <c r="AI79" i="10"/>
  <c r="AH79" i="10"/>
  <c r="AG79" i="10"/>
  <c r="AE79" i="10"/>
  <c r="AD79" i="10"/>
  <c r="AC79" i="10"/>
  <c r="AA79" i="10"/>
  <c r="Z79" i="10"/>
  <c r="Y79" i="10"/>
  <c r="W79" i="10"/>
  <c r="V79" i="10"/>
  <c r="U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C79" i="10"/>
  <c r="AI78" i="10"/>
  <c r="AH78" i="10"/>
  <c r="AG78" i="10"/>
  <c r="AE78" i="10"/>
  <c r="AD78" i="10"/>
  <c r="AC78" i="10"/>
  <c r="AA78" i="10"/>
  <c r="Z78" i="10"/>
  <c r="Y78" i="10"/>
  <c r="W78" i="10"/>
  <c r="V78" i="10"/>
  <c r="U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C78" i="10"/>
  <c r="AI77" i="10"/>
  <c r="AH77" i="10"/>
  <c r="AG77" i="10"/>
  <c r="AE77" i="10"/>
  <c r="AD77" i="10"/>
  <c r="AC77" i="10"/>
  <c r="AA77" i="10"/>
  <c r="Z77" i="10"/>
  <c r="Y77" i="10"/>
  <c r="W77" i="10"/>
  <c r="V77" i="10"/>
  <c r="U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C77" i="10"/>
  <c r="AI76" i="10"/>
  <c r="AH76" i="10"/>
  <c r="AG76" i="10"/>
  <c r="AE76" i="10"/>
  <c r="AD76" i="10"/>
  <c r="AC76" i="10"/>
  <c r="AA76" i="10"/>
  <c r="Z76" i="10"/>
  <c r="Y76" i="10"/>
  <c r="W76" i="10"/>
  <c r="V76" i="10"/>
  <c r="U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C76" i="10"/>
  <c r="AI75" i="10"/>
  <c r="AH75" i="10"/>
  <c r="AG75" i="10"/>
  <c r="AE75" i="10"/>
  <c r="AD75" i="10"/>
  <c r="AC75" i="10"/>
  <c r="AA75" i="10"/>
  <c r="Z75" i="10"/>
  <c r="Y75" i="10"/>
  <c r="W75" i="10"/>
  <c r="V75" i="10"/>
  <c r="U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C75" i="10"/>
  <c r="AI74" i="10"/>
  <c r="AH74" i="10"/>
  <c r="AG74" i="10"/>
  <c r="AE74" i="10"/>
  <c r="AD74" i="10"/>
  <c r="AC74" i="10"/>
  <c r="AA74" i="10"/>
  <c r="Z74" i="10"/>
  <c r="Y74" i="10"/>
  <c r="W74" i="10"/>
  <c r="V74" i="10"/>
  <c r="U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C74" i="10"/>
  <c r="AI73" i="10"/>
  <c r="AH73" i="10"/>
  <c r="AG73" i="10"/>
  <c r="AE73" i="10"/>
  <c r="AD73" i="10"/>
  <c r="AC73" i="10"/>
  <c r="AA73" i="10"/>
  <c r="Z73" i="10"/>
  <c r="Y73" i="10"/>
  <c r="W73" i="10"/>
  <c r="V73" i="10"/>
  <c r="U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C73" i="10"/>
  <c r="AI72" i="10"/>
  <c r="AH72" i="10"/>
  <c r="AG72" i="10"/>
  <c r="AE72" i="10"/>
  <c r="AD72" i="10"/>
  <c r="AC72" i="10"/>
  <c r="AA72" i="10"/>
  <c r="Z72" i="10"/>
  <c r="Y72" i="10"/>
  <c r="W72" i="10"/>
  <c r="V72" i="10"/>
  <c r="U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C72" i="10"/>
  <c r="AI71" i="10"/>
  <c r="AH71" i="10"/>
  <c r="AG71" i="10"/>
  <c r="AE71" i="10"/>
  <c r="AD71" i="10"/>
  <c r="AC71" i="10"/>
  <c r="AA71" i="10"/>
  <c r="Z71" i="10"/>
  <c r="Y71" i="10"/>
  <c r="W71" i="10"/>
  <c r="V71" i="10"/>
  <c r="U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C71" i="10"/>
  <c r="AI70" i="10"/>
  <c r="AH70" i="10"/>
  <c r="AG70" i="10"/>
  <c r="AE70" i="10"/>
  <c r="AD70" i="10"/>
  <c r="AC70" i="10"/>
  <c r="AA70" i="10"/>
  <c r="Z70" i="10"/>
  <c r="Y70" i="10"/>
  <c r="W70" i="10"/>
  <c r="V70" i="10"/>
  <c r="U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C70" i="10"/>
  <c r="AI69" i="10"/>
  <c r="AH69" i="10"/>
  <c r="AG69" i="10"/>
  <c r="AE69" i="10"/>
  <c r="AD69" i="10"/>
  <c r="AC69" i="10"/>
  <c r="AA69" i="10"/>
  <c r="Z69" i="10"/>
  <c r="Y69" i="10"/>
  <c r="W69" i="10"/>
  <c r="V69" i="10"/>
  <c r="U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C69" i="10"/>
  <c r="AI68" i="10"/>
  <c r="AH68" i="10"/>
  <c r="AG68" i="10"/>
  <c r="AE68" i="10"/>
  <c r="AD68" i="10"/>
  <c r="AC68" i="10"/>
  <c r="AA68" i="10"/>
  <c r="Z68" i="10"/>
  <c r="Y68" i="10"/>
  <c r="W68" i="10"/>
  <c r="V68" i="10"/>
  <c r="U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C68" i="10"/>
  <c r="AI67" i="10"/>
  <c r="AH67" i="10"/>
  <c r="AG67" i="10"/>
  <c r="AE67" i="10"/>
  <c r="AD67" i="10"/>
  <c r="AC67" i="10"/>
  <c r="AA67" i="10"/>
  <c r="Z67" i="10"/>
  <c r="Y67" i="10"/>
  <c r="W67" i="10"/>
  <c r="V67" i="10"/>
  <c r="U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C67" i="10"/>
  <c r="AI66" i="10"/>
  <c r="AH66" i="10"/>
  <c r="AG66" i="10"/>
  <c r="AE66" i="10"/>
  <c r="AD66" i="10"/>
  <c r="AC66" i="10"/>
  <c r="AA66" i="10"/>
  <c r="Z66" i="10"/>
  <c r="Y66" i="10"/>
  <c r="W66" i="10"/>
  <c r="V66" i="10"/>
  <c r="U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C66" i="10"/>
  <c r="AI65" i="10"/>
  <c r="AH65" i="10"/>
  <c r="AG65" i="10"/>
  <c r="AE65" i="10"/>
  <c r="AD65" i="10"/>
  <c r="AC65" i="10"/>
  <c r="AA65" i="10"/>
  <c r="Z65" i="10"/>
  <c r="Y65" i="10"/>
  <c r="W65" i="10"/>
  <c r="V65" i="10"/>
  <c r="U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C65" i="10"/>
  <c r="AI64" i="10"/>
  <c r="AH64" i="10"/>
  <c r="AG64" i="10"/>
  <c r="AE64" i="10"/>
  <c r="AD64" i="10"/>
  <c r="AC64" i="10"/>
  <c r="AA64" i="10"/>
  <c r="Z64" i="10"/>
  <c r="Y64" i="10"/>
  <c r="W64" i="10"/>
  <c r="V64" i="10"/>
  <c r="U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C64" i="10"/>
  <c r="AI63" i="10"/>
  <c r="AH63" i="10"/>
  <c r="AG63" i="10"/>
  <c r="AE63" i="10"/>
  <c r="AD63" i="10"/>
  <c r="AC63" i="10"/>
  <c r="AA63" i="10"/>
  <c r="Z63" i="10"/>
  <c r="Y63" i="10"/>
  <c r="W63" i="10"/>
  <c r="V63" i="10"/>
  <c r="U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C63" i="10"/>
  <c r="AI62" i="10"/>
  <c r="AH62" i="10"/>
  <c r="AG62" i="10"/>
  <c r="AE62" i="10"/>
  <c r="AD62" i="10"/>
  <c r="AC62" i="10"/>
  <c r="AA62" i="10"/>
  <c r="Z62" i="10"/>
  <c r="Y62" i="10"/>
  <c r="W62" i="10"/>
  <c r="V62" i="10"/>
  <c r="U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C62" i="10"/>
  <c r="AI61" i="10"/>
  <c r="AH61" i="10"/>
  <c r="AG61" i="10"/>
  <c r="AE61" i="10"/>
  <c r="AD61" i="10"/>
  <c r="AC61" i="10"/>
  <c r="AA61" i="10"/>
  <c r="Z61" i="10"/>
  <c r="Y61" i="10"/>
  <c r="W61" i="10"/>
  <c r="V61" i="10"/>
  <c r="U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C61" i="10"/>
  <c r="AI60" i="10"/>
  <c r="AH60" i="10"/>
  <c r="AG60" i="10"/>
  <c r="AE60" i="10"/>
  <c r="AD60" i="10"/>
  <c r="AC60" i="10"/>
  <c r="AA60" i="10"/>
  <c r="Z60" i="10"/>
  <c r="Y60" i="10"/>
  <c r="W60" i="10"/>
  <c r="V60" i="10"/>
  <c r="U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C60" i="10"/>
  <c r="AI59" i="10"/>
  <c r="AH59" i="10"/>
  <c r="AG59" i="10"/>
  <c r="AE59" i="10"/>
  <c r="AD59" i="10"/>
  <c r="AC59" i="10"/>
  <c r="AA59" i="10"/>
  <c r="Z59" i="10"/>
  <c r="Y59" i="10"/>
  <c r="W59" i="10"/>
  <c r="V59" i="10"/>
  <c r="U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C59" i="10"/>
  <c r="AI58" i="10"/>
  <c r="AH58" i="10"/>
  <c r="AG58" i="10"/>
  <c r="AE58" i="10"/>
  <c r="AD58" i="10"/>
  <c r="AC58" i="10"/>
  <c r="AA58" i="10"/>
  <c r="Z58" i="10"/>
  <c r="Y58" i="10"/>
  <c r="W58" i="10"/>
  <c r="V58" i="10"/>
  <c r="U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C58" i="10"/>
  <c r="AI57" i="10"/>
  <c r="AH57" i="10"/>
  <c r="AG57" i="10"/>
  <c r="AE57" i="10"/>
  <c r="AD57" i="10"/>
  <c r="AC57" i="10"/>
  <c r="AA57" i="10"/>
  <c r="Z57" i="10"/>
  <c r="Y57" i="10"/>
  <c r="W57" i="10"/>
  <c r="V57" i="10"/>
  <c r="U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C57" i="10"/>
  <c r="AI56" i="10"/>
  <c r="AH56" i="10"/>
  <c r="AG56" i="10"/>
  <c r="AE56" i="10"/>
  <c r="AD56" i="10"/>
  <c r="AC56" i="10"/>
  <c r="AA56" i="10"/>
  <c r="Z56" i="10"/>
  <c r="Y56" i="10"/>
  <c r="W56" i="10"/>
  <c r="V56" i="10"/>
  <c r="U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C56" i="10"/>
  <c r="AI55" i="10"/>
  <c r="AH55" i="10"/>
  <c r="AG55" i="10"/>
  <c r="AE55" i="10"/>
  <c r="AD55" i="10"/>
  <c r="AC55" i="10"/>
  <c r="AA55" i="10"/>
  <c r="Z55" i="10"/>
  <c r="Y55" i="10"/>
  <c r="W55" i="10"/>
  <c r="V55" i="10"/>
  <c r="U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C55" i="10"/>
  <c r="AI54" i="10"/>
  <c r="AH54" i="10"/>
  <c r="AG54" i="10"/>
  <c r="AE54" i="10"/>
  <c r="AD54" i="10"/>
  <c r="AC54" i="10"/>
  <c r="AA54" i="10"/>
  <c r="Z54" i="10"/>
  <c r="Y54" i="10"/>
  <c r="W54" i="10"/>
  <c r="V54" i="10"/>
  <c r="U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AI53" i="10"/>
  <c r="AH53" i="10"/>
  <c r="AG53" i="10"/>
  <c r="AE53" i="10"/>
  <c r="AD53" i="10"/>
  <c r="AC53" i="10"/>
  <c r="AA53" i="10"/>
  <c r="Z53" i="10"/>
  <c r="Y53" i="10"/>
  <c r="W53" i="10"/>
  <c r="V53" i="10"/>
  <c r="U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AI52" i="10"/>
  <c r="AH52" i="10"/>
  <c r="AG52" i="10"/>
  <c r="AE52" i="10"/>
  <c r="AD52" i="10"/>
  <c r="AC52" i="10"/>
  <c r="AA52" i="10"/>
  <c r="Z52" i="10"/>
  <c r="Y52" i="10"/>
  <c r="W52" i="10"/>
  <c r="V52" i="10"/>
  <c r="U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AI51" i="10"/>
  <c r="AH51" i="10"/>
  <c r="AG51" i="10"/>
  <c r="AE51" i="10"/>
  <c r="AD51" i="10"/>
  <c r="AC51" i="10"/>
  <c r="AA51" i="10"/>
  <c r="Z51" i="10"/>
  <c r="Y51" i="10"/>
  <c r="W51" i="10"/>
  <c r="V51" i="10"/>
  <c r="U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I50" i="10"/>
  <c r="AH50" i="10"/>
  <c r="AG50" i="10"/>
  <c r="AE50" i="10"/>
  <c r="AD50" i="10"/>
  <c r="AC50" i="10"/>
  <c r="AA50" i="10"/>
  <c r="Z50" i="10"/>
  <c r="Y50" i="10"/>
  <c r="W50" i="10"/>
  <c r="V50" i="10"/>
  <c r="U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I49" i="10"/>
  <c r="AH49" i="10"/>
  <c r="AG49" i="10"/>
  <c r="AE49" i="10"/>
  <c r="AD49" i="10"/>
  <c r="AC49" i="10"/>
  <c r="AA49" i="10"/>
  <c r="Z49" i="10"/>
  <c r="Y49" i="10"/>
  <c r="W49" i="10"/>
  <c r="V49" i="10"/>
  <c r="U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49" i="10"/>
  <c r="AI48" i="10"/>
  <c r="AH48" i="10"/>
  <c r="AG48" i="10"/>
  <c r="AE48" i="10"/>
  <c r="AD48" i="10"/>
  <c r="AC48" i="10"/>
  <c r="AA48" i="10"/>
  <c r="Z48" i="10"/>
  <c r="Y48" i="10"/>
  <c r="W48" i="10"/>
  <c r="V48" i="10"/>
  <c r="U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I47" i="10"/>
  <c r="AH47" i="10"/>
  <c r="AG47" i="10"/>
  <c r="AE47" i="10"/>
  <c r="AD47" i="10"/>
  <c r="AC47" i="10"/>
  <c r="AA47" i="10"/>
  <c r="Z47" i="10"/>
  <c r="Y47" i="10"/>
  <c r="W47" i="10"/>
  <c r="V47" i="10"/>
  <c r="U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I46" i="10"/>
  <c r="AH46" i="10"/>
  <c r="AG46" i="10"/>
  <c r="AE46" i="10"/>
  <c r="AD46" i="10"/>
  <c r="AC46" i="10"/>
  <c r="AA46" i="10"/>
  <c r="Z46" i="10"/>
  <c r="Y46" i="10"/>
  <c r="W46" i="10"/>
  <c r="V46" i="10"/>
  <c r="U46" i="10"/>
  <c r="S46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AI45" i="10"/>
  <c r="AH45" i="10"/>
  <c r="AG45" i="10"/>
  <c r="AE45" i="10"/>
  <c r="AD45" i="10"/>
  <c r="AC45" i="10"/>
  <c r="AA45" i="10"/>
  <c r="Z45" i="10"/>
  <c r="Y45" i="10"/>
  <c r="W45" i="10"/>
  <c r="V45" i="10"/>
  <c r="U45" i="10"/>
  <c r="S45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AI44" i="10"/>
  <c r="AH44" i="10"/>
  <c r="AG44" i="10"/>
  <c r="AE44" i="10"/>
  <c r="AD44" i="10"/>
  <c r="AC44" i="10"/>
  <c r="AA44" i="10"/>
  <c r="Z44" i="10"/>
  <c r="Y44" i="10"/>
  <c r="W44" i="10"/>
  <c r="V44" i="10"/>
  <c r="U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I43" i="10"/>
  <c r="AH43" i="10"/>
  <c r="AG43" i="10"/>
  <c r="AE43" i="10"/>
  <c r="AD43" i="10"/>
  <c r="AC43" i="10"/>
  <c r="AA43" i="10"/>
  <c r="Z43" i="10"/>
  <c r="Y43" i="10"/>
  <c r="W43" i="10"/>
  <c r="V43" i="10"/>
  <c r="U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I42" i="10"/>
  <c r="AH42" i="10"/>
  <c r="AG42" i="10"/>
  <c r="AE42" i="10"/>
  <c r="AD42" i="10"/>
  <c r="AC42" i="10"/>
  <c r="AA42" i="10"/>
  <c r="Z42" i="10"/>
  <c r="Y42" i="10"/>
  <c r="W42" i="10"/>
  <c r="V42" i="10"/>
  <c r="U42" i="10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AI41" i="10"/>
  <c r="AH41" i="10"/>
  <c r="AG41" i="10"/>
  <c r="AE41" i="10"/>
  <c r="AD41" i="10"/>
  <c r="AC41" i="10"/>
  <c r="AA41" i="10"/>
  <c r="Z41" i="10"/>
  <c r="Y41" i="10"/>
  <c r="W41" i="10"/>
  <c r="V41" i="10"/>
  <c r="U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AI40" i="10"/>
  <c r="AH40" i="10"/>
  <c r="AG40" i="10"/>
  <c r="AE40" i="10"/>
  <c r="AD40" i="10"/>
  <c r="AC40" i="10"/>
  <c r="AA40" i="10"/>
  <c r="Z40" i="10"/>
  <c r="Y40" i="10"/>
  <c r="W40" i="10"/>
  <c r="V40" i="10"/>
  <c r="U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AI39" i="10"/>
  <c r="AH39" i="10"/>
  <c r="AG39" i="10"/>
  <c r="AE39" i="10"/>
  <c r="AD39" i="10"/>
  <c r="AC39" i="10"/>
  <c r="AA39" i="10"/>
  <c r="Z39" i="10"/>
  <c r="Y39" i="10"/>
  <c r="W39" i="10"/>
  <c r="V39" i="10"/>
  <c r="U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I38" i="10"/>
  <c r="AH38" i="10"/>
  <c r="AG38" i="10"/>
  <c r="AE38" i="10"/>
  <c r="AD38" i="10"/>
  <c r="AC38" i="10"/>
  <c r="AA38" i="10"/>
  <c r="Z38" i="10"/>
  <c r="Y38" i="10"/>
  <c r="W38" i="10"/>
  <c r="V38" i="10"/>
  <c r="U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AI37" i="10"/>
  <c r="AH37" i="10"/>
  <c r="AG37" i="10"/>
  <c r="AE37" i="10"/>
  <c r="AD37" i="10"/>
  <c r="AC37" i="10"/>
  <c r="AA37" i="10"/>
  <c r="Z37" i="10"/>
  <c r="Y37" i="10"/>
  <c r="W37" i="10"/>
  <c r="V37" i="10"/>
  <c r="U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AI36" i="10"/>
  <c r="AH36" i="10"/>
  <c r="AG36" i="10"/>
  <c r="AE36" i="10"/>
  <c r="AD36" i="10"/>
  <c r="AC36" i="10"/>
  <c r="AA36" i="10"/>
  <c r="Z36" i="10"/>
  <c r="Y36" i="10"/>
  <c r="W36" i="10"/>
  <c r="V36" i="10"/>
  <c r="U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I35" i="10"/>
  <c r="AH35" i="10"/>
  <c r="AG35" i="10"/>
  <c r="AE35" i="10"/>
  <c r="AD35" i="10"/>
  <c r="AC35" i="10"/>
  <c r="AA35" i="10"/>
  <c r="Z35" i="10"/>
  <c r="Y35" i="10"/>
  <c r="W35" i="10"/>
  <c r="V35" i="10"/>
  <c r="U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I34" i="10"/>
  <c r="AH34" i="10"/>
  <c r="AG34" i="10"/>
  <c r="AE34" i="10"/>
  <c r="AD34" i="10"/>
  <c r="AC34" i="10"/>
  <c r="AA34" i="10"/>
  <c r="Z34" i="10"/>
  <c r="Y34" i="10"/>
  <c r="W34" i="10"/>
  <c r="V34" i="10"/>
  <c r="U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I33" i="10"/>
  <c r="AH33" i="10"/>
  <c r="AG33" i="10"/>
  <c r="AE33" i="10"/>
  <c r="AD33" i="10"/>
  <c r="AC33" i="10"/>
  <c r="AA33" i="10"/>
  <c r="Z33" i="10"/>
  <c r="Y33" i="10"/>
  <c r="W33" i="10"/>
  <c r="V33" i="10"/>
  <c r="U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AI32" i="10"/>
  <c r="AH32" i="10"/>
  <c r="AG32" i="10"/>
  <c r="AE32" i="10"/>
  <c r="AD32" i="10"/>
  <c r="AC32" i="10"/>
  <c r="AA32" i="10"/>
  <c r="Z32" i="10"/>
  <c r="Y32" i="10"/>
  <c r="W32" i="10"/>
  <c r="V32" i="10"/>
  <c r="U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AI31" i="10"/>
  <c r="AH31" i="10"/>
  <c r="AG31" i="10"/>
  <c r="AE31" i="10"/>
  <c r="AD31" i="10"/>
  <c r="AC31" i="10"/>
  <c r="AA31" i="10"/>
  <c r="Z31" i="10"/>
  <c r="Y31" i="10"/>
  <c r="W31" i="10"/>
  <c r="V31" i="10"/>
  <c r="U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AI30" i="10"/>
  <c r="AH30" i="10"/>
  <c r="AG30" i="10"/>
  <c r="AE30" i="10"/>
  <c r="AD30" i="10"/>
  <c r="AC30" i="10"/>
  <c r="AA30" i="10"/>
  <c r="Z30" i="10"/>
  <c r="Y30" i="10"/>
  <c r="W30" i="10"/>
  <c r="V30" i="10"/>
  <c r="U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I29" i="10"/>
  <c r="AH29" i="10"/>
  <c r="AG29" i="10"/>
  <c r="AE29" i="10"/>
  <c r="AD29" i="10"/>
  <c r="AC29" i="10"/>
  <c r="AA29" i="10"/>
  <c r="Z29" i="10"/>
  <c r="Y29" i="10"/>
  <c r="W29" i="10"/>
  <c r="V29" i="10"/>
  <c r="U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AI28" i="10"/>
  <c r="AH28" i="10"/>
  <c r="AG28" i="10"/>
  <c r="AE28" i="10"/>
  <c r="AD28" i="10"/>
  <c r="AC28" i="10"/>
  <c r="AA28" i="10"/>
  <c r="Z28" i="10"/>
  <c r="Y28" i="10"/>
  <c r="W28" i="10"/>
  <c r="V28" i="10"/>
  <c r="U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AI27" i="10"/>
  <c r="AH27" i="10"/>
  <c r="AG27" i="10"/>
  <c r="AE27" i="10"/>
  <c r="AD27" i="10"/>
  <c r="AC27" i="10"/>
  <c r="AA27" i="10"/>
  <c r="Z27" i="10"/>
  <c r="Y27" i="10"/>
  <c r="W27" i="10"/>
  <c r="V27" i="10"/>
  <c r="U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I26" i="10"/>
  <c r="AH26" i="10"/>
  <c r="AG26" i="10"/>
  <c r="AE26" i="10"/>
  <c r="AD26" i="10"/>
  <c r="AC26" i="10"/>
  <c r="AA26" i="10"/>
  <c r="Z26" i="10"/>
  <c r="Y26" i="10"/>
  <c r="W26" i="10"/>
  <c r="V26" i="10"/>
  <c r="U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I25" i="10"/>
  <c r="AH25" i="10"/>
  <c r="AG25" i="10"/>
  <c r="AE25" i="10"/>
  <c r="AD25" i="10"/>
  <c r="AC25" i="10"/>
  <c r="AA25" i="10"/>
  <c r="Z25" i="10"/>
  <c r="Y25" i="10"/>
  <c r="W25" i="10"/>
  <c r="V25" i="10"/>
  <c r="U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I24" i="10"/>
  <c r="AH24" i="10"/>
  <c r="AG24" i="10"/>
  <c r="AE24" i="10"/>
  <c r="AD24" i="10"/>
  <c r="AC24" i="10"/>
  <c r="AA24" i="10"/>
  <c r="Z24" i="10"/>
  <c r="Y24" i="10"/>
  <c r="W24" i="10"/>
  <c r="V24" i="10"/>
  <c r="U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I23" i="10"/>
  <c r="AH23" i="10"/>
  <c r="AG23" i="10"/>
  <c r="AE23" i="10"/>
  <c r="AD23" i="10"/>
  <c r="AC23" i="10"/>
  <c r="AA23" i="10"/>
  <c r="Z23" i="10"/>
  <c r="Y23" i="10"/>
  <c r="W23" i="10"/>
  <c r="V23" i="10"/>
  <c r="U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AI22" i="10"/>
  <c r="AH22" i="10"/>
  <c r="AG22" i="10"/>
  <c r="AE22" i="10"/>
  <c r="AD22" i="10"/>
  <c r="AC22" i="10"/>
  <c r="AA22" i="10"/>
  <c r="Z22" i="10"/>
  <c r="Y22" i="10"/>
  <c r="W22" i="10"/>
  <c r="V22" i="10"/>
  <c r="U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AI21" i="10"/>
  <c r="AH21" i="10"/>
  <c r="AG21" i="10"/>
  <c r="AE21" i="10"/>
  <c r="AD21" i="10"/>
  <c r="AC21" i="10"/>
  <c r="AA21" i="10"/>
  <c r="Z21" i="10"/>
  <c r="Y21" i="10"/>
  <c r="W21" i="10"/>
  <c r="V21" i="10"/>
  <c r="U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AI20" i="10"/>
  <c r="AH20" i="10"/>
  <c r="AG20" i="10"/>
  <c r="AE20" i="10"/>
  <c r="AD20" i="10"/>
  <c r="AC20" i="10"/>
  <c r="AA20" i="10"/>
  <c r="Z20" i="10"/>
  <c r="Y20" i="10"/>
  <c r="W20" i="10"/>
  <c r="V20" i="10"/>
  <c r="U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AI19" i="10"/>
  <c r="AH19" i="10"/>
  <c r="AG19" i="10"/>
  <c r="AE19" i="10"/>
  <c r="AD19" i="10"/>
  <c r="AC19" i="10"/>
  <c r="AA19" i="10"/>
  <c r="Z19" i="10"/>
  <c r="Y19" i="10"/>
  <c r="W19" i="10"/>
  <c r="V19" i="10"/>
  <c r="U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AI18" i="10"/>
  <c r="AH18" i="10"/>
  <c r="AG18" i="10"/>
  <c r="AE18" i="10"/>
  <c r="AD18" i="10"/>
  <c r="AC18" i="10"/>
  <c r="AA18" i="10"/>
  <c r="Z18" i="10"/>
  <c r="Y18" i="10"/>
  <c r="W18" i="10"/>
  <c r="V18" i="10"/>
  <c r="U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AI17" i="10"/>
  <c r="AH17" i="10"/>
  <c r="AG17" i="10"/>
  <c r="AE17" i="10"/>
  <c r="AD17" i="10"/>
  <c r="AC17" i="10"/>
  <c r="AA17" i="10"/>
  <c r="Z17" i="10"/>
  <c r="Y17" i="10"/>
  <c r="W17" i="10"/>
  <c r="V17" i="10"/>
  <c r="U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AI16" i="10"/>
  <c r="AH16" i="10"/>
  <c r="AG16" i="10"/>
  <c r="AE16" i="10"/>
  <c r="AD16" i="10"/>
  <c r="AC16" i="10"/>
  <c r="AA16" i="10"/>
  <c r="Z16" i="10"/>
  <c r="Y16" i="10"/>
  <c r="W16" i="10"/>
  <c r="V16" i="10"/>
  <c r="U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AI15" i="10"/>
  <c r="AH15" i="10"/>
  <c r="AG15" i="10"/>
  <c r="AE15" i="10"/>
  <c r="AD15" i="10"/>
  <c r="AC15" i="10"/>
  <c r="AA15" i="10"/>
  <c r="Z15" i="10"/>
  <c r="Y15" i="10"/>
  <c r="W15" i="10"/>
  <c r="V15" i="10"/>
  <c r="U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AI14" i="10"/>
  <c r="AH14" i="10"/>
  <c r="AG14" i="10"/>
  <c r="AE14" i="10"/>
  <c r="AD14" i="10"/>
  <c r="AC14" i="10"/>
  <c r="AA14" i="10"/>
  <c r="Z14" i="10"/>
  <c r="Y14" i="10"/>
  <c r="W14" i="10"/>
  <c r="V14" i="10"/>
  <c r="U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AI13" i="10"/>
  <c r="AH13" i="10"/>
  <c r="AG13" i="10"/>
  <c r="AE13" i="10"/>
  <c r="AD13" i="10"/>
  <c r="AC13" i="10"/>
  <c r="AA13" i="10"/>
  <c r="Z13" i="10"/>
  <c r="Y13" i="10"/>
  <c r="W13" i="10"/>
  <c r="V13" i="10"/>
  <c r="U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AI12" i="10"/>
  <c r="AH12" i="10"/>
  <c r="AG12" i="10"/>
  <c r="AE12" i="10"/>
  <c r="AD12" i="10"/>
  <c r="AC12" i="10"/>
  <c r="AA12" i="10"/>
  <c r="Z12" i="10"/>
  <c r="Y12" i="10"/>
  <c r="W12" i="10"/>
  <c r="V12" i="10"/>
  <c r="U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I11" i="10"/>
  <c r="AH11" i="10"/>
  <c r="AG11" i="10"/>
  <c r="AE11" i="10"/>
  <c r="AD11" i="10"/>
  <c r="AC11" i="10"/>
  <c r="AA11" i="10"/>
  <c r="Z11" i="10"/>
  <c r="Y11" i="10"/>
  <c r="W11" i="10"/>
  <c r="V11" i="10"/>
  <c r="U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AI10" i="10"/>
  <c r="AH10" i="10"/>
  <c r="AG10" i="10"/>
  <c r="AE10" i="10"/>
  <c r="AD10" i="10"/>
  <c r="AC10" i="10"/>
  <c r="AA10" i="10"/>
  <c r="Z10" i="10"/>
  <c r="Y10" i="10"/>
  <c r="W10" i="10"/>
  <c r="V10" i="10"/>
  <c r="U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AI9" i="10"/>
  <c r="AH9" i="10"/>
  <c r="AG9" i="10"/>
  <c r="AE9" i="10"/>
  <c r="AD9" i="10"/>
  <c r="AC9" i="10"/>
  <c r="AA9" i="10"/>
  <c r="Z9" i="10"/>
  <c r="Y9" i="10"/>
  <c r="W9" i="10"/>
  <c r="V9" i="10"/>
  <c r="U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AI8" i="10"/>
  <c r="AH8" i="10"/>
  <c r="AG8" i="10"/>
  <c r="AE8" i="10"/>
  <c r="AD8" i="10"/>
  <c r="AC8" i="10"/>
  <c r="AA8" i="10"/>
  <c r="Z8" i="10"/>
  <c r="Y8" i="10"/>
  <c r="W8" i="10"/>
  <c r="V8" i="10"/>
  <c r="U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AI7" i="10"/>
  <c r="AH7" i="10"/>
  <c r="AG7" i="10"/>
  <c r="AE7" i="10"/>
  <c r="AD7" i="10"/>
  <c r="AC7" i="10"/>
  <c r="AA7" i="10"/>
  <c r="Z7" i="10"/>
  <c r="Y7" i="10"/>
  <c r="W7" i="10"/>
  <c r="V7" i="10"/>
  <c r="U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AI6" i="10"/>
  <c r="AH6" i="10"/>
  <c r="AG6" i="10"/>
  <c r="AE6" i="10"/>
  <c r="AD6" i="10"/>
  <c r="AC6" i="10"/>
  <c r="AA6" i="10"/>
  <c r="Z6" i="10"/>
  <c r="Y6" i="10"/>
  <c r="W6" i="10"/>
  <c r="V6" i="10"/>
  <c r="U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AI5" i="10"/>
  <c r="AH5" i="10"/>
  <c r="AG5" i="10"/>
  <c r="AE5" i="10"/>
  <c r="AD5" i="10"/>
  <c r="AC5" i="10"/>
  <c r="AA5" i="10"/>
  <c r="Z5" i="10"/>
  <c r="Y5" i="10"/>
  <c r="W5" i="10"/>
  <c r="V5" i="10"/>
  <c r="U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AI4" i="10"/>
  <c r="AG4" i="10"/>
  <c r="AE4" i="10"/>
  <c r="AD4" i="10"/>
  <c r="AC4" i="10"/>
  <c r="AA4" i="10"/>
  <c r="Z4" i="10"/>
  <c r="Y4" i="10"/>
  <c r="W4" i="10"/>
  <c r="V4" i="10"/>
  <c r="U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F15" i="9"/>
  <c r="E15" i="9"/>
  <c r="D15" i="9"/>
  <c r="C15" i="9"/>
  <c r="AE13" i="1" l="1"/>
  <c r="AE21" i="1"/>
  <c r="AA50" i="1"/>
  <c r="AI53" i="1"/>
  <c r="AI54" i="1"/>
  <c r="AA72" i="1"/>
  <c r="AI116" i="1"/>
  <c r="AE135" i="1"/>
  <c r="AE178" i="1"/>
  <c r="AE163" i="1"/>
  <c r="AE164" i="1"/>
  <c r="AA44" i="1"/>
  <c r="AE112" i="1"/>
  <c r="AI165" i="1"/>
  <c r="AI8" i="1"/>
  <c r="AA25" i="1"/>
  <c r="AA150" i="1"/>
  <c r="AE154" i="1"/>
  <c r="AA5" i="1"/>
  <c r="AI140" i="1"/>
  <c r="AI155" i="1"/>
  <c r="AE85" i="1"/>
  <c r="Y108" i="1"/>
  <c r="AI6" i="1"/>
  <c r="AA6" i="1"/>
  <c r="AI32" i="1"/>
  <c r="AE38" i="1"/>
  <c r="AI40" i="1"/>
  <c r="AA43" i="1"/>
  <c r="AE44" i="1"/>
  <c r="AE51" i="1"/>
  <c r="AA53" i="1"/>
  <c r="AE73" i="1"/>
  <c r="AA98" i="1"/>
  <c r="AI99" i="1"/>
  <c r="AI106" i="1"/>
  <c r="Y114" i="1"/>
  <c r="AA114" i="1"/>
  <c r="Y170" i="1"/>
  <c r="AF170" i="1" s="1"/>
  <c r="AG170" i="1" s="1"/>
  <c r="AA170" i="1"/>
  <c r="AE96" i="1"/>
  <c r="AE98" i="1"/>
  <c r="AI113" i="1"/>
  <c r="AE117" i="1"/>
  <c r="AI157" i="1"/>
  <c r="AE170" i="1"/>
  <c r="AE171" i="1"/>
  <c r="AI173" i="1"/>
  <c r="AI179" i="1"/>
  <c r="AA46" i="1"/>
  <c r="Y10" i="1"/>
  <c r="Y11" i="1"/>
  <c r="AI14" i="1"/>
  <c r="Y21" i="1"/>
  <c r="AA21" i="1"/>
  <c r="AB21" i="1" s="1"/>
  <c r="AC21" i="1" s="1"/>
  <c r="AE29" i="1"/>
  <c r="AA34" i="1"/>
  <c r="AE42" i="1"/>
  <c r="AI74" i="1"/>
  <c r="Y82" i="1"/>
  <c r="AA82" i="1"/>
  <c r="AI84" i="1"/>
  <c r="AI136" i="1"/>
  <c r="AI141" i="1"/>
  <c r="AA166" i="1"/>
  <c r="AA171" i="1"/>
  <c r="AE180" i="1"/>
  <c r="AI181" i="1"/>
  <c r="AE92" i="1"/>
  <c r="AE105" i="1"/>
  <c r="AE36" i="1"/>
  <c r="AE165" i="1"/>
  <c r="AE6" i="1"/>
  <c r="AM6" i="1" s="1"/>
  <c r="AE107" i="1"/>
  <c r="AI7" i="1"/>
  <c r="AA9" i="1"/>
  <c r="AE23" i="1"/>
  <c r="AE47" i="1"/>
  <c r="AI69" i="1"/>
  <c r="AE74" i="1"/>
  <c r="AE82" i="1"/>
  <c r="AM82" i="1" s="1"/>
  <c r="AN82" i="1" s="1"/>
  <c r="AO82" i="1" s="1"/>
  <c r="AI91" i="1"/>
  <c r="AA95" i="1"/>
  <c r="AE99" i="1"/>
  <c r="AA104" i="1"/>
  <c r="Y137" i="1"/>
  <c r="AA137" i="1"/>
  <c r="AA163" i="1"/>
  <c r="AE167" i="1"/>
  <c r="AA41" i="1"/>
  <c r="AE155" i="1"/>
  <c r="AI31" i="1"/>
  <c r="AE5" i="1"/>
  <c r="AI15" i="1"/>
  <c r="AA22" i="1"/>
  <c r="AE22" i="1"/>
  <c r="AI24" i="1"/>
  <c r="AI70" i="1"/>
  <c r="AI83" i="1"/>
  <c r="AI110" i="1"/>
  <c r="AI139" i="1"/>
  <c r="AE140" i="1"/>
  <c r="AI149" i="1"/>
  <c r="AE162" i="1"/>
  <c r="AI172" i="1"/>
  <c r="AA177" i="1"/>
  <c r="AA182" i="1"/>
  <c r="Y5" i="1"/>
  <c r="Y44" i="1"/>
  <c r="AB44" i="1" s="1"/>
  <c r="AC44" i="1" s="1"/>
  <c r="AI19" i="1"/>
  <c r="AA79" i="1"/>
  <c r="AE108" i="1"/>
  <c r="AF108" i="1" s="1"/>
  <c r="AG108" i="1" s="1"/>
  <c r="AE18" i="1"/>
  <c r="AI23" i="1"/>
  <c r="AI36" i="1"/>
  <c r="AI45" i="1"/>
  <c r="AE80" i="1"/>
  <c r="Y86" i="1"/>
  <c r="AA88" i="1"/>
  <c r="AE89" i="1"/>
  <c r="AA91" i="1"/>
  <c r="AA138" i="1"/>
  <c r="AE138" i="1"/>
  <c r="AA139" i="1"/>
  <c r="Y144" i="1"/>
  <c r="Y154" i="1"/>
  <c r="AA154" i="1"/>
  <c r="AI49" i="1"/>
  <c r="AE49" i="1"/>
  <c r="AA49" i="1"/>
  <c r="AE27" i="1"/>
  <c r="AA27" i="1"/>
  <c r="AI27" i="1"/>
  <c r="Y27" i="1"/>
  <c r="AA77" i="1"/>
  <c r="AI77" i="1"/>
  <c r="AE77" i="1"/>
  <c r="AA20" i="1"/>
  <c r="AI28" i="1"/>
  <c r="AA28" i="1"/>
  <c r="AE115" i="1"/>
  <c r="AA115" i="1"/>
  <c r="AI115" i="1"/>
  <c r="Y77" i="1"/>
  <c r="AA37" i="1"/>
  <c r="AE37" i="1"/>
  <c r="AI16" i="1"/>
  <c r="AA17" i="1"/>
  <c r="AI22" i="1"/>
  <c r="AA81" i="1"/>
  <c r="AI81" i="1"/>
  <c r="AE11" i="1"/>
  <c r="AF11" i="1" s="1"/>
  <c r="AG11" i="1" s="1"/>
  <c r="AA11" i="1"/>
  <c r="AI11" i="1"/>
  <c r="AE144" i="1"/>
  <c r="AA144" i="1"/>
  <c r="AI144" i="1"/>
  <c r="AJ144" i="1" s="1"/>
  <c r="AK144" i="1" s="1"/>
  <c r="AI12" i="1"/>
  <c r="AA12" i="1"/>
  <c r="AE52" i="1"/>
  <c r="AA52" i="1"/>
  <c r="AI52" i="1"/>
  <c r="Y49" i="1"/>
  <c r="AE7" i="1"/>
  <c r="AI97" i="1"/>
  <c r="AE118" i="1"/>
  <c r="AA118" i="1"/>
  <c r="AI118" i="1"/>
  <c r="Y6" i="1"/>
  <c r="AE20" i="1"/>
  <c r="Y22" i="1"/>
  <c r="AI38" i="1"/>
  <c r="AA39" i="1"/>
  <c r="AI39" i="1"/>
  <c r="AE39" i="1"/>
  <c r="Y39" i="1"/>
  <c r="AI75" i="1"/>
  <c r="AA76" i="1"/>
  <c r="AE81" i="1"/>
  <c r="AI105" i="1"/>
  <c r="AA105" i="1"/>
  <c r="Y105" i="1"/>
  <c r="AE114" i="1"/>
  <c r="AA134" i="1"/>
  <c r="AE136" i="1"/>
  <c r="AA136" i="1"/>
  <c r="Y136" i="1"/>
  <c r="AE156" i="1"/>
  <c r="AA159" i="1"/>
  <c r="AI159" i="1"/>
  <c r="AE159" i="1"/>
  <c r="Y159" i="1"/>
  <c r="AE86" i="1"/>
  <c r="AA86" i="1"/>
  <c r="AI86" i="1"/>
  <c r="AE152" i="1"/>
  <c r="AA152" i="1"/>
  <c r="AI152" i="1"/>
  <c r="AI9" i="1"/>
  <c r="AE9" i="1"/>
  <c r="Y9" i="1"/>
  <c r="AA15" i="1"/>
  <c r="Y20" i="1"/>
  <c r="AI25" i="1"/>
  <c r="AE25" i="1"/>
  <c r="Y25" i="1"/>
  <c r="Y38" i="1"/>
  <c r="AA38" i="1"/>
  <c r="AE43" i="1"/>
  <c r="Y43" i="1"/>
  <c r="AB43" i="1" s="1"/>
  <c r="AC43" i="1" s="1"/>
  <c r="AI44" i="1"/>
  <c r="AE45" i="1"/>
  <c r="AA45" i="1"/>
  <c r="AE46" i="1"/>
  <c r="AA51" i="1"/>
  <c r="AI73" i="1"/>
  <c r="AA73" i="1"/>
  <c r="Y73" i="1"/>
  <c r="AI76" i="1"/>
  <c r="AI78" i="1"/>
  <c r="AA84" i="1"/>
  <c r="AE84" i="1"/>
  <c r="Y84" i="1"/>
  <c r="AJ84" i="1" s="1"/>
  <c r="AK84" i="1" s="1"/>
  <c r="AE90" i="1"/>
  <c r="AA90" i="1"/>
  <c r="AI90" i="1"/>
  <c r="AE97" i="1"/>
  <c r="AA97" i="1"/>
  <c r="AA106" i="1"/>
  <c r="AI114" i="1"/>
  <c r="Y138" i="1"/>
  <c r="AA26" i="1"/>
  <c r="AI26" i="1"/>
  <c r="AE26" i="1"/>
  <c r="AE28" i="1"/>
  <c r="AI30" i="1"/>
  <c r="AE30" i="1"/>
  <c r="Y30" i="1"/>
  <c r="AI37" i="1"/>
  <c r="AI47" i="1"/>
  <c r="AE48" i="1"/>
  <c r="AA48" i="1"/>
  <c r="AI48" i="1"/>
  <c r="Y48" i="1"/>
  <c r="AI85" i="1"/>
  <c r="AA93" i="1"/>
  <c r="AE93" i="1"/>
  <c r="Y93" i="1"/>
  <c r="AA108" i="1"/>
  <c r="AA109" i="1"/>
  <c r="AI109" i="1"/>
  <c r="AE109" i="1"/>
  <c r="Y109" i="1"/>
  <c r="AA161" i="1"/>
  <c r="AE16" i="1"/>
  <c r="Y26" i="1"/>
  <c r="AE12" i="1"/>
  <c r="Y14" i="1"/>
  <c r="AE15" i="1"/>
  <c r="AE19" i="1"/>
  <c r="AA19" i="1"/>
  <c r="Y19" i="1"/>
  <c r="AI20" i="1"/>
  <c r="AA30" i="1"/>
  <c r="AI35" i="1"/>
  <c r="AA35" i="1"/>
  <c r="Y35" i="1"/>
  <c r="AI46" i="1"/>
  <c r="Y53" i="1"/>
  <c r="AB53" i="1" s="1"/>
  <c r="AC53" i="1" s="1"/>
  <c r="AA75" i="1"/>
  <c r="AE83" i="1"/>
  <c r="AA83" i="1"/>
  <c r="Y91" i="1"/>
  <c r="AI94" i="1"/>
  <c r="AI100" i="1"/>
  <c r="AE100" i="1"/>
  <c r="Y100" i="1"/>
  <c r="AE102" i="1"/>
  <c r="AA102" i="1"/>
  <c r="Y102" i="1"/>
  <c r="AA107" i="1"/>
  <c r="AI117" i="1"/>
  <c r="AI133" i="1"/>
  <c r="AE148" i="1"/>
  <c r="AA10" i="1"/>
  <c r="AI10" i="1"/>
  <c r="Y46" i="1"/>
  <c r="AB46" i="1" s="1"/>
  <c r="AC46" i="1" s="1"/>
  <c r="AA54" i="1"/>
  <c r="Y118" i="1"/>
  <c r="AA14" i="1"/>
  <c r="AE8" i="1"/>
  <c r="Y13" i="1"/>
  <c r="AF13" i="1" s="1"/>
  <c r="AG13" i="1" s="1"/>
  <c r="AA13" i="1"/>
  <c r="AE14" i="1"/>
  <c r="AA18" i="1"/>
  <c r="AI18" i="1"/>
  <c r="Y18" i="1"/>
  <c r="AE24" i="1"/>
  <c r="Y29" i="1"/>
  <c r="AA29" i="1"/>
  <c r="AE32" i="1"/>
  <c r="AA32" i="1"/>
  <c r="Y32" i="1"/>
  <c r="AE35" i="1"/>
  <c r="AI43" i="1"/>
  <c r="AE70" i="1"/>
  <c r="AA70" i="1"/>
  <c r="Y70" i="1"/>
  <c r="AJ70" i="1" s="1"/>
  <c r="AK70" i="1" s="1"/>
  <c r="Y76" i="1"/>
  <c r="AI82" i="1"/>
  <c r="AI87" i="1"/>
  <c r="AE87" i="1"/>
  <c r="AA87" i="1"/>
  <c r="Y87" i="1"/>
  <c r="AA89" i="1"/>
  <c r="AI92" i="1"/>
  <c r="AI93" i="1"/>
  <c r="AA100" i="1"/>
  <c r="AE106" i="1"/>
  <c r="AE113" i="1"/>
  <c r="AA113" i="1"/>
  <c r="Y116" i="1"/>
  <c r="AA148" i="1"/>
  <c r="AE151" i="1"/>
  <c r="AI156" i="1"/>
  <c r="Y152" i="1"/>
  <c r="AE10" i="1"/>
  <c r="AA7" i="1"/>
  <c r="Y12" i="1"/>
  <c r="AI17" i="1"/>
  <c r="AE17" i="1"/>
  <c r="Y17" i="1"/>
  <c r="AA23" i="1"/>
  <c r="Y28" i="1"/>
  <c r="AE31" i="1"/>
  <c r="AI34" i="1"/>
  <c r="AE34" i="1"/>
  <c r="AM34" i="1" s="1"/>
  <c r="Y34" i="1"/>
  <c r="Y52" i="1"/>
  <c r="AE53" i="1"/>
  <c r="AE54" i="1"/>
  <c r="AE69" i="1"/>
  <c r="AE76" i="1"/>
  <c r="AE91" i="1"/>
  <c r="AI96" i="1"/>
  <c r="AA96" i="1"/>
  <c r="Y96" i="1"/>
  <c r="AF96" i="1" s="1"/>
  <c r="AG96" i="1" s="1"/>
  <c r="AA99" i="1"/>
  <c r="AI101" i="1"/>
  <c r="AI102" i="1"/>
  <c r="AI108" i="1"/>
  <c r="AA111" i="1"/>
  <c r="AI142" i="1"/>
  <c r="AE142" i="1"/>
  <c r="AA142" i="1"/>
  <c r="Y142" i="1"/>
  <c r="AA175" i="1"/>
  <c r="AI175" i="1"/>
  <c r="AE175" i="1"/>
  <c r="Y175" i="1"/>
  <c r="AI72" i="1"/>
  <c r="Y72" i="1"/>
  <c r="AB72" i="1" s="1"/>
  <c r="AC72" i="1" s="1"/>
  <c r="AE75" i="1"/>
  <c r="Y81" i="1"/>
  <c r="Y90" i="1"/>
  <c r="AI95" i="1"/>
  <c r="AE95" i="1"/>
  <c r="Y95" i="1"/>
  <c r="Y99" i="1"/>
  <c r="AI104" i="1"/>
  <c r="Y104" i="1"/>
  <c r="Y113" i="1"/>
  <c r="AE116" i="1"/>
  <c r="AA153" i="1"/>
  <c r="AI182" i="1"/>
  <c r="AE182" i="1"/>
  <c r="Y182" i="1"/>
  <c r="AI5" i="1"/>
  <c r="AJ5" i="1" s="1"/>
  <c r="AK5" i="1" s="1"/>
  <c r="Y8" i="1"/>
  <c r="AI13" i="1"/>
  <c r="Y16" i="1"/>
  <c r="AI21" i="1"/>
  <c r="Y24" i="1"/>
  <c r="AI29" i="1"/>
  <c r="AA31" i="1"/>
  <c r="Y31" i="1"/>
  <c r="AE40" i="1"/>
  <c r="AA40" i="1"/>
  <c r="Y40" i="1"/>
  <c r="AI51" i="1"/>
  <c r="Y54" i="1"/>
  <c r="AJ54" i="1" s="1"/>
  <c r="AK54" i="1" s="1"/>
  <c r="AA69" i="1"/>
  <c r="Y69" i="1"/>
  <c r="AE72" i="1"/>
  <c r="AF72" i="1" s="1"/>
  <c r="AG72" i="1" s="1"/>
  <c r="AE78" i="1"/>
  <c r="AA78" i="1"/>
  <c r="Y78" i="1"/>
  <c r="AI89" i="1"/>
  <c r="Y92" i="1"/>
  <c r="AI98" i="1"/>
  <c r="AA101" i="1"/>
  <c r="Y101" i="1"/>
  <c r="AE104" i="1"/>
  <c r="AF104" i="1" s="1"/>
  <c r="AG104" i="1" s="1"/>
  <c r="AI107" i="1"/>
  <c r="AE110" i="1"/>
  <c r="AA110" i="1"/>
  <c r="Y110" i="1"/>
  <c r="Y155" i="1"/>
  <c r="AF155" i="1" s="1"/>
  <c r="AG155" i="1" s="1"/>
  <c r="AE172" i="1"/>
  <c r="AA8" i="1"/>
  <c r="AA16" i="1"/>
  <c r="AA24" i="1"/>
  <c r="Y36" i="1"/>
  <c r="AF36" i="1" s="1"/>
  <c r="AG36" i="1" s="1"/>
  <c r="AA36" i="1"/>
  <c r="AI41" i="1"/>
  <c r="AE41" i="1"/>
  <c r="Y41" i="1"/>
  <c r="Y45" i="1"/>
  <c r="AI50" i="1"/>
  <c r="Y50" i="1"/>
  <c r="Y74" i="1"/>
  <c r="AA74" i="1"/>
  <c r="AI79" i="1"/>
  <c r="AE79" i="1"/>
  <c r="Y79" i="1"/>
  <c r="Y83" i="1"/>
  <c r="AI88" i="1"/>
  <c r="Y88" i="1"/>
  <c r="AA92" i="1"/>
  <c r="Y97" i="1"/>
  <c r="Y106" i="1"/>
  <c r="AJ106" i="1" s="1"/>
  <c r="AK106" i="1" s="1"/>
  <c r="AI111" i="1"/>
  <c r="AE111" i="1"/>
  <c r="Y111" i="1"/>
  <c r="Y115" i="1"/>
  <c r="AE133" i="1"/>
  <c r="Y139" i="1"/>
  <c r="AI148" i="1"/>
  <c r="AA155" i="1"/>
  <c r="AE160" i="1"/>
  <c r="AA160" i="1"/>
  <c r="AI160" i="1"/>
  <c r="Y160" i="1"/>
  <c r="AI164" i="1"/>
  <c r="AA169" i="1"/>
  <c r="AE176" i="1"/>
  <c r="AA176" i="1"/>
  <c r="AI176" i="1"/>
  <c r="Y176" i="1"/>
  <c r="AA143" i="1"/>
  <c r="AI143" i="1"/>
  <c r="AE143" i="1"/>
  <c r="Y143" i="1"/>
  <c r="AE147" i="1"/>
  <c r="Y15" i="1"/>
  <c r="Y23" i="1"/>
  <c r="AI33" i="1"/>
  <c r="AE33" i="1"/>
  <c r="Y33" i="1"/>
  <c r="Y37" i="1"/>
  <c r="AI42" i="1"/>
  <c r="Y42" i="1"/>
  <c r="Y51" i="1"/>
  <c r="AI71" i="1"/>
  <c r="AE71" i="1"/>
  <c r="Y71" i="1"/>
  <c r="Y75" i="1"/>
  <c r="AI80" i="1"/>
  <c r="Y80" i="1"/>
  <c r="AF80" i="1" s="1"/>
  <c r="AG80" i="1" s="1"/>
  <c r="Y89" i="1"/>
  <c r="Y98" i="1"/>
  <c r="AE101" i="1"/>
  <c r="AI103" i="1"/>
  <c r="AE103" i="1"/>
  <c r="Y103" i="1"/>
  <c r="Y107" i="1"/>
  <c r="AF107" i="1" s="1"/>
  <c r="AG107" i="1" s="1"/>
  <c r="AI112" i="1"/>
  <c r="Y112" i="1"/>
  <c r="AF112" i="1" s="1"/>
  <c r="AG112" i="1" s="1"/>
  <c r="AA116" i="1"/>
  <c r="AE139" i="1"/>
  <c r="AI147" i="1"/>
  <c r="AA147" i="1"/>
  <c r="AE149" i="1"/>
  <c r="Y153" i="1"/>
  <c r="AI163" i="1"/>
  <c r="AE168" i="1"/>
  <c r="AA168" i="1"/>
  <c r="Y168" i="1"/>
  <c r="Y7" i="1"/>
  <c r="AA33" i="1"/>
  <c r="AA42" i="1"/>
  <c r="AA47" i="1"/>
  <c r="Y47" i="1"/>
  <c r="AE50" i="1"/>
  <c r="AA71" i="1"/>
  <c r="AA80" i="1"/>
  <c r="AA85" i="1"/>
  <c r="Y85" i="1"/>
  <c r="AE88" i="1"/>
  <c r="AE94" i="1"/>
  <c r="AA94" i="1"/>
  <c r="Y94" i="1"/>
  <c r="AA103" i="1"/>
  <c r="AA112" i="1"/>
  <c r="AA117" i="1"/>
  <c r="Y117" i="1"/>
  <c r="AA145" i="1"/>
  <c r="AE146" i="1"/>
  <c r="AA146" i="1"/>
  <c r="AI168" i="1"/>
  <c r="AI171" i="1"/>
  <c r="Y171" i="1"/>
  <c r="AA180" i="1"/>
  <c r="AI158" i="1"/>
  <c r="AE158" i="1"/>
  <c r="Y158" i="1"/>
  <c r="AA164" i="1"/>
  <c r="Y169" i="1"/>
  <c r="AI174" i="1"/>
  <c r="AE174" i="1"/>
  <c r="Y174" i="1"/>
  <c r="AE179" i="1"/>
  <c r="Y179" i="1"/>
  <c r="AJ179" i="1" s="1"/>
  <c r="AK179" i="1" s="1"/>
  <c r="Y147" i="1"/>
  <c r="AA158" i="1"/>
  <c r="Y163" i="1"/>
  <c r="AA174" i="1"/>
  <c r="AA179" i="1"/>
  <c r="AA135" i="1"/>
  <c r="AI135" i="1"/>
  <c r="Y135" i="1"/>
  <c r="AE141" i="1"/>
  <c r="Y146" i="1"/>
  <c r="AA151" i="1"/>
  <c r="AI151" i="1"/>
  <c r="Y151" i="1"/>
  <c r="AE157" i="1"/>
  <c r="Y162" i="1"/>
  <c r="AA162" i="1"/>
  <c r="AA167" i="1"/>
  <c r="AI167" i="1"/>
  <c r="Y167" i="1"/>
  <c r="AE173" i="1"/>
  <c r="Y178" i="1"/>
  <c r="AA178" i="1"/>
  <c r="AE181" i="1"/>
  <c r="AI134" i="1"/>
  <c r="AE134" i="1"/>
  <c r="Y134" i="1"/>
  <c r="AA140" i="1"/>
  <c r="Y145" i="1"/>
  <c r="AI150" i="1"/>
  <c r="AE150" i="1"/>
  <c r="AM150" i="1" s="1"/>
  <c r="Y150" i="1"/>
  <c r="AB150" i="1" s="1"/>
  <c r="AC150" i="1" s="1"/>
  <c r="AA156" i="1"/>
  <c r="Y161" i="1"/>
  <c r="AI166" i="1"/>
  <c r="AE166" i="1"/>
  <c r="AM166" i="1" s="1"/>
  <c r="Y166" i="1"/>
  <c r="AB166" i="1" s="1"/>
  <c r="AC166" i="1" s="1"/>
  <c r="AA172" i="1"/>
  <c r="Y177" i="1"/>
  <c r="Y133" i="1"/>
  <c r="AE137" i="1"/>
  <c r="AI138" i="1"/>
  <c r="Y141" i="1"/>
  <c r="AE145" i="1"/>
  <c r="AI146" i="1"/>
  <c r="Y149" i="1"/>
  <c r="AE153" i="1"/>
  <c r="AI154" i="1"/>
  <c r="AJ154" i="1" s="1"/>
  <c r="AK154" i="1" s="1"/>
  <c r="Y157" i="1"/>
  <c r="AE161" i="1"/>
  <c r="AF161" i="1" s="1"/>
  <c r="AG161" i="1" s="1"/>
  <c r="AI162" i="1"/>
  <c r="Y165" i="1"/>
  <c r="AE169" i="1"/>
  <c r="AI170" i="1"/>
  <c r="Y173" i="1"/>
  <c r="AE177" i="1"/>
  <c r="AI178" i="1"/>
  <c r="AJ178" i="1" s="1"/>
  <c r="AK178" i="1" s="1"/>
  <c r="Y181" i="1"/>
  <c r="AA133" i="1"/>
  <c r="AA141" i="1"/>
  <c r="AA149" i="1"/>
  <c r="AA157" i="1"/>
  <c r="AA165" i="1"/>
  <c r="AA173" i="1"/>
  <c r="AA181" i="1"/>
  <c r="AI180" i="1"/>
  <c r="AI137" i="1"/>
  <c r="Y140" i="1"/>
  <c r="AI145" i="1"/>
  <c r="AJ145" i="1" s="1"/>
  <c r="AK145" i="1" s="1"/>
  <c r="Y148" i="1"/>
  <c r="AI153" i="1"/>
  <c r="Y156" i="1"/>
  <c r="AI161" i="1"/>
  <c r="Y164" i="1"/>
  <c r="AI169" i="1"/>
  <c r="Y172" i="1"/>
  <c r="AI177" i="1"/>
  <c r="Y180" i="1"/>
  <c r="AF180" i="1" s="1"/>
  <c r="AG180" i="1" s="1"/>
  <c r="AJ8" i="1" l="1"/>
  <c r="AK8" i="1" s="1"/>
  <c r="AF144" i="1"/>
  <c r="AG144" i="1" s="1"/>
  <c r="AF53" i="1"/>
  <c r="AG53" i="1" s="1"/>
  <c r="AJ173" i="1"/>
  <c r="AK173" i="1" s="1"/>
  <c r="AF18" i="1"/>
  <c r="AG18" i="1" s="1"/>
  <c r="AF135" i="1"/>
  <c r="AG135" i="1" s="1"/>
  <c r="AF138" i="1"/>
  <c r="AG138" i="1" s="1"/>
  <c r="AM138" i="1"/>
  <c r="AN138" i="1" s="1"/>
  <c r="AO138" i="1" s="1"/>
  <c r="AM171" i="1"/>
  <c r="AN171" i="1" s="1"/>
  <c r="AO171" i="1" s="1"/>
  <c r="AM98" i="1"/>
  <c r="AF154" i="1"/>
  <c r="AG154" i="1" s="1"/>
  <c r="AF21" i="1"/>
  <c r="AG21" i="1" s="1"/>
  <c r="AJ141" i="1"/>
  <c r="AK141" i="1" s="1"/>
  <c r="AF167" i="1"/>
  <c r="AG167" i="1" s="1"/>
  <c r="AJ153" i="1"/>
  <c r="AK153" i="1" s="1"/>
  <c r="AN150" i="1"/>
  <c r="AO150" i="1" s="1"/>
  <c r="AJ103" i="1"/>
  <c r="AK103" i="1" s="1"/>
  <c r="AF169" i="1"/>
  <c r="AG169" i="1" s="1"/>
  <c r="AJ14" i="1"/>
  <c r="AK14" i="1" s="1"/>
  <c r="AF73" i="1"/>
  <c r="AG73" i="1" s="1"/>
  <c r="AM170" i="1"/>
  <c r="AN170" i="1" s="1"/>
  <c r="AO170" i="1" s="1"/>
  <c r="AF33" i="1"/>
  <c r="AG33" i="1" s="1"/>
  <c r="AF86" i="1"/>
  <c r="AG86" i="1" s="1"/>
  <c r="AB6" i="1"/>
  <c r="AC6" i="1" s="1"/>
  <c r="AF153" i="1"/>
  <c r="AG153" i="1" s="1"/>
  <c r="AF103" i="1"/>
  <c r="AG103" i="1" s="1"/>
  <c r="AM154" i="1"/>
  <c r="AN154" i="1" s="1"/>
  <c r="AO154" i="1" s="1"/>
  <c r="AF178" i="1"/>
  <c r="AG178" i="1" s="1"/>
  <c r="AJ110" i="1"/>
  <c r="AK110" i="1" s="1"/>
  <c r="AF92" i="1"/>
  <c r="AG92" i="1" s="1"/>
  <c r="AJ108" i="1"/>
  <c r="AK108" i="1" s="1"/>
  <c r="AJ33" i="1"/>
  <c r="AK33" i="1" s="1"/>
  <c r="AF164" i="1"/>
  <c r="AG164" i="1" s="1"/>
  <c r="AJ181" i="1"/>
  <c r="AK181" i="1" s="1"/>
  <c r="AJ89" i="1"/>
  <c r="AK89" i="1" s="1"/>
  <c r="AJ21" i="1"/>
  <c r="AK21" i="1" s="1"/>
  <c r="AJ32" i="1"/>
  <c r="AK32" i="1" s="1"/>
  <c r="AJ9" i="1"/>
  <c r="AK9" i="1" s="1"/>
  <c r="AB82" i="1"/>
  <c r="AC82" i="1" s="1"/>
  <c r="AJ161" i="1"/>
  <c r="AK161" i="1" s="1"/>
  <c r="AF158" i="1"/>
  <c r="AG158" i="1" s="1"/>
  <c r="AB9" i="1"/>
  <c r="AC9" i="1" s="1"/>
  <c r="AN6" i="1"/>
  <c r="AO6" i="1" s="1"/>
  <c r="AF117" i="1"/>
  <c r="AG117" i="1" s="1"/>
  <c r="AF85" i="1"/>
  <c r="AG85" i="1" s="1"/>
  <c r="AB139" i="1"/>
  <c r="AC139" i="1" s="1"/>
  <c r="AJ74" i="1"/>
  <c r="AK74" i="1" s="1"/>
  <c r="AJ82" i="1"/>
  <c r="AK82" i="1" s="1"/>
  <c r="AJ10" i="1"/>
  <c r="AK10" i="1" s="1"/>
  <c r="AF90" i="1"/>
  <c r="AG90" i="1" s="1"/>
  <c r="AB5" i="1"/>
  <c r="AC5" i="1" s="1"/>
  <c r="AM163" i="1"/>
  <c r="AN163" i="1" s="1"/>
  <c r="AO163" i="1" s="1"/>
  <c r="AF82" i="1"/>
  <c r="AG82" i="1" s="1"/>
  <c r="AB50" i="1"/>
  <c r="AC50" i="1" s="1"/>
  <c r="AJ116" i="1"/>
  <c r="AK116" i="1" s="1"/>
  <c r="AF29" i="1"/>
  <c r="AG29" i="1" s="1"/>
  <c r="AM22" i="1"/>
  <c r="AN22" i="1" s="1"/>
  <c r="AO22" i="1" s="1"/>
  <c r="AF171" i="1"/>
  <c r="AG171" i="1" s="1"/>
  <c r="AB114" i="1"/>
  <c r="AC114" i="1" s="1"/>
  <c r="AM44" i="1"/>
  <c r="AJ147" i="1"/>
  <c r="AK147" i="1" s="1"/>
  <c r="AJ146" i="1"/>
  <c r="AK146" i="1" s="1"/>
  <c r="AJ31" i="1"/>
  <c r="AK31" i="1" s="1"/>
  <c r="AF140" i="1"/>
  <c r="AG140" i="1" s="1"/>
  <c r="AF165" i="1"/>
  <c r="AG165" i="1" s="1"/>
  <c r="AN166" i="1"/>
  <c r="AO166" i="1" s="1"/>
  <c r="AF163" i="1"/>
  <c r="AG163" i="1" s="1"/>
  <c r="AF51" i="1"/>
  <c r="AG51" i="1" s="1"/>
  <c r="AB79" i="1"/>
  <c r="AC79" i="1" s="1"/>
  <c r="AB182" i="1"/>
  <c r="AC182" i="1" s="1"/>
  <c r="AJ99" i="1"/>
  <c r="AK99" i="1" s="1"/>
  <c r="AN34" i="1"/>
  <c r="AO34" i="1" s="1"/>
  <c r="AJ105" i="1"/>
  <c r="AK105" i="1" s="1"/>
  <c r="AJ38" i="1"/>
  <c r="AK38" i="1" s="1"/>
  <c r="AM104" i="1"/>
  <c r="AN104" i="1" s="1"/>
  <c r="AO104" i="1" s="1"/>
  <c r="AB170" i="1"/>
  <c r="AC170" i="1" s="1"/>
  <c r="AB95" i="1"/>
  <c r="AC95" i="1" s="1"/>
  <c r="AM5" i="1"/>
  <c r="AN5" i="1" s="1"/>
  <c r="AO5" i="1" s="1"/>
  <c r="AB154" i="1"/>
  <c r="AC154" i="1" s="1"/>
  <c r="AM46" i="1"/>
  <c r="AN46" i="1" s="1"/>
  <c r="AO46" i="1" s="1"/>
  <c r="AJ155" i="1"/>
  <c r="AK155" i="1" s="1"/>
  <c r="AJ83" i="1"/>
  <c r="AK83" i="1" s="1"/>
  <c r="AJ73" i="1"/>
  <c r="AK73" i="1" s="1"/>
  <c r="AF89" i="1"/>
  <c r="AG89" i="1" s="1"/>
  <c r="AJ113" i="1"/>
  <c r="AK113" i="1" s="1"/>
  <c r="AN44" i="1"/>
  <c r="AO44" i="1" s="1"/>
  <c r="AB41" i="1"/>
  <c r="AC41" i="1" s="1"/>
  <c r="AJ96" i="1"/>
  <c r="AK96" i="1" s="1"/>
  <c r="AF114" i="1"/>
  <c r="AG114" i="1" s="1"/>
  <c r="AJ111" i="1"/>
  <c r="AK111" i="1" s="1"/>
  <c r="AJ29" i="1"/>
  <c r="AK29" i="1" s="1"/>
  <c r="AB25" i="1"/>
  <c r="AC25" i="1" s="1"/>
  <c r="AF105" i="1"/>
  <c r="AG105" i="1" s="1"/>
  <c r="AJ40" i="1"/>
  <c r="AK40" i="1" s="1"/>
  <c r="AJ49" i="1"/>
  <c r="AK49" i="1" s="1"/>
  <c r="AB91" i="1"/>
  <c r="AC91" i="1" s="1"/>
  <c r="AF50" i="1"/>
  <c r="AG50" i="1" s="1"/>
  <c r="AJ163" i="1"/>
  <c r="AK163" i="1" s="1"/>
  <c r="AJ24" i="1"/>
  <c r="AK24" i="1" s="1"/>
  <c r="AJ182" i="1"/>
  <c r="AK182" i="1" s="1"/>
  <c r="AF76" i="1"/>
  <c r="AG76" i="1" s="1"/>
  <c r="AM25" i="1"/>
  <c r="AN25" i="1" s="1"/>
  <c r="AO25" i="1" s="1"/>
  <c r="AF115" i="1"/>
  <c r="AG115" i="1" s="1"/>
  <c r="AF7" i="1"/>
  <c r="AG7" i="1" s="1"/>
  <c r="AF88" i="1"/>
  <c r="AG88" i="1" s="1"/>
  <c r="AJ148" i="1"/>
  <c r="AK148" i="1" s="1"/>
  <c r="AM88" i="1"/>
  <c r="AN88" i="1" s="1"/>
  <c r="AO88" i="1" s="1"/>
  <c r="AJ45" i="1"/>
  <c r="AK45" i="1" s="1"/>
  <c r="AJ69" i="1"/>
  <c r="AK69" i="1" s="1"/>
  <c r="AF177" i="1"/>
  <c r="AG177" i="1" s="1"/>
  <c r="AF181" i="1"/>
  <c r="AG181" i="1" s="1"/>
  <c r="AF162" i="1"/>
  <c r="AG162" i="1" s="1"/>
  <c r="AJ158" i="1"/>
  <c r="AK158" i="1" s="1"/>
  <c r="AM21" i="1"/>
  <c r="AN21" i="1" s="1"/>
  <c r="AO21" i="1" s="1"/>
  <c r="AF48" i="1"/>
  <c r="AG48" i="1" s="1"/>
  <c r="AJ26" i="1"/>
  <c r="AK26" i="1" s="1"/>
  <c r="AJ44" i="1"/>
  <c r="AK44" i="1" s="1"/>
  <c r="AJ86" i="1"/>
  <c r="AK86" i="1" s="1"/>
  <c r="AF81" i="1"/>
  <c r="AG81" i="1" s="1"/>
  <c r="AF52" i="1"/>
  <c r="AG52" i="1" s="1"/>
  <c r="AJ172" i="1"/>
  <c r="AK172" i="1" s="1"/>
  <c r="AB137" i="1"/>
  <c r="AC137" i="1" s="1"/>
  <c r="AJ176" i="1"/>
  <c r="AK176" i="1" s="1"/>
  <c r="AF79" i="1"/>
  <c r="AG79" i="1" s="1"/>
  <c r="AF41" i="1"/>
  <c r="AG41" i="1" s="1"/>
  <c r="AJ72" i="1"/>
  <c r="AK72" i="1" s="1"/>
  <c r="AF17" i="1"/>
  <c r="AG17" i="1" s="1"/>
  <c r="AJ170" i="1"/>
  <c r="AK170" i="1" s="1"/>
  <c r="AJ149" i="1"/>
  <c r="AK149" i="1" s="1"/>
  <c r="AJ7" i="1"/>
  <c r="AK7" i="1" s="1"/>
  <c r="AF147" i="1"/>
  <c r="AG147" i="1" s="1"/>
  <c r="AJ79" i="1"/>
  <c r="AK79" i="1" s="1"/>
  <c r="AJ41" i="1"/>
  <c r="AK41" i="1" s="1"/>
  <c r="AJ98" i="1"/>
  <c r="AK98" i="1" s="1"/>
  <c r="AF182" i="1"/>
  <c r="AG182" i="1" s="1"/>
  <c r="AJ140" i="1"/>
  <c r="AK140" i="1" s="1"/>
  <c r="AB34" i="1"/>
  <c r="AC34" i="1" s="1"/>
  <c r="AJ17" i="1"/>
  <c r="AK17" i="1" s="1"/>
  <c r="AF151" i="1"/>
  <c r="AG151" i="1" s="1"/>
  <c r="AF44" i="1"/>
  <c r="AG44" i="1" s="1"/>
  <c r="AJ117" i="1"/>
  <c r="AK117" i="1" s="1"/>
  <c r="AF15" i="1"/>
  <c r="AG15" i="1" s="1"/>
  <c r="AJ37" i="1"/>
  <c r="AK37" i="1" s="1"/>
  <c r="AM43" i="1"/>
  <c r="AN43" i="1" s="1"/>
  <c r="AO43" i="1" s="1"/>
  <c r="AB104" i="1"/>
  <c r="AC104" i="1" s="1"/>
  <c r="AJ115" i="1"/>
  <c r="AK115" i="1" s="1"/>
  <c r="AF5" i="1"/>
  <c r="AG5" i="1" s="1"/>
  <c r="AJ91" i="1"/>
  <c r="AK91" i="1" s="1"/>
  <c r="AF71" i="1"/>
  <c r="AG71" i="1" s="1"/>
  <c r="AJ136" i="1"/>
  <c r="AK136" i="1" s="1"/>
  <c r="AB22" i="1"/>
  <c r="AC22" i="1" s="1"/>
  <c r="AF99" i="1"/>
  <c r="AG99" i="1" s="1"/>
  <c r="AJ169" i="1"/>
  <c r="AK169" i="1" s="1"/>
  <c r="AF139" i="1"/>
  <c r="AG139" i="1" s="1"/>
  <c r="AF101" i="1"/>
  <c r="AG101" i="1" s="1"/>
  <c r="AJ71" i="1"/>
  <c r="AK71" i="1" s="1"/>
  <c r="AJ23" i="1"/>
  <c r="AK23" i="1" s="1"/>
  <c r="AJ164" i="1"/>
  <c r="AK164" i="1" s="1"/>
  <c r="AB88" i="1"/>
  <c r="AC88" i="1" s="1"/>
  <c r="AF31" i="1"/>
  <c r="AG31" i="1" s="1"/>
  <c r="AF10" i="1"/>
  <c r="AG10" i="1" s="1"/>
  <c r="AF70" i="1"/>
  <c r="AG70" i="1" s="1"/>
  <c r="AF8" i="1"/>
  <c r="AG8" i="1" s="1"/>
  <c r="AF83" i="1"/>
  <c r="AG83" i="1" s="1"/>
  <c r="AJ30" i="1"/>
  <c r="AK30" i="1" s="1"/>
  <c r="AJ114" i="1"/>
  <c r="AK114" i="1" s="1"/>
  <c r="AF46" i="1"/>
  <c r="AG46" i="1" s="1"/>
  <c r="AJ152" i="1"/>
  <c r="AK152" i="1" s="1"/>
  <c r="AB163" i="1"/>
  <c r="AC163" i="1" s="1"/>
  <c r="AF20" i="1"/>
  <c r="AG20" i="1" s="1"/>
  <c r="AJ77" i="1"/>
  <c r="AK77" i="1" s="1"/>
  <c r="AF156" i="1"/>
  <c r="AG156" i="1" s="1"/>
  <c r="AF38" i="1"/>
  <c r="AG38" i="1" s="1"/>
  <c r="AJ137" i="1"/>
  <c r="AK137" i="1" s="1"/>
  <c r="AF134" i="1"/>
  <c r="AG134" i="1" s="1"/>
  <c r="AF141" i="1"/>
  <c r="AG141" i="1" s="1"/>
  <c r="AF47" i="1"/>
  <c r="AG47" i="1" s="1"/>
  <c r="AB98" i="1"/>
  <c r="AC98" i="1" s="1"/>
  <c r="AJ15" i="1"/>
  <c r="AK15" i="1" s="1"/>
  <c r="AF113" i="1"/>
  <c r="AG113" i="1" s="1"/>
  <c r="AB171" i="1"/>
  <c r="AC171" i="1" s="1"/>
  <c r="AJ20" i="1"/>
  <c r="AK20" i="1" s="1"/>
  <c r="AF28" i="1"/>
  <c r="AG28" i="1" s="1"/>
  <c r="AJ75" i="1"/>
  <c r="AK75" i="1" s="1"/>
  <c r="AJ11" i="1"/>
  <c r="AK11" i="1" s="1"/>
  <c r="AF74" i="1"/>
  <c r="AG74" i="1" s="1"/>
  <c r="AB177" i="1"/>
  <c r="AC177" i="1" s="1"/>
  <c r="AF176" i="1"/>
  <c r="AG176" i="1" s="1"/>
  <c r="AJ53" i="1"/>
  <c r="AK53" i="1" s="1"/>
  <c r="AF77" i="1"/>
  <c r="AG77" i="1" s="1"/>
  <c r="AJ157" i="1"/>
  <c r="AK157" i="1" s="1"/>
  <c r="AF137" i="1"/>
  <c r="AG137" i="1" s="1"/>
  <c r="AJ134" i="1"/>
  <c r="AK134" i="1" s="1"/>
  <c r="AF146" i="1"/>
  <c r="AG146" i="1" s="1"/>
  <c r="AJ165" i="1"/>
  <c r="AK165" i="1" s="1"/>
  <c r="AF42" i="1"/>
  <c r="AG42" i="1" s="1"/>
  <c r="AJ43" i="1"/>
  <c r="AK43" i="1" s="1"/>
  <c r="AJ19" i="1"/>
  <c r="AK19" i="1" s="1"/>
  <c r="AF26" i="1"/>
  <c r="AG26" i="1" s="1"/>
  <c r="AJ12" i="1"/>
  <c r="AK12" i="1" s="1"/>
  <c r="AM72" i="1"/>
  <c r="AN72" i="1" s="1"/>
  <c r="AO72" i="1" s="1"/>
  <c r="AF37" i="1"/>
  <c r="AG37" i="1" s="1"/>
  <c r="AJ28" i="1"/>
  <c r="AK28" i="1" s="1"/>
  <c r="AM155" i="1"/>
  <c r="AN155" i="1" s="1"/>
  <c r="AO155" i="1" s="1"/>
  <c r="AB155" i="1"/>
  <c r="AC155" i="1" s="1"/>
  <c r="AB69" i="1"/>
  <c r="AC69" i="1" s="1"/>
  <c r="AM69" i="1"/>
  <c r="AN69" i="1" s="1"/>
  <c r="AO69" i="1" s="1"/>
  <c r="AM29" i="1"/>
  <c r="AN29" i="1" s="1"/>
  <c r="AO29" i="1" s="1"/>
  <c r="AB29" i="1"/>
  <c r="AC29" i="1" s="1"/>
  <c r="AM108" i="1"/>
  <c r="AN108" i="1" s="1"/>
  <c r="AO108" i="1" s="1"/>
  <c r="AB108" i="1"/>
  <c r="AC108" i="1" s="1"/>
  <c r="AM38" i="1"/>
  <c r="AN38" i="1" s="1"/>
  <c r="AO38" i="1" s="1"/>
  <c r="AB38" i="1"/>
  <c r="AC38" i="1" s="1"/>
  <c r="AM52" i="1"/>
  <c r="AN52" i="1" s="1"/>
  <c r="AO52" i="1" s="1"/>
  <c r="AB52" i="1"/>
  <c r="AC52" i="1" s="1"/>
  <c r="AM36" i="1"/>
  <c r="AN36" i="1" s="1"/>
  <c r="AO36" i="1" s="1"/>
  <c r="AB36" i="1"/>
  <c r="AC36" i="1" s="1"/>
  <c r="AF175" i="1"/>
  <c r="AG175" i="1" s="1"/>
  <c r="AJ156" i="1"/>
  <c r="AK156" i="1" s="1"/>
  <c r="AM165" i="1"/>
  <c r="AN165" i="1" s="1"/>
  <c r="AO165" i="1" s="1"/>
  <c r="AB165" i="1"/>
  <c r="AC165" i="1" s="1"/>
  <c r="AF150" i="1"/>
  <c r="AG150" i="1" s="1"/>
  <c r="AM47" i="1"/>
  <c r="AN47" i="1" s="1"/>
  <c r="AO47" i="1" s="1"/>
  <c r="AB47" i="1"/>
  <c r="AC47" i="1" s="1"/>
  <c r="AF143" i="1"/>
  <c r="AG143" i="1" s="1"/>
  <c r="AF91" i="1"/>
  <c r="AG91" i="1" s="1"/>
  <c r="AM14" i="1"/>
  <c r="AN14" i="1" s="1"/>
  <c r="AO14" i="1" s="1"/>
  <c r="AB14" i="1"/>
  <c r="AC14" i="1" s="1"/>
  <c r="AM161" i="1"/>
  <c r="AN161" i="1" s="1"/>
  <c r="AO161" i="1" s="1"/>
  <c r="AB161" i="1"/>
  <c r="AC161" i="1" s="1"/>
  <c r="AJ27" i="1"/>
  <c r="AK27" i="1" s="1"/>
  <c r="AJ150" i="1"/>
  <c r="AK150" i="1" s="1"/>
  <c r="AF110" i="1"/>
  <c r="AG110" i="1" s="1"/>
  <c r="AF116" i="1"/>
  <c r="AG116" i="1" s="1"/>
  <c r="AF106" i="1"/>
  <c r="AG106" i="1" s="1"/>
  <c r="AM45" i="1"/>
  <c r="AN45" i="1" s="1"/>
  <c r="AO45" i="1" s="1"/>
  <c r="AB45" i="1"/>
  <c r="AC45" i="1" s="1"/>
  <c r="AN98" i="1"/>
  <c r="AO98" i="1" s="1"/>
  <c r="AM27" i="1"/>
  <c r="AN27" i="1" s="1"/>
  <c r="AO27" i="1" s="1"/>
  <c r="AB27" i="1"/>
  <c r="AC27" i="1" s="1"/>
  <c r="AM149" i="1"/>
  <c r="AN149" i="1" s="1"/>
  <c r="AO149" i="1" s="1"/>
  <c r="AB149" i="1"/>
  <c r="AC149" i="1" s="1"/>
  <c r="AF173" i="1"/>
  <c r="AG173" i="1" s="1"/>
  <c r="AJ151" i="1"/>
  <c r="AK151" i="1" s="1"/>
  <c r="AB174" i="1"/>
  <c r="AC174" i="1" s="1"/>
  <c r="AM174" i="1"/>
  <c r="AN174" i="1" s="1"/>
  <c r="AO174" i="1" s="1"/>
  <c r="AJ174" i="1"/>
  <c r="AK174" i="1" s="1"/>
  <c r="AM33" i="1"/>
  <c r="AN33" i="1" s="1"/>
  <c r="AO33" i="1" s="1"/>
  <c r="AB33" i="1"/>
  <c r="AC33" i="1" s="1"/>
  <c r="AJ112" i="1"/>
  <c r="AK112" i="1" s="1"/>
  <c r="AJ42" i="1"/>
  <c r="AK42" i="1" s="1"/>
  <c r="AM143" i="1"/>
  <c r="AN143" i="1" s="1"/>
  <c r="AO143" i="1" s="1"/>
  <c r="AB143" i="1"/>
  <c r="AC143" i="1" s="1"/>
  <c r="AJ88" i="1"/>
  <c r="AK88" i="1" s="1"/>
  <c r="AJ50" i="1"/>
  <c r="AK50" i="1" s="1"/>
  <c r="AM16" i="1"/>
  <c r="AN16" i="1" s="1"/>
  <c r="AO16" i="1" s="1"/>
  <c r="AB16" i="1"/>
  <c r="AC16" i="1" s="1"/>
  <c r="AJ107" i="1"/>
  <c r="AK107" i="1" s="1"/>
  <c r="AB78" i="1"/>
  <c r="AC78" i="1" s="1"/>
  <c r="AM78" i="1"/>
  <c r="AN78" i="1" s="1"/>
  <c r="AO78" i="1" s="1"/>
  <c r="AB40" i="1"/>
  <c r="AC40" i="1" s="1"/>
  <c r="AM40" i="1"/>
  <c r="AN40" i="1" s="1"/>
  <c r="AO40" i="1" s="1"/>
  <c r="AJ13" i="1"/>
  <c r="AK13" i="1" s="1"/>
  <c r="AJ102" i="1"/>
  <c r="AK102" i="1" s="1"/>
  <c r="AF69" i="1"/>
  <c r="AG69" i="1" s="1"/>
  <c r="AM148" i="1"/>
  <c r="AN148" i="1" s="1"/>
  <c r="AO148" i="1" s="1"/>
  <c r="AB148" i="1"/>
  <c r="AC148" i="1" s="1"/>
  <c r="AB100" i="1"/>
  <c r="AC100" i="1" s="1"/>
  <c r="AM100" i="1"/>
  <c r="AN100" i="1" s="1"/>
  <c r="AO100" i="1" s="1"/>
  <c r="AF35" i="1"/>
  <c r="AG35" i="1" s="1"/>
  <c r="AJ18" i="1"/>
  <c r="AK18" i="1" s="1"/>
  <c r="AM54" i="1"/>
  <c r="AN54" i="1" s="1"/>
  <c r="AO54" i="1" s="1"/>
  <c r="AB54" i="1"/>
  <c r="AC54" i="1" s="1"/>
  <c r="AF148" i="1"/>
  <c r="AG148" i="1" s="1"/>
  <c r="AF102" i="1"/>
  <c r="AG102" i="1" s="1"/>
  <c r="AM177" i="1"/>
  <c r="AN177" i="1" s="1"/>
  <c r="AO177" i="1" s="1"/>
  <c r="AJ85" i="1"/>
  <c r="AK85" i="1" s="1"/>
  <c r="AJ36" i="1"/>
  <c r="AK36" i="1" s="1"/>
  <c r="AM97" i="1"/>
  <c r="AN97" i="1" s="1"/>
  <c r="AO97" i="1" s="1"/>
  <c r="AB97" i="1"/>
  <c r="AC97" i="1" s="1"/>
  <c r="AJ78" i="1"/>
  <c r="AK78" i="1" s="1"/>
  <c r="AF45" i="1"/>
  <c r="AG45" i="1" s="1"/>
  <c r="AJ25" i="1"/>
  <c r="AK25" i="1" s="1"/>
  <c r="AF152" i="1"/>
  <c r="AG152" i="1" s="1"/>
  <c r="AM134" i="1"/>
  <c r="AN134" i="1" s="1"/>
  <c r="AO134" i="1" s="1"/>
  <c r="AB134" i="1"/>
  <c r="AC134" i="1" s="1"/>
  <c r="AJ118" i="1"/>
  <c r="AK118" i="1" s="1"/>
  <c r="AJ97" i="1"/>
  <c r="AK97" i="1" s="1"/>
  <c r="AF6" i="1"/>
  <c r="AG6" i="1" s="1"/>
  <c r="AF23" i="1"/>
  <c r="AG23" i="1" s="1"/>
  <c r="AM144" i="1"/>
  <c r="AN144" i="1" s="1"/>
  <c r="AO144" i="1" s="1"/>
  <c r="AB144" i="1"/>
  <c r="AC144" i="1" s="1"/>
  <c r="AJ16" i="1"/>
  <c r="AK16" i="1" s="1"/>
  <c r="AB20" i="1"/>
  <c r="AC20" i="1" s="1"/>
  <c r="AM20" i="1"/>
  <c r="AN20" i="1" s="1"/>
  <c r="AO20" i="1" s="1"/>
  <c r="AF27" i="1"/>
  <c r="AG27" i="1" s="1"/>
  <c r="AF98" i="1"/>
  <c r="AG98" i="1" s="1"/>
  <c r="AM162" i="1"/>
  <c r="AN162" i="1" s="1"/>
  <c r="AO162" i="1" s="1"/>
  <c r="AB162" i="1"/>
  <c r="AC162" i="1" s="1"/>
  <c r="AM96" i="1"/>
  <c r="AN96" i="1" s="1"/>
  <c r="AO96" i="1" s="1"/>
  <c r="AB96" i="1"/>
  <c r="AC96" i="1" s="1"/>
  <c r="AJ94" i="1"/>
  <c r="AK94" i="1" s="1"/>
  <c r="AM74" i="1"/>
  <c r="AN74" i="1" s="1"/>
  <c r="AO74" i="1" s="1"/>
  <c r="AB74" i="1"/>
  <c r="AC74" i="1" s="1"/>
  <c r="AB87" i="1"/>
  <c r="AC87" i="1" s="1"/>
  <c r="AM87" i="1"/>
  <c r="AN87" i="1" s="1"/>
  <c r="AO87" i="1" s="1"/>
  <c r="AF157" i="1"/>
  <c r="AG157" i="1" s="1"/>
  <c r="AM145" i="1"/>
  <c r="AN145" i="1" s="1"/>
  <c r="AO145" i="1" s="1"/>
  <c r="AB145" i="1"/>
  <c r="AC145" i="1" s="1"/>
  <c r="AB116" i="1"/>
  <c r="AC116" i="1" s="1"/>
  <c r="AM116" i="1"/>
  <c r="AN116" i="1" s="1"/>
  <c r="AO116" i="1" s="1"/>
  <c r="AM92" i="1"/>
  <c r="AN92" i="1" s="1"/>
  <c r="AO92" i="1" s="1"/>
  <c r="AB92" i="1"/>
  <c r="AC92" i="1" s="1"/>
  <c r="AB110" i="1"/>
  <c r="AC110" i="1" s="1"/>
  <c r="AM110" i="1"/>
  <c r="AN110" i="1" s="1"/>
  <c r="AO110" i="1" s="1"/>
  <c r="AJ95" i="1"/>
  <c r="AK95" i="1" s="1"/>
  <c r="AJ34" i="1"/>
  <c r="AK34" i="1" s="1"/>
  <c r="AF87" i="1"/>
  <c r="AG87" i="1" s="1"/>
  <c r="AM83" i="1"/>
  <c r="AN83" i="1" s="1"/>
  <c r="AO83" i="1" s="1"/>
  <c r="AB83" i="1"/>
  <c r="AC83" i="1" s="1"/>
  <c r="AF93" i="1"/>
  <c r="AG93" i="1" s="1"/>
  <c r="AB115" i="1"/>
  <c r="AC115" i="1" s="1"/>
  <c r="AM115" i="1"/>
  <c r="AN115" i="1" s="1"/>
  <c r="AO115" i="1" s="1"/>
  <c r="AB157" i="1"/>
  <c r="AC157" i="1" s="1"/>
  <c r="AM157" i="1"/>
  <c r="AN157" i="1" s="1"/>
  <c r="AO157" i="1" s="1"/>
  <c r="AM179" i="1"/>
  <c r="AN179" i="1" s="1"/>
  <c r="AO179" i="1" s="1"/>
  <c r="AB179" i="1"/>
  <c r="AC179" i="1" s="1"/>
  <c r="AM42" i="1"/>
  <c r="AN42" i="1" s="1"/>
  <c r="AO42" i="1" s="1"/>
  <c r="AB42" i="1"/>
  <c r="AC42" i="1" s="1"/>
  <c r="AF133" i="1"/>
  <c r="AG133" i="1" s="1"/>
  <c r="AF25" i="1"/>
  <c r="AG25" i="1" s="1"/>
  <c r="AF136" i="1"/>
  <c r="AG136" i="1" s="1"/>
  <c r="AM17" i="1"/>
  <c r="AN17" i="1" s="1"/>
  <c r="AO17" i="1" s="1"/>
  <c r="AB17" i="1"/>
  <c r="AC17" i="1" s="1"/>
  <c r="AJ6" i="1"/>
  <c r="AK6" i="1" s="1"/>
  <c r="AJ177" i="1"/>
  <c r="AK177" i="1" s="1"/>
  <c r="AB141" i="1"/>
  <c r="AC141" i="1" s="1"/>
  <c r="AM141" i="1"/>
  <c r="AN141" i="1" s="1"/>
  <c r="AO141" i="1" s="1"/>
  <c r="AF145" i="1"/>
  <c r="AG145" i="1" s="1"/>
  <c r="AF166" i="1"/>
  <c r="AG166" i="1" s="1"/>
  <c r="AB140" i="1"/>
  <c r="AC140" i="1" s="1"/>
  <c r="AM140" i="1"/>
  <c r="AN140" i="1" s="1"/>
  <c r="AO140" i="1" s="1"/>
  <c r="AM151" i="1"/>
  <c r="AN151" i="1" s="1"/>
  <c r="AO151" i="1" s="1"/>
  <c r="AB151" i="1"/>
  <c r="AC151" i="1" s="1"/>
  <c r="AM117" i="1"/>
  <c r="AN117" i="1" s="1"/>
  <c r="AO117" i="1" s="1"/>
  <c r="AB117" i="1"/>
  <c r="AC117" i="1" s="1"/>
  <c r="AM85" i="1"/>
  <c r="AN85" i="1" s="1"/>
  <c r="AO85" i="1" s="1"/>
  <c r="AB85" i="1"/>
  <c r="AC85" i="1" s="1"/>
  <c r="AJ80" i="1"/>
  <c r="AK80" i="1" s="1"/>
  <c r="AJ160" i="1"/>
  <c r="AK160" i="1" s="1"/>
  <c r="AB8" i="1"/>
  <c r="AC8" i="1" s="1"/>
  <c r="AM8" i="1"/>
  <c r="AN8" i="1" s="1"/>
  <c r="AO8" i="1" s="1"/>
  <c r="AF78" i="1"/>
  <c r="AG78" i="1" s="1"/>
  <c r="AF40" i="1"/>
  <c r="AG40" i="1" s="1"/>
  <c r="AF75" i="1"/>
  <c r="AG75" i="1" s="1"/>
  <c r="AM142" i="1"/>
  <c r="AN142" i="1" s="1"/>
  <c r="AO142" i="1" s="1"/>
  <c r="AB142" i="1"/>
  <c r="AC142" i="1" s="1"/>
  <c r="AJ101" i="1"/>
  <c r="AK101" i="1" s="1"/>
  <c r="AF54" i="1"/>
  <c r="AG54" i="1" s="1"/>
  <c r="AB23" i="1"/>
  <c r="AC23" i="1" s="1"/>
  <c r="AM23" i="1"/>
  <c r="AN23" i="1" s="1"/>
  <c r="AO23" i="1" s="1"/>
  <c r="AM41" i="1"/>
  <c r="AN41" i="1" s="1"/>
  <c r="AO41" i="1" s="1"/>
  <c r="AJ93" i="1"/>
  <c r="AK93" i="1" s="1"/>
  <c r="AM18" i="1"/>
  <c r="AN18" i="1" s="1"/>
  <c r="AO18" i="1" s="1"/>
  <c r="AB18" i="1"/>
  <c r="AC18" i="1" s="1"/>
  <c r="AJ139" i="1"/>
  <c r="AK139" i="1" s="1"/>
  <c r="AB75" i="1"/>
  <c r="AC75" i="1" s="1"/>
  <c r="AM75" i="1"/>
  <c r="AN75" i="1" s="1"/>
  <c r="AO75" i="1" s="1"/>
  <c r="AF109" i="1"/>
  <c r="AG109" i="1" s="1"/>
  <c r="AF97" i="1"/>
  <c r="AG97" i="1" s="1"/>
  <c r="AJ76" i="1"/>
  <c r="AK76" i="1" s="1"/>
  <c r="AF159" i="1"/>
  <c r="AG159" i="1" s="1"/>
  <c r="AF39" i="1"/>
  <c r="AG39" i="1" s="1"/>
  <c r="AM118" i="1"/>
  <c r="AN118" i="1" s="1"/>
  <c r="AO118" i="1" s="1"/>
  <c r="AB118" i="1"/>
  <c r="AC118" i="1" s="1"/>
  <c r="AM114" i="1"/>
  <c r="AN114" i="1" s="1"/>
  <c r="AO114" i="1" s="1"/>
  <c r="AF22" i="1"/>
  <c r="AG22" i="1" s="1"/>
  <c r="AJ81" i="1"/>
  <c r="AK81" i="1" s="1"/>
  <c r="AB138" i="1"/>
  <c r="AC138" i="1" s="1"/>
  <c r="AM77" i="1"/>
  <c r="AN77" i="1" s="1"/>
  <c r="AO77" i="1" s="1"/>
  <c r="AB77" i="1"/>
  <c r="AC77" i="1" s="1"/>
  <c r="AB156" i="1"/>
  <c r="AC156" i="1" s="1"/>
  <c r="AM156" i="1"/>
  <c r="AN156" i="1" s="1"/>
  <c r="AO156" i="1" s="1"/>
  <c r="AM146" i="1"/>
  <c r="AN146" i="1" s="1"/>
  <c r="AO146" i="1" s="1"/>
  <c r="AB146" i="1"/>
  <c r="AC146" i="1" s="1"/>
  <c r="AM176" i="1"/>
  <c r="AN176" i="1" s="1"/>
  <c r="AO176" i="1" s="1"/>
  <c r="AB176" i="1"/>
  <c r="AC176" i="1" s="1"/>
  <c r="AB173" i="1"/>
  <c r="AC173" i="1" s="1"/>
  <c r="AM173" i="1"/>
  <c r="AN173" i="1" s="1"/>
  <c r="AO173" i="1" s="1"/>
  <c r="AJ135" i="1"/>
  <c r="AK135" i="1" s="1"/>
  <c r="AM94" i="1"/>
  <c r="AN94" i="1" s="1"/>
  <c r="AO94" i="1" s="1"/>
  <c r="AB94" i="1"/>
  <c r="AC94" i="1" s="1"/>
  <c r="AM168" i="1"/>
  <c r="AN168" i="1" s="1"/>
  <c r="AO168" i="1" s="1"/>
  <c r="AB168" i="1"/>
  <c r="AC168" i="1" s="1"/>
  <c r="AB107" i="1"/>
  <c r="AC107" i="1" s="1"/>
  <c r="AM107" i="1"/>
  <c r="AN107" i="1" s="1"/>
  <c r="AO107" i="1" s="1"/>
  <c r="AM135" i="1"/>
  <c r="AN135" i="1" s="1"/>
  <c r="AO135" i="1" s="1"/>
  <c r="AB135" i="1"/>
  <c r="AC135" i="1" s="1"/>
  <c r="AF94" i="1"/>
  <c r="AG94" i="1" s="1"/>
  <c r="AB169" i="1"/>
  <c r="AC169" i="1" s="1"/>
  <c r="AM169" i="1"/>
  <c r="AN169" i="1" s="1"/>
  <c r="AO169" i="1" s="1"/>
  <c r="AJ51" i="1"/>
  <c r="AK51" i="1" s="1"/>
  <c r="AJ175" i="1"/>
  <c r="AK175" i="1" s="1"/>
  <c r="AF24" i="1"/>
  <c r="AG24" i="1" s="1"/>
  <c r="AF12" i="1"/>
  <c r="AG12" i="1" s="1"/>
  <c r="AJ47" i="1"/>
  <c r="AK47" i="1" s="1"/>
  <c r="AF84" i="1"/>
  <c r="AG84" i="1" s="1"/>
  <c r="AM76" i="1"/>
  <c r="AN76" i="1" s="1"/>
  <c r="AO76" i="1" s="1"/>
  <c r="AB76" i="1"/>
  <c r="AC76" i="1" s="1"/>
  <c r="AJ22" i="1"/>
  <c r="AK22" i="1" s="1"/>
  <c r="AM28" i="1"/>
  <c r="AN28" i="1" s="1"/>
  <c r="AO28" i="1" s="1"/>
  <c r="AB28" i="1"/>
  <c r="AC28" i="1" s="1"/>
  <c r="AB172" i="1"/>
  <c r="AC172" i="1" s="1"/>
  <c r="AM172" i="1"/>
  <c r="AN172" i="1" s="1"/>
  <c r="AO172" i="1" s="1"/>
  <c r="AM175" i="1"/>
  <c r="AN175" i="1" s="1"/>
  <c r="AO175" i="1" s="1"/>
  <c r="AB175" i="1"/>
  <c r="AC175" i="1" s="1"/>
  <c r="AJ87" i="1"/>
  <c r="AK87" i="1" s="1"/>
  <c r="AB30" i="1"/>
  <c r="AC30" i="1" s="1"/>
  <c r="AM30" i="1"/>
  <c r="AN30" i="1" s="1"/>
  <c r="AO30" i="1" s="1"/>
  <c r="AB93" i="1"/>
  <c r="AC93" i="1" s="1"/>
  <c r="AM93" i="1"/>
  <c r="AN93" i="1" s="1"/>
  <c r="AO93" i="1" s="1"/>
  <c r="AM106" i="1"/>
  <c r="AN106" i="1" s="1"/>
  <c r="AO106" i="1" s="1"/>
  <c r="AB106" i="1"/>
  <c r="AC106" i="1" s="1"/>
  <c r="AM152" i="1"/>
  <c r="AN152" i="1" s="1"/>
  <c r="AO152" i="1" s="1"/>
  <c r="AB152" i="1"/>
  <c r="AC152" i="1" s="1"/>
  <c r="AB37" i="1"/>
  <c r="AC37" i="1" s="1"/>
  <c r="AM37" i="1"/>
  <c r="AN37" i="1" s="1"/>
  <c r="AO37" i="1" s="1"/>
  <c r="AM133" i="1"/>
  <c r="AN133" i="1" s="1"/>
  <c r="AO133" i="1" s="1"/>
  <c r="AB133" i="1"/>
  <c r="AC133" i="1" s="1"/>
  <c r="AJ162" i="1"/>
  <c r="AK162" i="1" s="1"/>
  <c r="AJ166" i="1"/>
  <c r="AK166" i="1" s="1"/>
  <c r="AJ167" i="1"/>
  <c r="AK167" i="1" s="1"/>
  <c r="AB158" i="1"/>
  <c r="AC158" i="1" s="1"/>
  <c r="AM158" i="1"/>
  <c r="AN158" i="1" s="1"/>
  <c r="AO158" i="1" s="1"/>
  <c r="AM164" i="1"/>
  <c r="AN164" i="1" s="1"/>
  <c r="AO164" i="1" s="1"/>
  <c r="AB164" i="1"/>
  <c r="AC164" i="1" s="1"/>
  <c r="AJ171" i="1"/>
  <c r="AK171" i="1" s="1"/>
  <c r="AM112" i="1"/>
  <c r="AN112" i="1" s="1"/>
  <c r="AO112" i="1" s="1"/>
  <c r="AB112" i="1"/>
  <c r="AC112" i="1" s="1"/>
  <c r="AM80" i="1"/>
  <c r="AN80" i="1" s="1"/>
  <c r="AO80" i="1" s="1"/>
  <c r="AB80" i="1"/>
  <c r="AC80" i="1" s="1"/>
  <c r="AF149" i="1"/>
  <c r="AG149" i="1" s="1"/>
  <c r="AM160" i="1"/>
  <c r="AN160" i="1" s="1"/>
  <c r="AO160" i="1" s="1"/>
  <c r="AB160" i="1"/>
  <c r="AC160" i="1" s="1"/>
  <c r="AF111" i="1"/>
  <c r="AG111" i="1" s="1"/>
  <c r="AF172" i="1"/>
  <c r="AG172" i="1" s="1"/>
  <c r="AJ104" i="1"/>
  <c r="AK104" i="1" s="1"/>
  <c r="AF142" i="1"/>
  <c r="AG142" i="1" s="1"/>
  <c r="AM99" i="1"/>
  <c r="AN99" i="1" s="1"/>
  <c r="AO99" i="1" s="1"/>
  <c r="AB99" i="1"/>
  <c r="AC99" i="1" s="1"/>
  <c r="AJ92" i="1"/>
  <c r="AK92" i="1" s="1"/>
  <c r="AB32" i="1"/>
  <c r="AC32" i="1" s="1"/>
  <c r="AM32" i="1"/>
  <c r="AN32" i="1" s="1"/>
  <c r="AO32" i="1" s="1"/>
  <c r="AF14" i="1"/>
  <c r="AG14" i="1" s="1"/>
  <c r="AF100" i="1"/>
  <c r="AG100" i="1" s="1"/>
  <c r="AM19" i="1"/>
  <c r="AN19" i="1" s="1"/>
  <c r="AO19" i="1" s="1"/>
  <c r="AB19" i="1"/>
  <c r="AC19" i="1" s="1"/>
  <c r="AJ109" i="1"/>
  <c r="AK109" i="1" s="1"/>
  <c r="AM26" i="1"/>
  <c r="AN26" i="1" s="1"/>
  <c r="AO26" i="1" s="1"/>
  <c r="AB26" i="1"/>
  <c r="AC26" i="1" s="1"/>
  <c r="AJ90" i="1"/>
  <c r="AK90" i="1" s="1"/>
  <c r="AM15" i="1"/>
  <c r="AN15" i="1" s="1"/>
  <c r="AO15" i="1" s="1"/>
  <c r="AB15" i="1"/>
  <c r="AC15" i="1" s="1"/>
  <c r="AM86" i="1"/>
  <c r="AN86" i="1" s="1"/>
  <c r="AO86" i="1" s="1"/>
  <c r="AB86" i="1"/>
  <c r="AC86" i="1" s="1"/>
  <c r="AJ159" i="1"/>
  <c r="AK159" i="1" s="1"/>
  <c r="AJ39" i="1"/>
  <c r="AK39" i="1" s="1"/>
  <c r="AF118" i="1"/>
  <c r="AG118" i="1" s="1"/>
  <c r="AM182" i="1"/>
  <c r="AN182" i="1" s="1"/>
  <c r="AO182" i="1" s="1"/>
  <c r="AM81" i="1"/>
  <c r="AN81" i="1" s="1"/>
  <c r="AO81" i="1" s="1"/>
  <c r="AB81" i="1"/>
  <c r="AC81" i="1" s="1"/>
  <c r="AM53" i="1"/>
  <c r="AN53" i="1" s="1"/>
  <c r="AO53" i="1" s="1"/>
  <c r="AM79" i="1"/>
  <c r="AN79" i="1" s="1"/>
  <c r="AO79" i="1" s="1"/>
  <c r="AB49" i="1"/>
  <c r="AC49" i="1" s="1"/>
  <c r="AM49" i="1"/>
  <c r="AN49" i="1" s="1"/>
  <c r="AO49" i="1" s="1"/>
  <c r="AM181" i="1"/>
  <c r="AN181" i="1" s="1"/>
  <c r="AO181" i="1" s="1"/>
  <c r="AB181" i="1"/>
  <c r="AC181" i="1" s="1"/>
  <c r="AB70" i="1"/>
  <c r="AC70" i="1" s="1"/>
  <c r="AM70" i="1"/>
  <c r="AN70" i="1" s="1"/>
  <c r="AO70" i="1" s="1"/>
  <c r="AM10" i="1"/>
  <c r="AN10" i="1" s="1"/>
  <c r="AO10" i="1" s="1"/>
  <c r="AB10" i="1"/>
  <c r="AC10" i="1" s="1"/>
  <c r="AM48" i="1"/>
  <c r="AN48" i="1" s="1"/>
  <c r="AO48" i="1" s="1"/>
  <c r="AB48" i="1"/>
  <c r="AC48" i="1" s="1"/>
  <c r="AF9" i="1"/>
  <c r="AG9" i="1" s="1"/>
  <c r="AM9" i="1"/>
  <c r="AN9" i="1" s="1"/>
  <c r="AO9" i="1" s="1"/>
  <c r="AF179" i="1"/>
  <c r="AG179" i="1" s="1"/>
  <c r="AF95" i="1"/>
  <c r="AG95" i="1" s="1"/>
  <c r="AF34" i="1"/>
  <c r="AG34" i="1" s="1"/>
  <c r="AM113" i="1"/>
  <c r="AN113" i="1" s="1"/>
  <c r="AO113" i="1" s="1"/>
  <c r="AB113" i="1"/>
  <c r="AC113" i="1" s="1"/>
  <c r="AM35" i="1"/>
  <c r="AN35" i="1" s="1"/>
  <c r="AO35" i="1" s="1"/>
  <c r="AB35" i="1"/>
  <c r="AC35" i="1" s="1"/>
  <c r="AM51" i="1"/>
  <c r="AN51" i="1" s="1"/>
  <c r="AO51" i="1" s="1"/>
  <c r="AB51" i="1"/>
  <c r="AC51" i="1" s="1"/>
  <c r="AM178" i="1"/>
  <c r="AN178" i="1" s="1"/>
  <c r="AO178" i="1" s="1"/>
  <c r="AB178" i="1"/>
  <c r="AC178" i="1" s="1"/>
  <c r="AM180" i="1"/>
  <c r="AN180" i="1" s="1"/>
  <c r="AO180" i="1" s="1"/>
  <c r="AB180" i="1"/>
  <c r="AC180" i="1" s="1"/>
  <c r="AF168" i="1"/>
  <c r="AG168" i="1" s="1"/>
  <c r="AB153" i="1"/>
  <c r="AC153" i="1" s="1"/>
  <c r="AM153" i="1"/>
  <c r="AN153" i="1" s="1"/>
  <c r="AO153" i="1" s="1"/>
  <c r="AB111" i="1"/>
  <c r="AC111" i="1" s="1"/>
  <c r="AM111" i="1"/>
  <c r="AN111" i="1" s="1"/>
  <c r="AO111" i="1" s="1"/>
  <c r="AB7" i="1"/>
  <c r="AC7" i="1" s="1"/>
  <c r="AM7" i="1"/>
  <c r="AN7" i="1" s="1"/>
  <c r="AO7" i="1" s="1"/>
  <c r="AJ35" i="1"/>
  <c r="AK35" i="1" s="1"/>
  <c r="AM136" i="1"/>
  <c r="AN136" i="1" s="1"/>
  <c r="AO136" i="1" s="1"/>
  <c r="AB136" i="1"/>
  <c r="AC136" i="1" s="1"/>
  <c r="AM11" i="1"/>
  <c r="AN11" i="1" s="1"/>
  <c r="AO11" i="1" s="1"/>
  <c r="AB11" i="1"/>
  <c r="AC11" i="1" s="1"/>
  <c r="AF174" i="1"/>
  <c r="AG174" i="1" s="1"/>
  <c r="AM137" i="1"/>
  <c r="AN137" i="1" s="1"/>
  <c r="AO137" i="1" s="1"/>
  <c r="AJ143" i="1"/>
  <c r="AK143" i="1" s="1"/>
  <c r="AB24" i="1"/>
  <c r="AC24" i="1" s="1"/>
  <c r="AM24" i="1"/>
  <c r="AN24" i="1" s="1"/>
  <c r="AO24" i="1" s="1"/>
  <c r="AB102" i="1"/>
  <c r="AC102" i="1" s="1"/>
  <c r="AM102" i="1"/>
  <c r="AN102" i="1" s="1"/>
  <c r="AO102" i="1" s="1"/>
  <c r="AB84" i="1"/>
  <c r="AC84" i="1" s="1"/>
  <c r="AM84" i="1"/>
  <c r="AN84" i="1" s="1"/>
  <c r="AO84" i="1" s="1"/>
  <c r="AJ180" i="1"/>
  <c r="AK180" i="1" s="1"/>
  <c r="AJ138" i="1"/>
  <c r="AK138" i="1" s="1"/>
  <c r="AM167" i="1"/>
  <c r="AN167" i="1" s="1"/>
  <c r="AO167" i="1" s="1"/>
  <c r="AB167" i="1"/>
  <c r="AC167" i="1" s="1"/>
  <c r="AJ168" i="1"/>
  <c r="AK168" i="1" s="1"/>
  <c r="AM103" i="1"/>
  <c r="AN103" i="1" s="1"/>
  <c r="AO103" i="1" s="1"/>
  <c r="AB103" i="1"/>
  <c r="AC103" i="1" s="1"/>
  <c r="AM71" i="1"/>
  <c r="AN71" i="1" s="1"/>
  <c r="AO71" i="1" s="1"/>
  <c r="AB71" i="1"/>
  <c r="AC71" i="1" s="1"/>
  <c r="AM147" i="1"/>
  <c r="AN147" i="1" s="1"/>
  <c r="AO147" i="1" s="1"/>
  <c r="AB147" i="1"/>
  <c r="AC147" i="1" s="1"/>
  <c r="AF160" i="1"/>
  <c r="AG160" i="1" s="1"/>
  <c r="AB101" i="1"/>
  <c r="AC101" i="1" s="1"/>
  <c r="AM101" i="1"/>
  <c r="AN101" i="1" s="1"/>
  <c r="AO101" i="1" s="1"/>
  <c r="AB31" i="1"/>
  <c r="AC31" i="1" s="1"/>
  <c r="AM31" i="1"/>
  <c r="AN31" i="1" s="1"/>
  <c r="AO31" i="1" s="1"/>
  <c r="AJ142" i="1"/>
  <c r="AK142" i="1" s="1"/>
  <c r="AM139" i="1"/>
  <c r="AN139" i="1" s="1"/>
  <c r="AO139" i="1" s="1"/>
  <c r="AM89" i="1"/>
  <c r="AN89" i="1" s="1"/>
  <c r="AO89" i="1" s="1"/>
  <c r="AB89" i="1"/>
  <c r="AC89" i="1" s="1"/>
  <c r="AF32" i="1"/>
  <c r="AG32" i="1" s="1"/>
  <c r="AM13" i="1"/>
  <c r="AN13" i="1" s="1"/>
  <c r="AO13" i="1" s="1"/>
  <c r="AB13" i="1"/>
  <c r="AC13" i="1" s="1"/>
  <c r="AJ133" i="1"/>
  <c r="AK133" i="1" s="1"/>
  <c r="AJ100" i="1"/>
  <c r="AK100" i="1" s="1"/>
  <c r="AJ46" i="1"/>
  <c r="AK46" i="1" s="1"/>
  <c r="AF19" i="1"/>
  <c r="AG19" i="1" s="1"/>
  <c r="AF16" i="1"/>
  <c r="AG16" i="1" s="1"/>
  <c r="AM109" i="1"/>
  <c r="AN109" i="1" s="1"/>
  <c r="AO109" i="1" s="1"/>
  <c r="AB109" i="1"/>
  <c r="AC109" i="1" s="1"/>
  <c r="AJ48" i="1"/>
  <c r="AK48" i="1" s="1"/>
  <c r="AF30" i="1"/>
  <c r="AG30" i="1" s="1"/>
  <c r="AM90" i="1"/>
  <c r="AN90" i="1" s="1"/>
  <c r="AO90" i="1" s="1"/>
  <c r="AB90" i="1"/>
  <c r="AC90" i="1" s="1"/>
  <c r="AM73" i="1"/>
  <c r="AN73" i="1" s="1"/>
  <c r="AO73" i="1" s="1"/>
  <c r="AB73" i="1"/>
  <c r="AC73" i="1" s="1"/>
  <c r="AF43" i="1"/>
  <c r="AG43" i="1" s="1"/>
  <c r="AM159" i="1"/>
  <c r="AN159" i="1" s="1"/>
  <c r="AO159" i="1" s="1"/>
  <c r="AB159" i="1"/>
  <c r="AC159" i="1" s="1"/>
  <c r="AM105" i="1"/>
  <c r="AN105" i="1" s="1"/>
  <c r="AO105" i="1" s="1"/>
  <c r="AB105" i="1"/>
  <c r="AC105" i="1" s="1"/>
  <c r="AM39" i="1"/>
  <c r="AN39" i="1" s="1"/>
  <c r="AO39" i="1" s="1"/>
  <c r="AB39" i="1"/>
  <c r="AC39" i="1" s="1"/>
  <c r="AM50" i="1"/>
  <c r="AN50" i="1" s="1"/>
  <c r="AO50" i="1" s="1"/>
  <c r="AJ52" i="1"/>
  <c r="AK52" i="1" s="1"/>
  <c r="AM12" i="1"/>
  <c r="AN12" i="1" s="1"/>
  <c r="AO12" i="1" s="1"/>
  <c r="AB12" i="1"/>
  <c r="AC12" i="1" s="1"/>
  <c r="AM95" i="1"/>
  <c r="AN95" i="1" s="1"/>
  <c r="AO95" i="1" s="1"/>
  <c r="AM91" i="1"/>
  <c r="AN91" i="1" s="1"/>
  <c r="AO91" i="1" s="1"/>
  <c r="AF49" i="1"/>
  <c r="AG49" i="1" s="1"/>
  <c r="AK56" i="1" l="1"/>
  <c r="AK58" i="1" s="1"/>
  <c r="AK59" i="1" s="1"/>
  <c r="AK61" i="1" s="1"/>
  <c r="C5" i="9" s="1"/>
  <c r="AO56" i="1"/>
  <c r="AO58" i="1" s="1"/>
  <c r="AO59" i="1" s="1"/>
  <c r="AO61" i="1" s="1"/>
  <c r="AC56" i="1"/>
  <c r="AC58" i="1" s="1"/>
  <c r="AC59" i="1" s="1"/>
  <c r="AC61" i="1" s="1"/>
  <c r="AK120" i="1"/>
  <c r="AK122" i="1" s="1"/>
  <c r="AK123" i="1" s="1"/>
  <c r="AK125" i="1" s="1"/>
  <c r="C6" i="9" s="1"/>
  <c r="AC184" i="1"/>
  <c r="AC186" i="1" s="1"/>
  <c r="AC187" i="1" s="1"/>
  <c r="AC189" i="1" s="1"/>
  <c r="AG120" i="1"/>
  <c r="AG122" i="1" s="1"/>
  <c r="AG123" i="1" s="1"/>
  <c r="AG125" i="1" s="1"/>
  <c r="AO184" i="1"/>
  <c r="AO186" i="1" s="1"/>
  <c r="AO187" i="1" s="1"/>
  <c r="AO189" i="1" s="1"/>
  <c r="AO120" i="1"/>
  <c r="AO122" i="1" s="1"/>
  <c r="AO123" i="1" s="1"/>
  <c r="AO125" i="1" s="1"/>
  <c r="AK184" i="1"/>
  <c r="AK186" i="1" s="1"/>
  <c r="AK187" i="1" s="1"/>
  <c r="AK189" i="1" s="1"/>
  <c r="C7" i="9" s="1"/>
  <c r="AC120" i="1"/>
  <c r="AC122" i="1" s="1"/>
  <c r="AC123" i="1" s="1"/>
  <c r="AC125" i="1" s="1"/>
  <c r="AG56" i="1"/>
  <c r="AG58" i="1" s="1"/>
  <c r="AG59" i="1" s="1"/>
  <c r="AG61" i="1" s="1"/>
  <c r="AG184" i="1"/>
  <c r="AG186" i="1" s="1"/>
  <c r="AG187" i="1" s="1"/>
  <c r="AG189" i="1" s="1"/>
  <c r="E5" i="9" l="1"/>
  <c r="D6" i="1"/>
  <c r="E6" i="9"/>
  <c r="D8" i="1"/>
  <c r="D7" i="9"/>
  <c r="C10" i="1"/>
  <c r="E7" i="9"/>
  <c r="D10" i="1"/>
  <c r="D6" i="9"/>
  <c r="C8" i="1"/>
  <c r="D5" i="9"/>
  <c r="C6" i="1"/>
  <c r="F5" i="9"/>
  <c r="E6" i="1"/>
  <c r="F6" i="9"/>
  <c r="E8" i="1"/>
  <c r="F7" i="9"/>
  <c r="E10" i="1"/>
  <c r="D31" i="9" l="1"/>
</calcChain>
</file>

<file path=xl/sharedStrings.xml><?xml version="1.0" encoding="utf-8"?>
<sst xmlns="http://schemas.openxmlformats.org/spreadsheetml/2006/main" count="2069" uniqueCount="437">
  <si>
    <t>N</t>
  </si>
  <si>
    <t>DEF YES</t>
  </si>
  <si>
    <t>DEF NO</t>
  </si>
  <si>
    <t>YES/NO</t>
  </si>
  <si>
    <t>AVERAGE DEFINITE SCORES</t>
  </si>
  <si>
    <t># Consistent</t>
  </si>
  <si>
    <t>#Consistent</t>
  </si>
  <si>
    <t>Item score distributions</t>
  </si>
  <si>
    <t>Version 1</t>
  </si>
  <si>
    <t>#</t>
  </si>
  <si>
    <t>p</t>
  </si>
  <si>
    <t>pq</t>
  </si>
  <si>
    <t>The Uruguayan flag has red in it</t>
  </si>
  <si>
    <t>GK01</t>
  </si>
  <si>
    <t>Lizard tastes like chicken</t>
  </si>
  <si>
    <t>GK02</t>
  </si>
  <si>
    <t>A common side effect of antidepressants is itching skin rashes</t>
  </si>
  <si>
    <t>GK03</t>
  </si>
  <si>
    <t>If climate change accelerates the Mediterranean will dry out within 85 years</t>
  </si>
  <si>
    <t>GK04</t>
  </si>
  <si>
    <t>No vehicle can go faster than the speed of light</t>
  </si>
  <si>
    <t>GK05</t>
  </si>
  <si>
    <t>Britain produces more meat than grain</t>
  </si>
  <si>
    <t>GK06</t>
  </si>
  <si>
    <t>Mongolia is a country</t>
  </si>
  <si>
    <t>GK07</t>
  </si>
  <si>
    <t>There are more than 15,000 habitants in London</t>
  </si>
  <si>
    <t>GK08</t>
  </si>
  <si>
    <t>Astronauts wear spacesuits when taking a walk outside spaceships</t>
  </si>
  <si>
    <t>GK09</t>
  </si>
  <si>
    <t>Some boats have motors others have sails</t>
  </si>
  <si>
    <t>GK10</t>
  </si>
  <si>
    <t>Wine generally has an alcoholic level of about 14%</t>
  </si>
  <si>
    <t>GK11</t>
  </si>
  <si>
    <t>Some poisonous plants can induce prolonged coma in humans</t>
  </si>
  <si>
    <t>GK12</t>
  </si>
  <si>
    <t>Everything shown on the TV is true</t>
  </si>
  <si>
    <t>GK13</t>
  </si>
  <si>
    <t>The official language of Sweden is Swedish</t>
  </si>
  <si>
    <t>GK14</t>
  </si>
  <si>
    <t>The price of a cup of coffee at Starbucks is more than 100 pounds</t>
  </si>
  <si>
    <t>GK15</t>
  </si>
  <si>
    <t>In humans the spleen is larger than the liver</t>
  </si>
  <si>
    <t>GK16</t>
  </si>
  <si>
    <t>The sea is deep in some places</t>
  </si>
  <si>
    <t>GK17</t>
  </si>
  <si>
    <t>Music is something edible delivered in boxes</t>
  </si>
  <si>
    <t>GK18</t>
  </si>
  <si>
    <t>In England cars drive on the left</t>
  </si>
  <si>
    <t>GK19</t>
  </si>
  <si>
    <t>The Internet was originally developed for military reasons</t>
  </si>
  <si>
    <t>GK20</t>
  </si>
  <si>
    <t>London has more than 11 airports</t>
  </si>
  <si>
    <t>GK21</t>
  </si>
  <si>
    <t>In parts of Africa there are still dinosaurs</t>
  </si>
  <si>
    <t>GK22</t>
  </si>
  <si>
    <t>Black and Green tea have generally equally amounts of caffeine in them</t>
  </si>
  <si>
    <t>GK23</t>
  </si>
  <si>
    <t>Aikido is a Japanese martial art where one often practices with wooden sticks</t>
  </si>
  <si>
    <t>GK24</t>
  </si>
  <si>
    <t>People living in arctic conditions can breathe under water</t>
  </si>
  <si>
    <t>GK25</t>
  </si>
  <si>
    <t>Bicycles do not have wheels</t>
  </si>
  <si>
    <t>GK26</t>
  </si>
  <si>
    <t>Certain sounds can be very loud</t>
  </si>
  <si>
    <t>GK27</t>
  </si>
  <si>
    <t>The earth is flat</t>
  </si>
  <si>
    <t>GK28</t>
  </si>
  <si>
    <t>Sharks have been developing for millions of years</t>
  </si>
  <si>
    <t>GK29</t>
  </si>
  <si>
    <t>Adidas produces more shoes than Reebok</t>
  </si>
  <si>
    <t>GK30</t>
  </si>
  <si>
    <t>Aliens control people’s minds</t>
  </si>
  <si>
    <t>GK31</t>
  </si>
  <si>
    <t>Humans are 60-65% water</t>
  </si>
  <si>
    <t>GK32</t>
  </si>
  <si>
    <t>Green tea can enhance reaction time</t>
  </si>
  <si>
    <t>GK33</t>
  </si>
  <si>
    <t>In the winter Canada is colder than Finland</t>
  </si>
  <si>
    <t>GK34</t>
  </si>
  <si>
    <t>Olives are more popular in Greece than in Italy</t>
  </si>
  <si>
    <t>GK35</t>
  </si>
  <si>
    <t>The Rosetta stone contains Egyptian, Greek and Persian writing</t>
  </si>
  <si>
    <t>GK36</t>
  </si>
  <si>
    <t>If you faint standing up you are more likely to land on your back than on your front</t>
  </si>
  <si>
    <t>GK37</t>
  </si>
  <si>
    <t>Snow falls from the sky</t>
  </si>
  <si>
    <t>GK38</t>
  </si>
  <si>
    <t>The world’s largest garage is in Los Angeles</t>
  </si>
  <si>
    <t>GK39</t>
  </si>
  <si>
    <t>There are countries  bigger than the UK</t>
  </si>
  <si>
    <t>GK40</t>
  </si>
  <si>
    <t>The world ended on the millennium</t>
  </si>
  <si>
    <t>GK41</t>
  </si>
  <si>
    <t>The pope’s name is George W. Bush</t>
  </si>
  <si>
    <t>GK42</t>
  </si>
  <si>
    <t>North Korea is larger than South Korea</t>
  </si>
  <si>
    <t>GK43</t>
  </si>
  <si>
    <t>Scandinavia is formed by five countries</t>
  </si>
  <si>
    <t>GK44</t>
  </si>
  <si>
    <t>John is the most common name in Britain</t>
  </si>
  <si>
    <t>GK45</t>
  </si>
  <si>
    <t>Platinum is more expensive than diamond</t>
  </si>
  <si>
    <t>GK46</t>
  </si>
  <si>
    <t>The Saxons used lengths of copper thread as a method of payment</t>
  </si>
  <si>
    <t>GK47</t>
  </si>
  <si>
    <t>Vikings used to live in Scotland</t>
  </si>
  <si>
    <t>GK48</t>
  </si>
  <si>
    <t>Texas is the size of Oklahoma</t>
  </si>
  <si>
    <t>GK49</t>
  </si>
  <si>
    <t>Sausages from Germany and sausages from Austria taste about the same</t>
  </si>
  <si>
    <t>GK50</t>
  </si>
  <si>
    <t>High</t>
  </si>
  <si>
    <t>variance from Variance sheet</t>
  </si>
  <si>
    <t>(variance across participants, not items)</t>
  </si>
  <si>
    <t>Sum(pq)</t>
  </si>
  <si>
    <t>Low</t>
  </si>
  <si>
    <t>DT</t>
  </si>
  <si>
    <t>DF</t>
  </si>
  <si>
    <t>TF</t>
  </si>
  <si>
    <t>Variance</t>
  </si>
  <si>
    <t>Yes/No</t>
  </si>
  <si>
    <t>Sum(pq)/s2</t>
  </si>
  <si>
    <t>Mean</t>
  </si>
  <si>
    <t>high &amp; low</t>
  </si>
  <si>
    <t>1-abve</t>
  </si>
  <si>
    <t>K</t>
  </si>
  <si>
    <t>KR20</t>
  </si>
  <si>
    <t>An artichoke is a type of VEGETABLE</t>
  </si>
  <si>
    <t>Cat01</t>
  </si>
  <si>
    <t>A tomato is a type of FRUIT</t>
  </si>
  <si>
    <t>Cat02</t>
  </si>
  <si>
    <t>Frisbee is a type of SPORT</t>
  </si>
  <si>
    <t>Cat03</t>
  </si>
  <si>
    <t>Bullfighting is a type of SPORT</t>
  </si>
  <si>
    <t>Cat04</t>
  </si>
  <si>
    <t>An umbrella is a type of TOOL</t>
  </si>
  <si>
    <t>Cat05</t>
  </si>
  <si>
    <t>Darts is a type of SPORT</t>
  </si>
  <si>
    <t>Cat06</t>
  </si>
  <si>
    <t>A pen is a type of TOOL</t>
  </si>
  <si>
    <t>Cat07</t>
  </si>
  <si>
    <t>An avocado is a type of FRUIT</t>
  </si>
  <si>
    <t>Cat08</t>
  </si>
  <si>
    <t>A dandelion is a type of VEGETABLE</t>
  </si>
  <si>
    <t>Cat09</t>
  </si>
  <si>
    <t>Rice is a type of VEGETABLE</t>
  </si>
  <si>
    <t>Cat10</t>
  </si>
  <si>
    <t>A curtain is a type of FURNITURE</t>
  </si>
  <si>
    <t>Cat11</t>
  </si>
  <si>
    <t>String is a type of TOOL</t>
  </si>
  <si>
    <t>Cat12</t>
  </si>
  <si>
    <t>A sewing needle is a type of TOOL</t>
  </si>
  <si>
    <t>Cat13</t>
  </si>
  <si>
    <t>Bridge is a type of SPORT</t>
  </si>
  <si>
    <t>Cat14</t>
  </si>
  <si>
    <t>Jogging is a type of SPORT</t>
  </si>
  <si>
    <t>Cat15</t>
  </si>
  <si>
    <t>A walnut is a type of FRUIT</t>
  </si>
  <si>
    <t>Cat16</t>
  </si>
  <si>
    <t>A shelf is a type of FURNITURE</t>
  </si>
  <si>
    <t>Cat17</t>
  </si>
  <si>
    <t>Garlic is a type of VEGETABLE</t>
  </si>
  <si>
    <t>Cat18</t>
  </si>
  <si>
    <t>A potato is a type of VEGETABLE</t>
  </si>
  <si>
    <t>Cat19</t>
  </si>
  <si>
    <t>A rug is a type of FURNITURE</t>
  </si>
  <si>
    <t>Cat20</t>
  </si>
  <si>
    <t>A hammer is a type of TOOL</t>
  </si>
  <si>
    <t>Cat21</t>
  </si>
  <si>
    <t>Rhubarb is a type of FRUIT</t>
  </si>
  <si>
    <t>Cat22</t>
  </si>
  <si>
    <t>A calculator is a type of TOOL</t>
  </si>
  <si>
    <t>Cat23</t>
  </si>
  <si>
    <t>Teaching is a type of SPORT</t>
  </si>
  <si>
    <t>Cat24</t>
  </si>
  <si>
    <t>Mountaineering is a type of SPORT</t>
  </si>
  <si>
    <t>Cat25</t>
  </si>
  <si>
    <t>Dancing is a type of SPORT</t>
  </si>
  <si>
    <t>Cat26</t>
  </si>
  <si>
    <t>Aerobics is a type of SPORT</t>
  </si>
  <si>
    <t>Cat27</t>
  </si>
  <si>
    <t>A tractor is a type of TOOL</t>
  </si>
  <si>
    <t>Cat28</t>
  </si>
  <si>
    <t>A coconut is a type of FRUIT</t>
  </si>
  <si>
    <t>Cat29</t>
  </si>
  <si>
    <t>A bottle is a type of TOOL</t>
  </si>
  <si>
    <t>Cat30</t>
  </si>
  <si>
    <t>A refrigerator is a type of FURNITURE</t>
  </si>
  <si>
    <t>Cat31</t>
  </si>
  <si>
    <t>An olive is a type of FRUIT</t>
  </si>
  <si>
    <t>Cat32</t>
  </si>
  <si>
    <t>A cucumber is a type of FRUIT</t>
  </si>
  <si>
    <t>Cat33</t>
  </si>
  <si>
    <t>Seaweed is a type of VEGETABLE</t>
  </si>
  <si>
    <t>Cat34</t>
  </si>
  <si>
    <t>A mushroom is a type of FRUIT</t>
  </si>
  <si>
    <t>Cat35</t>
  </si>
  <si>
    <t>Parsley is a type of VEGETABLE</t>
  </si>
  <si>
    <t>Cat36</t>
  </si>
  <si>
    <t>A lettuce is a type of VEGETABLE</t>
  </si>
  <si>
    <t>Cat37</t>
  </si>
  <si>
    <t>A pumpkin is a type of FRUIT</t>
  </si>
  <si>
    <t>Cat38</t>
  </si>
  <si>
    <t>A chair is a type of FURNITURE</t>
  </si>
  <si>
    <t>Cat39</t>
  </si>
  <si>
    <t>A book is a type of TOOL</t>
  </si>
  <si>
    <t>Cat40</t>
  </si>
  <si>
    <t>A wastebasket is a type of FURNITURE</t>
  </si>
  <si>
    <t>Cat41</t>
  </si>
  <si>
    <t>A bucket is a type of FURNITURE</t>
  </si>
  <si>
    <t>Cat42</t>
  </si>
  <si>
    <t>A screw is a type of TOOL</t>
  </si>
  <si>
    <t>Cat43</t>
  </si>
  <si>
    <t>An apple is a type of FRUIT</t>
  </si>
  <si>
    <t>Cat44</t>
  </si>
  <si>
    <t>A piano is a type of FURNITURE</t>
  </si>
  <si>
    <t>Cat45</t>
  </si>
  <si>
    <t>Skiing is a type of SPORT</t>
  </si>
  <si>
    <t>Cat46</t>
  </si>
  <si>
    <t>An ashtray is a type of FURNITURE</t>
  </si>
  <si>
    <t>Cat47</t>
  </si>
  <si>
    <t>Bamboo shoots are a type of VEGETABLE</t>
  </si>
  <si>
    <t>Cat48</t>
  </si>
  <si>
    <t>A lamp is a type of FURNITURE</t>
  </si>
  <si>
    <t>Cat49</t>
  </si>
  <si>
    <t>Soybeans are a type of VEGETABLE</t>
  </si>
  <si>
    <t>Cat50</t>
  </si>
  <si>
    <t>I have experienced heavy rain and bright sunshine at the same time</t>
  </si>
  <si>
    <t>Aut01</t>
  </si>
  <si>
    <t>When I was younger I tended to bite my nails</t>
  </si>
  <si>
    <t>Aut02</t>
  </si>
  <si>
    <t>I once burned a shepherd’s pie in the oven</t>
  </si>
  <si>
    <t>Aut03</t>
  </si>
  <si>
    <t>Once I received a parcel in the post</t>
  </si>
  <si>
    <t>Aut04</t>
  </si>
  <si>
    <t>Once I woke up in the middle of the night startled by loud birds</t>
  </si>
  <si>
    <t>Aut05</t>
  </si>
  <si>
    <t>Last year there was more sun than this year</t>
  </si>
  <si>
    <t>Aut06</t>
  </si>
  <si>
    <t>I know some musicians</t>
  </si>
  <si>
    <t>Aut07</t>
  </si>
  <si>
    <t>I have seen two traffic accidents in one day</t>
  </si>
  <si>
    <t>Aut08</t>
  </si>
  <si>
    <t>Once I overslept and missed an important meeting</t>
  </si>
  <si>
    <t>Aut09</t>
  </si>
  <si>
    <t>Once I left something on a train</t>
  </si>
  <si>
    <t>Aut10</t>
  </si>
  <si>
    <t>I have worn a grey hat</t>
  </si>
  <si>
    <t>Aut11</t>
  </si>
  <si>
    <t>Once I got oil stains on my new jeans</t>
  </si>
  <si>
    <t>Aut12</t>
  </si>
  <si>
    <t>I have prepared a dish with spring onions</t>
  </si>
  <si>
    <t>Aut13</t>
  </si>
  <si>
    <t>Growing up I was often ill</t>
  </si>
  <si>
    <t>Aut14</t>
  </si>
  <si>
    <t>I learned to ride a bike when I was five</t>
  </si>
  <si>
    <t>Aut15</t>
  </si>
  <si>
    <t>I have baked a cake</t>
  </si>
  <si>
    <t>Aut16</t>
  </si>
  <si>
    <t>Once I bought fruit that was out of date</t>
  </si>
  <si>
    <t>Aut17</t>
  </si>
  <si>
    <t>Once I tripped over in the street</t>
  </si>
  <si>
    <t>Aut18</t>
  </si>
  <si>
    <t>I have bought a lottery ticket at least once</t>
  </si>
  <si>
    <t>Aut19</t>
  </si>
  <si>
    <t>My blood group is AB</t>
  </si>
  <si>
    <t>Aut20</t>
  </si>
  <si>
    <t>I once owned a teddy bear</t>
  </si>
  <si>
    <t>Aut21</t>
  </si>
  <si>
    <t>Once I forgot my password for my phone</t>
  </si>
  <si>
    <t>Aut22</t>
  </si>
  <si>
    <t>I know someone who has been to Australia</t>
  </si>
  <si>
    <t>Aut23</t>
  </si>
  <si>
    <t>I have seen a very skilful magician.</t>
  </si>
  <si>
    <t>Aut24</t>
  </si>
  <si>
    <t>I have been to bed without brushing my teeth</t>
  </si>
  <si>
    <t>Aut25</t>
  </si>
  <si>
    <t>I once owned a pair of yellow sneakers</t>
  </si>
  <si>
    <t>Aut26</t>
  </si>
  <si>
    <t>I have seen the full moon rise over the sea</t>
  </si>
  <si>
    <t>Aut27</t>
  </si>
  <si>
    <t>I eat more sweets during the weekend</t>
  </si>
  <si>
    <t>Aut28</t>
  </si>
  <si>
    <t>I had more than 5 friends when I was at primary school</t>
  </si>
  <si>
    <t>Aut29</t>
  </si>
  <si>
    <t>I have had bad luck on a Friday the 13th</t>
  </si>
  <si>
    <t>Aut30</t>
  </si>
  <si>
    <t>I have never participated in a world cup</t>
  </si>
  <si>
    <t>Aut31</t>
  </si>
  <si>
    <t>I once had the flu for more than two weeks</t>
  </si>
  <si>
    <t>Aut32</t>
  </si>
  <si>
    <t>I have been to the Niagara Falls</t>
  </si>
  <si>
    <t>Aut33</t>
  </si>
  <si>
    <t>I have prepared and served shark soup</t>
  </si>
  <si>
    <t>Aut34</t>
  </si>
  <si>
    <t>Once I forgot to lock my front door</t>
  </si>
  <si>
    <t>Aut35</t>
  </si>
  <si>
    <t>I have witnessed a purple sunset</t>
  </si>
  <si>
    <t>Aut36</t>
  </si>
  <si>
    <t>I have visited two museums in one day</t>
  </si>
  <si>
    <t>Aut37</t>
  </si>
  <si>
    <t>I have read parts of Homer’s Iliad</t>
  </si>
  <si>
    <t>Aut38</t>
  </si>
  <si>
    <t>I have used a blue notebook</t>
  </si>
  <si>
    <t>Aut39</t>
  </si>
  <si>
    <t>I have eaten four bowls of cereal in one day</t>
  </si>
  <si>
    <t>Aut40</t>
  </si>
  <si>
    <t>I have read a book with more than 450 pages</t>
  </si>
  <si>
    <t>Aut41</t>
  </si>
  <si>
    <t>I support a football team</t>
  </si>
  <si>
    <t>Aut42</t>
  </si>
  <si>
    <t>I have swum with dolphins</t>
  </si>
  <si>
    <t>Aut43</t>
  </si>
  <si>
    <t>I have acted in a play</t>
  </si>
  <si>
    <t>Aut44</t>
  </si>
  <si>
    <t>I have written a poem</t>
  </si>
  <si>
    <t>Aut45</t>
  </si>
  <si>
    <t>I have seen a meteor hit the ground</t>
  </si>
  <si>
    <t>Aut46</t>
  </si>
  <si>
    <t>I have called a close family member by the wrong name</t>
  </si>
  <si>
    <t>Aut47</t>
  </si>
  <si>
    <t>I have seen a living raven up close</t>
  </si>
  <si>
    <t>Aut48</t>
  </si>
  <si>
    <t>Once I wrote a short story</t>
  </si>
  <si>
    <t>Aut49</t>
  </si>
  <si>
    <t>Once I made a huge bargain at a second hand shop</t>
  </si>
  <si>
    <t>Aut50</t>
  </si>
  <si>
    <t>Trials 1 and 2 General Knowledge</t>
  </si>
  <si>
    <t>1= false, 4 = true</t>
  </si>
  <si>
    <t>Participant</t>
  </si>
  <si>
    <t>Y/N</t>
  </si>
  <si>
    <t>DefT</t>
  </si>
  <si>
    <t>DefF</t>
  </si>
  <si>
    <t>SUM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</si>
  <si>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</si>
  <si>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</si>
  <si>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</si>
  <si>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</si>
  <si>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</si>
  <si>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</si>
  <si>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</si>
  <si>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</si>
  <si>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</si>
  <si>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</si>
  <si>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</si>
  <si>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</si>
  <si>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</si>
  <si>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</si>
  <si>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</si>
  <si>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</si>
  <si>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</si>
  <si>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</si>
  <si>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</si>
  <si>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</si>
  <si>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</si>
  <si>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</si>
  <si>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</si>
  <si>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</si>
  <si>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</si>
  <si>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</si>
  <si>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</si>
  <si>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</si>
  <si>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</si>
  <si>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</si>
  <si>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</si>
  <si>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</si>
  <si>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</si>
  <si>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</si>
  <si>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</si>
  <si>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</si>
  <si>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</si>
  <si>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</si>
  <si>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</si>
  <si>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</si>
  <si>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</si>
  <si>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</si>
  <si>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</si>
  <si>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</si>
  <si>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</si>
  <si>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</si>
  <si>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</si>
  <si>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</si>
  <si>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</si>
  <si>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</si>
  <si>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Item</t>
  </si>
  <si>
    <t>Sum(pq)/var</t>
  </si>
  <si>
    <t>Trials 1-3</t>
  </si>
  <si>
    <t>General Knowledge Consistency</t>
  </si>
  <si>
    <t>Trial 1-3</t>
  </si>
  <si>
    <t>trial 1-2</t>
  </si>
  <si>
    <t>Trials 1 and 2 Categorization</t>
  </si>
  <si>
    <t>Categorization</t>
  </si>
  <si>
    <t>Trials 1 and 2 Autobiography</t>
  </si>
  <si>
    <t>N = 73</t>
  </si>
  <si>
    <t>General Knowledge</t>
  </si>
  <si>
    <t>Autobiography</t>
  </si>
  <si>
    <t>AvDef</t>
  </si>
  <si>
    <t>Average</t>
  </si>
  <si>
    <t>Trial 1-2</t>
  </si>
  <si>
    <t>Trial1-3</t>
  </si>
  <si>
    <t>All together</t>
  </si>
  <si>
    <t>correlation betweeen n73 and n91</t>
  </si>
  <si>
    <t>KR-20 construct validity</t>
  </si>
  <si>
    <t>4 WAY SCORES</t>
  </si>
  <si>
    <t>exact consistency</t>
  </si>
  <si>
    <t>EXACT CONSISTENCY</t>
  </si>
  <si>
    <t>EXACT</t>
  </si>
  <si>
    <t>Sessions 1 to 2</t>
  </si>
  <si>
    <t>Data is for the 73 participants who took part in all three sessions.</t>
  </si>
  <si>
    <t>Sessions 1-3 show analysis of consistency between sessions 1 and 3</t>
  </si>
  <si>
    <t>Combination of responses from Sessions 1 and 2</t>
  </si>
  <si>
    <t>1 = def no</t>
  </si>
  <si>
    <t>2 = prob no</t>
  </si>
  <si>
    <t>3 = prob yes</t>
  </si>
  <si>
    <t>4 = Def yes</t>
  </si>
  <si>
    <t>Sessions 1 versus 2</t>
  </si>
  <si>
    <t>RK20 reliability</t>
  </si>
  <si>
    <t>Def True</t>
  </si>
  <si>
    <t>Def False</t>
  </si>
  <si>
    <t>True/false</t>
  </si>
  <si>
    <t>Mean Definite</t>
  </si>
  <si>
    <t>DEF TRUE</t>
  </si>
  <si>
    <t>DEF FALSE</t>
  </si>
  <si>
    <t>TRUE/FALSE</t>
  </si>
  <si>
    <t>MEAN DEFINITE</t>
  </si>
  <si>
    <t>All 150 statements</t>
  </si>
  <si>
    <t>T/F</t>
  </si>
  <si>
    <t>MeanDef</t>
  </si>
  <si>
    <t>Sessions 1 to 3</t>
  </si>
  <si>
    <t>N= 73</t>
  </si>
  <si>
    <t>N= 91</t>
  </si>
  <si>
    <t>N = 91</t>
  </si>
  <si>
    <t>Test- retest Correlations</t>
  </si>
  <si>
    <t>Correlating Consistency for Sessions 1 to 2, with Consistency for Sessions 1 to 3</t>
  </si>
  <si>
    <t>For comparison - the data for the original cohort of 91 who did sessions 1 and 2</t>
  </si>
  <si>
    <t>Sessions 1-2 show analysis of consistency between sessions 1 and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</si>
</sst>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name val="Aptos Narrow"/>
      <family val="2"/>
      <scheme val="minor"/>
    </font>
    <font>
      <sz val="9"/>
      <name val="Aptos Narrow"/>
      <family val="2"/>
      <scheme val="minor"/>
    </font>
    <font>
      <sz val="8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indexed="22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3" borderId="0" xfId="0" applyFill="1"/>
    <xf numFmtId="164" fontId="0" fillId="3" borderId="0" xfId="0" applyNumberFormat="1" applyFill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4" borderId="0" xfId="0" applyFill="1"/>
    <xf numFmtId="164" fontId="0" fillId="4" borderId="0" xfId="0" applyNumberFormat="1" applyFill="1"/>
    <xf numFmtId="0" fontId="0" fillId="0" borderId="0" xfId="0" applyAlignment="1">
      <alignment horizontal="right"/>
    </xf>
    <xf numFmtId="0" fontId="4" fillId="4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3" borderId="0" xfId="0" applyNumberFormat="1" applyFill="1"/>
    <xf numFmtId="165" fontId="0" fillId="3" borderId="0" xfId="0" applyNumberFormat="1" applyFill="1" applyAlignment="1">
      <alignment horizontal="center"/>
    </xf>
    <xf numFmtId="165" fontId="0" fillId="0" borderId="0" xfId="0" applyNumberFormat="1"/>
    <xf numFmtId="165" fontId="0" fillId="4" borderId="0" xfId="0" applyNumberFormat="1" applyFill="1"/>
    <xf numFmtId="1" fontId="8" fillId="7" borderId="0" xfId="0" applyNumberFormat="1" applyFont="1" applyFill="1"/>
    <xf numFmtId="1" fontId="8" fillId="8" borderId="0" xfId="0" applyNumberFormat="1" applyFont="1" applyFill="1"/>
    <xf numFmtId="2" fontId="0" fillId="0" borderId="0" xfId="0" applyNumberFormat="1"/>
    <xf numFmtId="1" fontId="8" fillId="7" borderId="0" xfId="0" applyNumberFormat="1" applyFont="1" applyFill="1" applyAlignment="1">
      <alignment horizontal="center"/>
    </xf>
    <xf numFmtId="1" fontId="8" fillId="8" borderId="0" xfId="0" applyNumberFormat="1" applyFont="1" applyFill="1" applyAlignment="1">
      <alignment horizontal="center"/>
    </xf>
    <xf numFmtId="1" fontId="0" fillId="9" borderId="0" xfId="0" applyNumberFormat="1" applyFill="1"/>
    <xf numFmtId="1" fontId="0" fillId="0" borderId="0" xfId="0" applyNumberFormat="1"/>
    <xf numFmtId="0" fontId="0" fillId="10" borderId="0" xfId="0" applyFill="1"/>
    <xf numFmtId="0" fontId="6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9" fillId="0" borderId="0" xfId="0" applyFont="1"/>
    <xf numFmtId="0" fontId="10" fillId="0" borderId="0" xfId="0" quotePrefix="1" applyFont="1"/>
    <xf numFmtId="164" fontId="2" fillId="0" borderId="0" xfId="0" applyNumberFormat="1" applyFont="1"/>
    <xf numFmtId="0" fontId="0" fillId="11" borderId="0" xfId="0" applyFill="1"/>
    <xf numFmtId="0" fontId="3" fillId="11" borderId="0" xfId="0" applyFont="1" applyFill="1" applyAlignment="1">
      <alignment horizontal="left"/>
    </xf>
    <xf numFmtId="0" fontId="4" fillId="11" borderId="0" xfId="0" applyFont="1" applyFill="1" applyAlignment="1">
      <alignment horizontal="left" vertical="center"/>
    </xf>
    <xf numFmtId="0" fontId="0" fillId="12" borderId="0" xfId="0" applyFill="1"/>
    <xf numFmtId="0" fontId="12" fillId="3" borderId="0" xfId="0" applyFont="1" applyFill="1"/>
    <xf numFmtId="0" fontId="0" fillId="4" borderId="0" xfId="0" applyFill="1" applyAlignment="1">
      <alignment horizontal="center"/>
    </xf>
    <xf numFmtId="0" fontId="0" fillId="9" borderId="0" xfId="0" applyFill="1"/>
    <xf numFmtId="164" fontId="0" fillId="9" borderId="0" xfId="0" applyNumberFormat="1" applyFill="1" applyAlignment="1">
      <alignment horizontal="center"/>
    </xf>
    <xf numFmtId="0" fontId="12" fillId="11" borderId="0" xfId="0" applyFont="1" applyFill="1"/>
    <xf numFmtId="9" fontId="10" fillId="0" borderId="0" xfId="0" applyNumberFormat="1" applyFont="1"/>
    <xf numFmtId="0" fontId="11" fillId="7" borderId="0" xfId="0" applyFont="1" applyFill="1"/>
    <xf numFmtId="0" fontId="0" fillId="7" borderId="0" xfId="0" applyFill="1"/>
    <xf numFmtId="0" fontId="12" fillId="7" borderId="0" xfId="0" applyFont="1" applyFill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_xlchart.v1.8</cx:f>
      </cx:numDim>
    </cx:data>
  </cx:chartData>
  <cx:chart>
    <cx:title pos="t" align="ctr" overlay="0">
      <cx:tx>
        <cx:txData>
          <cx:v>General Knowledge T/F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General Knowledge T/F</a:t>
          </a:r>
        </a:p>
      </cx:txPr>
    </cx:title>
    <cx:plotArea>
      <cx:plotAreaRegion>
        <cx:series layoutId="clusteredColumn" uniqueId="{4E2E6EAE-4111-42A6-B7A7-AA2E5085209A}" formatIdx="0">
          <cx:dataId val="0"/>
          <cx:layoutPr>
            <cx:binning intervalClosed="r">
              <cx:binCount val="7"/>
            </cx:binning>
          </cx:layoutPr>
        </cx:series>
      </cx:plotAreaRegion>
      <cx:axis id="0">
        <cx:catScaling gapWidth="0.0500000007"/>
        <cx:title>
          <cx:tx>
            <cx:txData>
              <cx:v>Probability of consistent responses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Probability of consistent responses</a:t>
              </a:r>
            </a:p>
          </cx:txPr>
        </cx:title>
        <cx:tickLabels/>
        <cx:numFmt formatCode="0.0" sourceLinked="0"/>
      </cx:axis>
      <cx:axis id="1">
        <cx:valScaling/>
        <cx:title>
          <cx:tx>
            <cx:txData>
              <cx:v>Number of Items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Number of Items</a:t>
              </a:r>
            </a:p>
          </cx:txPr>
        </cx:title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_xlchart.v1.6</cx:f>
      </cx:numDim>
    </cx:data>
  </cx:chartData>
  <cx:chart>
    <cx:title pos="t" align="ctr" overlay="0">
      <cx:tx>
        <cx:txData>
          <cx:v>General Knowledge Def True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General Knowledge Def True</a:t>
          </a:r>
        </a:p>
      </cx:txPr>
    </cx:title>
    <cx:plotArea>
      <cx:plotAreaRegion>
        <cx:series layoutId="clusteredColumn" uniqueId="{0EA19E30-16EA-44C5-9786-516686BBEE44}">
          <cx:dataId val="0"/>
          <cx:layoutPr>
            <cx:binning intervalClosed="r">
              <cx:binCount val="7"/>
            </cx:binning>
          </cx:layoutPr>
        </cx:series>
      </cx:plotAreaRegion>
      <cx:axis id="0">
        <cx:valScaling/>
        <cx:majorGridlines/>
        <cx:tickLabels/>
      </cx:axis>
      <cx:axis id="1">
        <cx:catScaling gapWidth="0.330000013"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</cx:f>
      </cx:numDim>
    </cx:data>
  </cx:chartData>
  <cx:chart>
    <cx:title pos="t" align="ctr" overlay="0">
      <cx:tx>
        <cx:txData>
          <cx:v>General Knowledge Def False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General Knowledge Def False</a:t>
          </a:r>
        </a:p>
      </cx:txPr>
    </cx:title>
    <cx:plotArea>
      <cx:plotAreaRegion>
        <cx:series layoutId="clusteredColumn" uniqueId="{67CBFFFE-1C68-4A3F-B02E-7A1AE03BEFE1}">
          <cx:dataId val="0"/>
          <cx:layoutPr>
            <cx:binning intervalClosed="r"/>
          </cx:layoutPr>
        </cx:series>
      </cx:plotAreaRegion>
      <cx:axis id="0">
        <cx:valScaling/>
        <cx:majorGridlines/>
        <cx:tickLabels/>
      </cx:axis>
      <cx:axis id="1">
        <cx:catScaling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Categorization T/F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Categorization T/F</a:t>
          </a:r>
        </a:p>
      </cx:txPr>
    </cx:title>
    <cx:plotArea>
      <cx:plotAreaRegion>
        <cx:series layoutId="clusteredColumn" uniqueId="{991AD79D-6CAF-49DC-8CDB-2A143BCD4EF6}">
          <cx:dataId val="0"/>
          <cx:layoutPr>
            <cx:binning intervalClosed="r">
              <cx:binCount val="7"/>
            </cx:binning>
          </cx:layoutPr>
        </cx:series>
      </cx:plotAreaRegion>
      <cx:axis id="0">
        <cx:catScaling gapWidth="0.0500000007"/>
        <cx:title>
          <cx:tx>
            <cx:txData>
              <cx:v>Probability of consistent responses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Probability of consistent responses</a:t>
              </a:r>
            </a:p>
          </cx:txPr>
        </cx:title>
        <cx:tickLabels/>
        <cx:numFmt formatCode="0.0" sourceLinked="0"/>
      </cx:axis>
      <cx:axis id="1">
        <cx:valScaling/>
        <cx:title>
          <cx:tx>
            <cx:txData>
              <cx:v>Number of Items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Number of Items</a:t>
              </a:r>
            </a:p>
          </cx:txPr>
        </cx:title>
        <cx:majorGridlines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txData>
          <cx:v>Categorization Def True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Categorization Def True</a:t>
          </a:r>
        </a:p>
      </cx:txPr>
    </cx:title>
    <cx:plotArea>
      <cx:plotAreaRegion>
        <cx:series layoutId="clusteredColumn" uniqueId="{36F862D2-E45B-478C-ABB4-0E812263C68D}">
          <cx:dataId val="0"/>
          <cx:layoutPr>
            <cx:binning intervalClosed="r">
              <cx:binCount val="7"/>
            </cx:binning>
          </cx:layoutPr>
        </cx:series>
      </cx:plotAreaRegion>
      <cx:axis id="0">
        <cx:catScaling gapWidth="0.0500000007"/>
        <cx:title>
          <cx:tx>
            <cx:txData>
              <cx:v>Probability of consistent responses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Probability of consistent responses</a:t>
              </a:r>
            </a:p>
          </cx:txPr>
        </cx:title>
        <cx:tickLabels/>
        <cx:numFmt formatCode="0.0" sourceLinked="0"/>
      </cx:axis>
      <cx:axis id="1">
        <cx:valScaling/>
        <cx:title>
          <cx:tx>
            <cx:txData>
              <cx:v>Number of Items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Number of Items</a:t>
              </a:r>
            </a:p>
          </cx:txPr>
        </cx:title>
        <cx:majorGridlines/>
        <cx:tickLabels/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</cx:f>
      </cx:numDim>
    </cx:data>
  </cx:chartData>
  <cx:chart>
    <cx:title pos="t" align="ctr" overlay="0">
      <cx:tx>
        <cx:txData>
          <cx:v>Categorization Def False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Categorization Def False</a:t>
          </a:r>
        </a:p>
      </cx:txPr>
    </cx:title>
    <cx:plotArea>
      <cx:plotAreaRegion>
        <cx:series layoutId="clusteredColumn" uniqueId="{2ACF82B4-26F4-4107-943D-F29CC49F1034}">
          <cx:dataId val="0"/>
          <cx:layoutPr>
            <cx:binning intervalClosed="r">
              <cx:binCount val="7"/>
            </cx:binning>
          </cx:layoutPr>
        </cx:series>
      </cx:plotAreaRegion>
      <cx:axis id="0">
        <cx:catScaling gapWidth="0.0500000007"/>
        <cx:title>
          <cx:tx>
            <cx:txData>
              <cx:v>Probability of consistent responses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Probability of consistent responses</a:t>
              </a:r>
            </a:p>
          </cx:txPr>
        </cx:title>
        <cx:tickLabels/>
        <cx:numFmt formatCode="0.0" sourceLinked="0"/>
      </cx:axis>
      <cx:axis id="1">
        <cx:valScaling/>
        <cx:title>
          <cx:tx>
            <cx:txData>
              <cx:v>Number of Items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Number of Items</a:t>
              </a:r>
            </a:p>
          </cx:txPr>
        </cx:title>
        <cx:majorGridlines/>
        <cx:tickLabels/>
      </cx:axis>
    </cx:plotArea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</cx:f>
      </cx:numDim>
    </cx:data>
  </cx:chartData>
  <cx:chart>
    <cx:title pos="t" align="ctr" overlay="0">
      <cx:tx>
        <cx:txData>
          <cx:v>Autobiography T/F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Autobiography T/F</a:t>
          </a:r>
        </a:p>
      </cx:txPr>
    </cx:title>
    <cx:plotArea>
      <cx:plotAreaRegion>
        <cx:series layoutId="clusteredColumn" uniqueId="{619574E4-BA2D-4670-987F-051C0D4B412B}">
          <cx:dataId val="0"/>
          <cx:layoutPr>
            <cx:binning intervalClosed="r">
              <cx:binCount val="7"/>
            </cx:binning>
          </cx:layoutPr>
        </cx:series>
      </cx:plotAreaRegion>
      <cx:axis id="0">
        <cx:catScaling gapWidth="0.0500000007"/>
        <cx:title>
          <cx:tx>
            <cx:txData>
              <cx:v>Probability of consistent responses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Probability of consistent responses</a:t>
              </a:r>
            </a:p>
          </cx:txPr>
        </cx:title>
        <cx:tickLabels/>
        <cx:numFmt formatCode="0.0" sourceLinked="0"/>
      </cx:axis>
      <cx:axis id="1">
        <cx:valScaling/>
        <cx:title>
          <cx:tx>
            <cx:txData>
              <cx:v>Number of Items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Number of Items</a:t>
              </a:r>
            </a:p>
          </cx:txPr>
        </cx:title>
        <cx:majorGridlines/>
        <cx:tickLabels/>
      </cx:axis>
    </cx:plotArea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</cx:f>
      </cx:numDim>
    </cx:data>
  </cx:chartData>
  <cx:chart>
    <cx:title pos="t" align="ctr" overlay="0">
      <cx:tx>
        <cx:txData>
          <cx:v>Autobiography Def False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Autobiography Def False</a:t>
          </a:r>
        </a:p>
      </cx:txPr>
    </cx:title>
    <cx:plotArea>
      <cx:plotAreaRegion>
        <cx:series layoutId="clusteredColumn" uniqueId="{78AC9D26-54FF-4257-AA15-715A3134453C}">
          <cx:dataId val="0"/>
          <cx:layoutPr>
            <cx:binning intervalClosed="r">
              <cx:binCount val="7"/>
            </cx:binning>
          </cx:layoutPr>
        </cx:series>
      </cx:plotAreaRegion>
      <cx:axis id="0">
        <cx:catScaling gapWidth="0.0500000007"/>
        <cx:title>
          <cx:tx>
            <cx:txData>
              <cx:v>Probability of consistent responses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Probability of consistent responses</a:t>
              </a:r>
            </a:p>
          </cx:txPr>
        </cx:title>
        <cx:tickLabels/>
        <cx:numFmt formatCode="0.0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endParaRPr>
          </a:p>
        </cx:txPr>
      </cx:axis>
      <cx:axis id="1">
        <cx:valScaling/>
        <cx:title>
          <cx:tx>
            <cx:txData>
              <cx:v>Number of Items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Number of Items</a:t>
              </a:r>
            </a:p>
          </cx:txPr>
        </cx:title>
        <cx:majorGridlines/>
        <cx:tickLabels/>
      </cx:axis>
    </cx:plotArea>
  </cx:chart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</cx:f>
      </cx:numDim>
    </cx:data>
  </cx:chartData>
  <cx:chart>
    <cx:title pos="t" align="ctr" overlay="0">
      <cx:tx>
        <cx:txData>
          <cx:v>Autobiography Def True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Autobiography Def True</a:t>
          </a:r>
        </a:p>
      </cx:txPr>
    </cx:title>
    <cx:plotArea>
      <cx:plotAreaRegion>
        <cx:series layoutId="clusteredColumn" uniqueId="{5120E4A2-8249-49CC-AC5E-9C60DD747FED}">
          <cx:dataId val="0"/>
          <cx:layoutPr>
            <cx:binning intervalClosed="r">
              <cx:binCount val="7"/>
            </cx:binning>
          </cx:layoutPr>
        </cx:series>
      </cx:plotAreaRegion>
      <cx:axis id="0">
        <cx:catScaling gapWidth="0.0500000007"/>
        <cx:title>
          <cx:tx>
            <cx:txData>
              <cx:v>Probability of consistent responses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Probability of consistent responses</a:t>
              </a:r>
            </a:p>
          </cx:txPr>
        </cx:title>
        <cx:tickLabels/>
        <cx:numFmt formatCode="0.0" sourceLinked="0"/>
      </cx:axis>
      <cx:axis id="1">
        <cx:valScaling/>
        <cx:title>
          <cx:tx>
            <cx:txData>
              <cx:v>Number of Items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100"/>
              </a:pPr>
              <a:r>
                <a:rPr lang="en-US" sz="11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rPr>
                <a:t>Number of Items</a:t>
              </a:r>
            </a:p>
          </cx:txPr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microsoft.com/office/2014/relationships/chartEx" Target="../charts/chartEx8.xml"/><Relationship Id="rId3" Type="http://schemas.microsoft.com/office/2014/relationships/chartEx" Target="../charts/chartEx3.xml"/><Relationship Id="rId7" Type="http://schemas.microsoft.com/office/2014/relationships/chartEx" Target="../charts/chartEx7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6" Type="http://schemas.microsoft.com/office/2014/relationships/chartEx" Target="../charts/chartEx6.xml"/><Relationship Id="rId5" Type="http://schemas.microsoft.com/office/2014/relationships/chartEx" Target="../charts/chartEx5.xml"/><Relationship Id="rId4" Type="http://schemas.microsoft.com/office/2014/relationships/chartEx" Target="../charts/chartEx4.xml"/><Relationship Id="rId9" Type="http://schemas.microsoft.com/office/2014/relationships/chartEx" Target="../charts/chartEx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21431</xdr:colOff>
      <xdr:row>3</xdr:row>
      <xdr:rowOff>4763</xdr:rowOff>
    </xdr:from>
    <xdr:to>
      <xdr:col>45</xdr:col>
      <xdr:colOff>59531</xdr:colOff>
      <xdr:row>18</xdr:row>
      <xdr:rowOff>33338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3618A162-0950-4053-B5A8-71E425AFB3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540898" y="690563"/>
              <a:ext cx="4542366" cy="2759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38</xdr:col>
      <xdr:colOff>59531</xdr:colOff>
      <xdr:row>18</xdr:row>
      <xdr:rowOff>80963</xdr:rowOff>
    </xdr:from>
    <xdr:to>
      <xdr:col>45</xdr:col>
      <xdr:colOff>97631</xdr:colOff>
      <xdr:row>33</xdr:row>
      <xdr:rowOff>109538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FAAA7C0C-7580-49A1-9647-315711AF7DF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578998" y="3497263"/>
              <a:ext cx="4542366" cy="2759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38</xdr:col>
      <xdr:colOff>59531</xdr:colOff>
      <xdr:row>34</xdr:row>
      <xdr:rowOff>80963</xdr:rowOff>
    </xdr:from>
    <xdr:to>
      <xdr:col>45</xdr:col>
      <xdr:colOff>97631</xdr:colOff>
      <xdr:row>49</xdr:row>
      <xdr:rowOff>109538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87B5F70F-81AE-4783-8EC3-5E0D621870F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578998" y="6409796"/>
              <a:ext cx="4542366" cy="2759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38</xdr:col>
      <xdr:colOff>0</xdr:colOff>
      <xdr:row>53</xdr:row>
      <xdr:rowOff>14288</xdr:rowOff>
    </xdr:from>
    <xdr:to>
      <xdr:col>45</xdr:col>
      <xdr:colOff>38100</xdr:colOff>
      <xdr:row>68</xdr:row>
      <xdr:rowOff>42863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248FDEF8-AC01-4D06-9CCE-308773CBB2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519467" y="9801755"/>
              <a:ext cx="4542366" cy="2759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40</xdr:col>
      <xdr:colOff>76200</xdr:colOff>
      <xdr:row>69</xdr:row>
      <xdr:rowOff>9526</xdr:rowOff>
    </xdr:from>
    <xdr:to>
      <xdr:col>53</xdr:col>
      <xdr:colOff>104775</xdr:colOff>
      <xdr:row>84</xdr:row>
      <xdr:rowOff>38101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BA1E57BE-60C3-4D22-B53C-ADC48AB6E5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882600" y="12709526"/>
              <a:ext cx="8393642" cy="2759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39</xdr:col>
      <xdr:colOff>528637</xdr:colOff>
      <xdr:row>85</xdr:row>
      <xdr:rowOff>76201</xdr:rowOff>
    </xdr:from>
    <xdr:to>
      <xdr:col>52</xdr:col>
      <xdr:colOff>528637</xdr:colOff>
      <xdr:row>100</xdr:row>
      <xdr:rowOff>104776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Chart 6">
              <a:extLst>
                <a:ext uri="{FF2B5EF4-FFF2-40B4-BE49-F238E27FC236}">
                  <a16:creationId xmlns:a16="http://schemas.microsoft.com/office/drawing/2014/main" id="{F6953B5D-BE3D-417C-A9AA-53B27909B30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691570" y="15688734"/>
              <a:ext cx="8365067" cy="2759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41</xdr:col>
      <xdr:colOff>428625</xdr:colOff>
      <xdr:row>103</xdr:row>
      <xdr:rowOff>0</xdr:rowOff>
    </xdr:from>
    <xdr:to>
      <xdr:col>48</xdr:col>
      <xdr:colOff>466725</xdr:colOff>
      <xdr:row>117</xdr:row>
      <xdr:rowOff>76200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D3D09345-22E8-4D35-8D4D-9539A37BD03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878492" y="18889133"/>
              <a:ext cx="4542366" cy="26246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41</xdr:col>
      <xdr:colOff>357188</xdr:colOff>
      <xdr:row>135</xdr:row>
      <xdr:rowOff>90488</xdr:rowOff>
    </xdr:from>
    <xdr:to>
      <xdr:col>48</xdr:col>
      <xdr:colOff>395288</xdr:colOff>
      <xdr:row>150</xdr:row>
      <xdr:rowOff>119063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9" name="Chart 8">
              <a:extLst>
                <a:ext uri="{FF2B5EF4-FFF2-40B4-BE49-F238E27FC236}">
                  <a16:creationId xmlns:a16="http://schemas.microsoft.com/office/drawing/2014/main" id="{66F80A67-4352-4445-B92F-79E0342A6DF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807055" y="24804688"/>
              <a:ext cx="4542366" cy="2759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39</xdr:col>
      <xdr:colOff>509588</xdr:colOff>
      <xdr:row>119</xdr:row>
      <xdr:rowOff>76200</xdr:rowOff>
    </xdr:from>
    <xdr:to>
      <xdr:col>52</xdr:col>
      <xdr:colOff>547688</xdr:colOff>
      <xdr:row>134</xdr:row>
      <xdr:rowOff>104775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C4079445-4CB8-4D46-845D-196F795DCC4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672521" y="21877867"/>
              <a:ext cx="8403167" cy="2759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318\OneDrive%20-%20City,%20University%20of%20London\Desktop\TREE\Study%201\Data%20analysis\KR-20%20calcul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K-20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9116709-C233-457C-B0BA-837CC8516EF4}">
  <we:reference id="1404635f-823d-4566-959e-40c866451e89" version="1.0.0.53" store="EXCatalog" storeType="EXCatalog"/>
  <we:alternateReferences>
    <we:reference id="WA200000078" version="1.0.0.53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_xldudf_IP_GLYTDBASEAMOUNT</we:customFunctionIds>
        <we:customFunctionIds>_xldudf_IP_GLYTDCCBASEAMOUNT</we:customFunctionIds>
        <we:customFunctionIds>_xldudf_IP_GLYTDDEPTBASEAMOUNT</we:customFunctionIds>
        <we:customFunctionIds>_xldudf_IP_GLYTDCCDEPTBASEAMOUNT</we:customFunctionIds>
        <we:customFunctionIds>_xldudf_IP_GLYTDPROJBASEAMOUNT</we:customFunctionIds>
        <we:customFunctionIds>_xldudf_IP_GLBASEAMOUNT</we:customFunctionIds>
        <we:customFunctionIds>_xldudf_IP_CPGLBASEAMOUNT</we:customFunctionIds>
        <we:customFunctionIds>_xldudf_IP_GLCCBASEAMOUNT</we:customFunctionIds>
        <we:customFunctionIds>_xldudf_IP_GLCCDEPTBASEAMOUNT</we:customFunctionIds>
        <we:customFunctionIds>_xldudf_IP_GLDEPTBASEAMOUNT</we:customFunctionIds>
        <we:customFunctionIds>_xldudf_IP_CONTACTACCBASEOUTSTANDING</we:customFunctionIds>
        <we:customFunctionIds>_xldudf_IP_GLGROUPBASEAMOUNT</we:customFunctionIds>
        <we:customFunctionIds>_xldudf_IP_CPGLGROUPBASEAMOUNT</we:customFunctionIds>
        <we:customFunctionIds>_xldudf_IP_GLGROUPYTPBASEAMOUNT</we:customFunctionIds>
        <we:customFunctionIds>_xldudf_IP_CPGLGROUPYTPBASEAMOUNT</we:customFunctionIds>
        <we:customFunctionIds>_xldudf_IP_GLYTPCCBASEAMOUNT</we:customFunctionIds>
        <we:customFunctionIds>_xldudf_IP_GLGROUPYTPCCBASEAMOUNT</we:customFunctionIds>
        <we:customFunctionIds>_xldudf_IP_GLYTPBASEAMOUNT</we:customFunctionIds>
        <we:customFunctionIds>_xldudf_IP_CPGLYTPBASEAMOUNT</we:customFunctionIds>
        <we:customFunctionIds>_xldudf_IP_GLYTPCCDEPTBASEAMOUNT</we:customFunctionIds>
        <we:customFunctionIds>_xldudf_IP_GLGROUPYTPCCDEPTBASEAMOUNT</we:customFunctionIds>
        <we:customFunctionIds>_xldudf_IP_GLYTPDEPTBASEAMOUNT</we:customFunctionIds>
        <we:customFunctionIds>_xldudf_IP_GLGROUPYTPDEPTBASEAMOUNT</we:customFunctionIds>
        <we:customFunctionIds>_xldudf_IP_GLGROUPYTDBASEAMOUNT</we:customFunctionIds>
        <we:customFunctionIds>_xldudf_IP_GLGROUPCCDEPTBASEAMOUNT</we:customFunctionIds>
        <we:customFunctionIds>_xldudf_IP_GLGROUPCCBASEAMOUNT</we:customFunctionIds>
        <we:customFunctionIds>_xldudf_IP_GLGROUPDEPTBASEAMOUNT</we:customFunctionIds>
        <we:customFunctionIds>_xldudf_IP_GLPROJBASEAMOUNT</we:customFunctionIds>
        <we:customFunctionIds>_xldudf_IP_GLPRODBASEAMOUNT</we:customFunctionIds>
        <we:customFunctionIds>_xldudf_IP_CPGLPRODBASEAMOUNT</we:customFunctionIds>
        <we:customFunctionIds>_xldudf_IP_ATTRIBUTEGETPROPERTY</we:customFunctionIds>
        <we:customFunctionIds>_xldudf_IP_CATALOGGETDESCRIPTION</we:customFunctionIds>
        <we:customFunctionIds>_xldudf_IP_PERIODDESC</we:customFunctionIds>
        <we:customFunctionIds>_xldudf_IP_LEGEDESC</we:customFunctionIds>
        <we:customFunctionIds>_xldudf_IP_GLACCDESC</we:customFunctionIds>
        <we:customFunctionIds>_xldudf_IP_CONTACTACCDESC</we:customFunctionIds>
        <we:customFunctionIds>_xldudf_IP_GLACCGROUPDESC</we:customFunctionIds>
        <we:customFunctionIds>_xldudf_IP_CCDESC</we:customFunctionIds>
        <we:customFunctionIds>_xldudf_IP_DEPTDESC</we:customFunctionIds>
        <we:customFunctionIds>_xldudf_IP_CONTACTACCADDRESS</we:customFunctionIds>
        <we:customFunctionIds>_xldudf_IP_PROJECTADDRESS</we:customFunctionIds>
        <we:customFunctionIds>_xldudf_IP_EXCHANGERATE</we:customFunctionIds>
        <we:customFunctionIds>_xldudf_IP_GLCURAMOUNT</we:customFunctionIds>
        <we:customFunctionIds>_xldudf_IP_GLGROUPCURAMOUNT</we:customFunctionIds>
        <we:customFunctionIds>_xldudf_IP_GLYTDCURAMOUNT</we:customFunctionIds>
        <we:customFunctionIds>_xldudf_IP_GLYTPCURAMOUNT</we:customFunctionIds>
        <we:customFunctionIds>_xldudf_IP_GLYTPERIODDATECURAMOUNT</we:customFunctionIds>
        <we:customFunctionIds>_xldudf_IP_GLYTPERIODDATEBASEAMOUNT</we:customFunctionIds>
        <we:customFunctionIds>_xldudf_IP_GLPARENTYTPCURAMOUNT</we:customFunctionIds>
        <we:customFunctionIds>_xldudf_IP_GLPARENTYTPBASEAMOUNT</we:customFunctionIds>
        <we:customFunctionIds>_xldudf_IP_GLPARENTCURAMOUNT</we:customFunctionIds>
        <we:customFunctionIds>_xldudf_IP_GLPARENTBASEAMOUNT</we:customFunctionIds>
        <we:customFunctionIds>_xldudf_IP_GLDASGROUPDESC</we:customFunctionIds>
        <we:customFunctionIds>_xldudf_IP_GLDASGROUPYTPCURAMOUNT</we:customFunctionIds>
        <we:customFunctionIds>_xldudf_IP_GLDASGROUPYTPBASEAMOUNT</we:customFunctionIds>
        <we:customFunctionIds>_xldudf_IP_GLDASGROUPYTDBASEAMOUNT</we:customFunctionIds>
        <we:customFunctionIds>_xldudf_IP_GLDASGROUPYTDCURAMOUNT</we:customFunctionIds>
        <we:customFunctionIds>_xldudf_IP_GLDASGROUPBASEAMOUNT</we:customFunctionIds>
        <we:customFunctionIds>_xldudf_IP_GLDASGROUPCURAMOUNT</we:customFunctionIds>
        <we:customFunctionIds>_xldudf_IP_BUDGETINGAMOUNT</we:customFunctionIds>
        <we:customFunctionIds>_xldudf_IP_BUDGETINGFLAMOUNT</we:customFunctionIds>
        <we:customFunctionIds>_xldudf_IP_BUDGETINGYTPAMOUNT</we:customFunctionIds>
        <we:customFunctionIds>_xldudf_IP_BUDGETINGGROUPAMOUNT</we:customFunctionIds>
        <we:customFunctionIds>_xldudf_IP_BUDGETINGGROUPFLAMOUNT</we:customFunctionIds>
        <we:customFunctionIds>_xldudf_IP_BUDGETINGGROUPYTPAMOUNT</we:customFunctionIds>
        <we:customFunctionIds>_xldudf_IP_TEST</we:customFunctionIds>
        <we:customFunctionIds>_xldudf_IP_STREAMDOMAIN</we:customFunctionIds>
      </we:customFunctionIdList>
    </a:ext>
  </we:extLst>
</we:webextension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CFC45-801B-4287-AEAE-4179663D1F4E}">
  <dimension ref="B2:B6"/>
  <sheetViews>
    <sheetView workbookViewId="0">
      <selection activeCell="K25" sqref="K25"/>
    </sheetView>
  </sheetViews>
  <sheetFormatPr defaultRowHeight="14.35" x14ac:dyDescent="0.5"/>
  <sheetData>
    <row r="2" spans="2:2" x14ac:dyDescent="0.5">
      <c r="B2" t="s">
        <v>409</v>
      </c>
    </row>
    <row r="4" spans="2:2" x14ac:dyDescent="0.5">
      <c r="B4" t="s">
        <v>410</v>
      </c>
    </row>
    <row r="6" spans="2:2" x14ac:dyDescent="0.5">
      <c r="B6" t="s">
        <v>436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910D1-6926-439E-A63E-35C572445ABE}">
  <dimension ref="A1:T31"/>
  <sheetViews>
    <sheetView tabSelected="1" workbookViewId="0">
      <selection activeCell="K20" sqref="K20"/>
    </sheetView>
  </sheetViews>
  <sheetFormatPr defaultRowHeight="14.35" x14ac:dyDescent="0.5"/>
  <cols>
    <col min="2" max="2" width="17.9375" customWidth="1"/>
    <col min="8" max="8" width="4.64453125" customWidth="1"/>
    <col min="9" max="9" width="17" customWidth="1"/>
    <col min="14" max="14" width="10.234375" customWidth="1"/>
  </cols>
  <sheetData>
    <row r="1" spans="1:20" ht="20.7" x14ac:dyDescent="0.7">
      <c r="A1" s="46" t="s">
        <v>403</v>
      </c>
      <c r="D1" s="59" t="s">
        <v>430</v>
      </c>
      <c r="I1" s="61" t="s">
        <v>433</v>
      </c>
      <c r="J1" s="60"/>
      <c r="K1" s="60"/>
      <c r="L1" s="60"/>
      <c r="M1" s="60"/>
      <c r="N1" s="60"/>
    </row>
    <row r="2" spans="1:20" ht="15.7" x14ac:dyDescent="0.55000000000000004">
      <c r="B2" s="57" t="s">
        <v>408</v>
      </c>
      <c r="I2" s="60" t="s">
        <v>434</v>
      </c>
      <c r="J2" s="60"/>
      <c r="K2" s="60"/>
      <c r="L2" s="60"/>
      <c r="M2" s="60"/>
      <c r="N2" s="60"/>
    </row>
    <row r="3" spans="1:20" x14ac:dyDescent="0.5">
      <c r="B3" t="s">
        <v>394</v>
      </c>
      <c r="C3" t="s">
        <v>427</v>
      </c>
      <c r="D3" t="s">
        <v>332</v>
      </c>
      <c r="E3" t="s">
        <v>333</v>
      </c>
      <c r="F3" t="s">
        <v>428</v>
      </c>
      <c r="I3" t="s">
        <v>394</v>
      </c>
      <c r="J3" t="s">
        <v>427</v>
      </c>
      <c r="K3" t="s">
        <v>332</v>
      </c>
      <c r="L3" t="s">
        <v>333</v>
      </c>
      <c r="M3" t="s">
        <v>428</v>
      </c>
    </row>
    <row r="5" spans="1:20" x14ac:dyDescent="0.5">
      <c r="B5" t="s">
        <v>395</v>
      </c>
      <c r="C5" s="13">
        <f>'Sessions 1-2'!AK61</f>
        <v>0.33920476842827912</v>
      </c>
      <c r="D5" s="13">
        <f>'Sessions 1-2'!AC61</f>
        <v>0.78050041470636256</v>
      </c>
      <c r="E5" s="13">
        <f>'Sessions 1-2'!AG61</f>
        <v>0.59389863289896083</v>
      </c>
      <c r="F5" s="13">
        <f>'Sessions 1-2'!AO61</f>
        <v>0.52684870107391912</v>
      </c>
      <c r="G5" s="13"/>
      <c r="I5" t="s">
        <v>395</v>
      </c>
      <c r="J5" s="13">
        <v>0.55681653629774763</v>
      </c>
      <c r="K5" s="13">
        <v>0.44354607128543744</v>
      </c>
      <c r="L5" s="13">
        <v>0.71676080745145354</v>
      </c>
      <c r="M5" s="13">
        <v>0.70822223823469643</v>
      </c>
      <c r="N5" s="13"/>
      <c r="Q5" s="13"/>
      <c r="R5" s="13"/>
      <c r="S5" s="13"/>
      <c r="T5" s="13"/>
    </row>
    <row r="6" spans="1:20" x14ac:dyDescent="0.5">
      <c r="B6" t="s">
        <v>392</v>
      </c>
      <c r="C6" s="13">
        <f>'Sessions 1-2'!AK125</f>
        <v>0.51413592448634005</v>
      </c>
      <c r="D6" s="13">
        <f>'Sessions 1-2'!AC125</f>
        <v>0.46180168875739419</v>
      </c>
      <c r="E6" s="13">
        <f>'Sessions 1-2'!AG125</f>
        <v>0.68799212472241411</v>
      </c>
      <c r="F6" s="13">
        <f>'Sessions 1-2'!AO125</f>
        <v>9.1966162424661269E-2</v>
      </c>
      <c r="G6" s="13"/>
      <c r="I6" t="s">
        <v>392</v>
      </c>
      <c r="J6" s="13">
        <v>0.59908309988264796</v>
      </c>
      <c r="K6" s="13">
        <v>0.52897355510509425</v>
      </c>
      <c r="L6" s="13">
        <v>0.65038869975177438</v>
      </c>
      <c r="M6" s="13">
        <v>0.52983785204191025</v>
      </c>
      <c r="N6" s="13"/>
      <c r="Q6" s="13"/>
      <c r="R6" s="13"/>
      <c r="S6" s="13"/>
      <c r="T6" s="13"/>
    </row>
    <row r="7" spans="1:20" x14ac:dyDescent="0.5">
      <c r="B7" t="s">
        <v>396</v>
      </c>
      <c r="C7" s="13">
        <f>'Sessions 1-2'!AK189</f>
        <v>0.5228920852249247</v>
      </c>
      <c r="D7" s="13">
        <f>'Sessions 1-2'!AC189</f>
        <v>0.47164629622684223</v>
      </c>
      <c r="E7" s="13">
        <f>'Sessions 1-2'!AG189</f>
        <v>0.64003178468057365</v>
      </c>
      <c r="F7" s="13">
        <f>'Sessions 1-2'!AO189</f>
        <v>0.3955315293307522</v>
      </c>
      <c r="G7" s="13"/>
      <c r="I7" t="s">
        <v>396</v>
      </c>
      <c r="J7" s="13">
        <v>0.55557727964544767</v>
      </c>
      <c r="K7" s="13">
        <v>0.70324711446057542</v>
      </c>
      <c r="L7" s="13">
        <v>0.66128478448690964</v>
      </c>
      <c r="M7" s="13">
        <v>0.71506680624722885</v>
      </c>
      <c r="N7" s="13"/>
      <c r="Q7" s="13"/>
      <c r="R7" s="13"/>
      <c r="S7" s="13"/>
      <c r="T7" s="13"/>
    </row>
    <row r="8" spans="1:20" x14ac:dyDescent="0.5">
      <c r="B8" s="14" t="s">
        <v>401</v>
      </c>
      <c r="C8" s="13">
        <f>'Sessions 1-2 all'!AE160</f>
        <v>0.63487234062912745</v>
      </c>
      <c r="D8" s="13">
        <f>'Sessions 1-2 all'!W160</f>
        <v>0.76376217667047774</v>
      </c>
      <c r="E8" s="13">
        <f>'Sessions 1-2 all'!AA160</f>
        <v>0.72326901727810466</v>
      </c>
      <c r="F8" s="13">
        <f>'Sessions 1-2 all'!AI160</f>
        <v>0.65342230263598811</v>
      </c>
      <c r="G8" s="13"/>
      <c r="I8" s="14" t="s">
        <v>401</v>
      </c>
      <c r="J8" s="13">
        <v>0.73577295686965505</v>
      </c>
      <c r="K8" s="13">
        <v>0.73343424139637359</v>
      </c>
      <c r="L8" s="13">
        <v>0.72651246845205764</v>
      </c>
      <c r="M8" s="13">
        <v>0.80275324427735784</v>
      </c>
      <c r="N8" s="13"/>
      <c r="Q8" s="13"/>
      <c r="R8" s="13"/>
      <c r="S8" s="13"/>
      <c r="T8" s="13"/>
    </row>
    <row r="9" spans="1:20" x14ac:dyDescent="0.5">
      <c r="C9" s="13"/>
      <c r="D9" s="13"/>
      <c r="E9" s="13"/>
      <c r="F9" s="13"/>
    </row>
    <row r="11" spans="1:20" ht="15.7" x14ac:dyDescent="0.55000000000000004">
      <c r="B11" s="57" t="s">
        <v>429</v>
      </c>
      <c r="C11" s="13"/>
      <c r="D11" s="13"/>
      <c r="E11" s="13"/>
      <c r="F11" s="13"/>
    </row>
    <row r="12" spans="1:20" x14ac:dyDescent="0.5">
      <c r="B12" t="s">
        <v>394</v>
      </c>
      <c r="C12" t="s">
        <v>427</v>
      </c>
      <c r="D12" t="s">
        <v>332</v>
      </c>
      <c r="E12" t="s">
        <v>333</v>
      </c>
      <c r="F12" t="s">
        <v>428</v>
      </c>
    </row>
    <row r="13" spans="1:20" x14ac:dyDescent="0.5">
      <c r="C13" s="13"/>
      <c r="D13" s="13"/>
      <c r="E13" s="13"/>
      <c r="F13" s="13"/>
    </row>
    <row r="14" spans="1:20" ht="15.7" x14ac:dyDescent="0.55000000000000004">
      <c r="B14" t="s">
        <v>395</v>
      </c>
      <c r="C14" s="13">
        <f>'Sessions 1-3'!AE60</f>
        <v>0.47594563072568752</v>
      </c>
      <c r="D14" s="13">
        <f>'Sessions 1-3'!W60</f>
        <v>0.3433004570949848</v>
      </c>
      <c r="E14" s="13">
        <f>'Sessions 1-3'!AA60</f>
        <v>0.42749193040676586</v>
      </c>
      <c r="F14" s="13">
        <f>'Sessions 1-3'!AI60</f>
        <v>0.12818037380534297</v>
      </c>
      <c r="I14" s="62"/>
      <c r="J14" s="62"/>
    </row>
    <row r="15" spans="1:20" ht="15.7" x14ac:dyDescent="0.55000000000000004">
      <c r="B15" t="s">
        <v>392</v>
      </c>
      <c r="C15" s="13">
        <f>'Sessions 1-3'!AE124</f>
        <v>0.35045943868116536</v>
      </c>
      <c r="D15" s="13">
        <f>'Sessions 1-3'!W124</f>
        <v>0.47460021642898592</v>
      </c>
      <c r="E15" s="13">
        <f>'Sessions 1-3'!AA124</f>
        <v>0.59390274566514312</v>
      </c>
      <c r="F15" s="13">
        <f>'Sessions 1-3'!AI124</f>
        <v>5.2892428412624273E-2</v>
      </c>
      <c r="I15" s="62"/>
      <c r="J15" s="62"/>
      <c r="L15" s="62"/>
    </row>
    <row r="16" spans="1:20" x14ac:dyDescent="0.5">
      <c r="B16" t="s">
        <v>396</v>
      </c>
      <c r="C16" s="13">
        <f>'Sessions 1-3'!AE188</f>
        <v>0.37432511711120303</v>
      </c>
      <c r="D16" s="13">
        <f>'Sessions 1-3'!W188</f>
        <v>0.50623744770989387</v>
      </c>
      <c r="E16" s="13">
        <f>'Sessions 1-3'!AA188</f>
        <v>0.58139971785261935</v>
      </c>
      <c r="F16" s="13">
        <f>'Sessions 1-3'!AI188</f>
        <v>0.26620305294056579</v>
      </c>
      <c r="G16" s="13"/>
    </row>
    <row r="17" spans="2:7" x14ac:dyDescent="0.5">
      <c r="B17" s="14" t="s">
        <v>401</v>
      </c>
      <c r="C17" s="13">
        <f>'Sessions 1-3 all'!AE160</f>
        <v>0.46202488777542128</v>
      </c>
      <c r="D17" s="13">
        <f>'Sessions 1-3 all'!W160</f>
        <v>0.60296690126425345</v>
      </c>
      <c r="E17" s="13">
        <f>'Sessions 1-3 all'!AA160</f>
        <v>0.67123768910277815</v>
      </c>
      <c r="F17" s="13">
        <f>'Sessions 1-3 all'!AI160</f>
        <v>0.40334855522476576</v>
      </c>
      <c r="G17" s="13"/>
    </row>
    <row r="18" spans="2:7" x14ac:dyDescent="0.5">
      <c r="G18" s="13"/>
    </row>
    <row r="19" spans="2:7" x14ac:dyDescent="0.5">
      <c r="G19" s="13"/>
    </row>
    <row r="20" spans="2:7" x14ac:dyDescent="0.5">
      <c r="B20" s="47"/>
      <c r="C20" s="58"/>
      <c r="D20" s="58"/>
      <c r="E20" s="58"/>
      <c r="F20" s="58"/>
    </row>
    <row r="21" spans="2:7" x14ac:dyDescent="0.5">
      <c r="B21" t="s">
        <v>435</v>
      </c>
    </row>
    <row r="22" spans="2:7" ht="15.7" x14ac:dyDescent="0.55000000000000004">
      <c r="B22" s="61" t="s">
        <v>431</v>
      </c>
    </row>
    <row r="23" spans="2:7" ht="15.7" x14ac:dyDescent="0.55000000000000004">
      <c r="B23" s="57" t="s">
        <v>408</v>
      </c>
    </row>
    <row r="24" spans="2:7" x14ac:dyDescent="0.5">
      <c r="B24" t="s">
        <v>432</v>
      </c>
      <c r="C24" t="s">
        <v>427</v>
      </c>
      <c r="D24" t="s">
        <v>332</v>
      </c>
      <c r="E24" t="s">
        <v>333</v>
      </c>
      <c r="F24" t="s">
        <v>397</v>
      </c>
    </row>
    <row r="26" spans="2:7" x14ac:dyDescent="0.5">
      <c r="B26" t="s">
        <v>395</v>
      </c>
      <c r="C26" s="13">
        <v>0.38327846209619626</v>
      </c>
      <c r="D26" s="13">
        <v>0.75142531821639502</v>
      </c>
      <c r="E26" s="13">
        <v>0.57966748274218438</v>
      </c>
      <c r="F26" s="13">
        <v>0.50497029903142121</v>
      </c>
    </row>
    <row r="27" spans="2:7" x14ac:dyDescent="0.5">
      <c r="B27" t="s">
        <v>392</v>
      </c>
      <c r="C27" s="13">
        <v>0.55409450866889498</v>
      </c>
      <c r="D27" s="13">
        <v>0.45021014533855397</v>
      </c>
      <c r="E27" s="13">
        <v>0.68313758478043751</v>
      </c>
      <c r="F27" s="13">
        <v>0.13285437919186163</v>
      </c>
    </row>
    <row r="28" spans="2:7" x14ac:dyDescent="0.5">
      <c r="B28" t="s">
        <v>396</v>
      </c>
      <c r="C28" s="13">
        <v>0.49936406864875327</v>
      </c>
      <c r="D28" s="13">
        <v>0.65026297903010255</v>
      </c>
      <c r="E28" s="13">
        <v>0.57493969847345472</v>
      </c>
      <c r="F28" s="13">
        <v>0.40117270040500935</v>
      </c>
    </row>
    <row r="29" spans="2:7" x14ac:dyDescent="0.5">
      <c r="B29" s="14" t="s">
        <v>401</v>
      </c>
      <c r="C29" s="13">
        <v>0.69199999999999995</v>
      </c>
      <c r="D29" s="13">
        <v>0.78500000000000003</v>
      </c>
      <c r="E29" s="13">
        <v>0.72399999999999998</v>
      </c>
      <c r="F29" s="13">
        <v>0.65</v>
      </c>
    </row>
    <row r="31" spans="2:7" x14ac:dyDescent="0.5">
      <c r="B31" t="s">
        <v>402</v>
      </c>
      <c r="D31" s="13">
        <f>CORREL(C5:F8,C26:F29)</f>
        <v>0.95157193756736635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9D500-3065-49FA-B910-C3DFA6B583B5}">
  <dimension ref="A1:AP189"/>
  <sheetViews>
    <sheetView workbookViewId="0">
      <selection activeCell="C18" sqref="C18"/>
    </sheetView>
  </sheetViews>
  <sheetFormatPr defaultRowHeight="14.35" x14ac:dyDescent="0.5"/>
  <cols>
    <col min="1" max="1" width="17.64453125" customWidth="1"/>
    <col min="2" max="4" width="8.9375" style="11"/>
    <col min="5" max="5" width="12.5859375" style="11" customWidth="1"/>
    <col min="6" max="6" width="16.05859375" customWidth="1"/>
    <col min="7" max="7" width="34" style="42" customWidth="1"/>
    <col min="8" max="8" width="12.234375" customWidth="1"/>
    <col min="9" max="24" width="3.87890625" customWidth="1"/>
    <col min="25" max="26" width="8.9375" customWidth="1"/>
    <col min="27" max="27" width="9.1171875" style="11" customWidth="1"/>
    <col min="28" max="28" width="10.8203125" style="12" customWidth="1"/>
    <col min="29" max="29" width="12.41015625" style="12" customWidth="1"/>
    <col min="30" max="30" width="9.5859375" style="12" customWidth="1"/>
    <col min="31" max="31" width="10.703125" style="28" customWidth="1"/>
    <col min="32" max="32" width="11.8203125" style="12" customWidth="1"/>
    <col min="33" max="34" width="9.05859375" style="12"/>
    <col min="35" max="35" width="10.703125" style="28" customWidth="1"/>
    <col min="36" max="37" width="9.05859375" style="12"/>
    <col min="39" max="39" width="9.05859375" style="31"/>
    <col min="40" max="40" width="11.05859375" style="13" customWidth="1"/>
    <col min="41" max="41" width="9.05859375" style="13"/>
  </cols>
  <sheetData>
    <row r="1" spans="1:42" x14ac:dyDescent="0.5">
      <c r="I1" s="52" t="s">
        <v>412</v>
      </c>
      <c r="J1" s="52"/>
      <c r="K1" s="52"/>
      <c r="L1" s="52" t="s">
        <v>413</v>
      </c>
      <c r="M1" s="52"/>
      <c r="N1" s="52"/>
      <c r="O1" s="52" t="s">
        <v>414</v>
      </c>
      <c r="P1" s="52"/>
      <c r="Q1" s="52"/>
      <c r="R1" s="52" t="s">
        <v>415</v>
      </c>
      <c r="S1" s="52"/>
      <c r="T1" s="52"/>
    </row>
    <row r="2" spans="1:42" ht="15.7" x14ac:dyDescent="0.55000000000000004">
      <c r="A2" s="43" t="s">
        <v>416</v>
      </c>
      <c r="I2" t="s">
        <v>411</v>
      </c>
      <c r="Z2" s="3"/>
      <c r="AA2" s="4" t="s">
        <v>422</v>
      </c>
      <c r="AB2" s="5"/>
      <c r="AC2" s="5"/>
      <c r="AD2" s="5"/>
      <c r="AE2" s="27" t="s">
        <v>423</v>
      </c>
      <c r="AF2" s="5"/>
      <c r="AG2" s="5"/>
      <c r="AH2" s="5"/>
      <c r="AI2" s="27" t="s">
        <v>424</v>
      </c>
      <c r="AJ2" s="5"/>
      <c r="AK2" s="5"/>
      <c r="AL2" s="6"/>
      <c r="AM2" s="29" t="s">
        <v>425</v>
      </c>
      <c r="AN2" s="7"/>
      <c r="AO2" s="7"/>
    </row>
    <row r="3" spans="1:42" ht="21.7" customHeight="1" x14ac:dyDescent="0.85">
      <c r="I3" s="1">
        <v>11</v>
      </c>
      <c r="J3" s="1">
        <v>12</v>
      </c>
      <c r="K3" s="1">
        <v>13</v>
      </c>
      <c r="L3" s="1">
        <v>14</v>
      </c>
      <c r="M3" s="1">
        <v>21</v>
      </c>
      <c r="N3" s="1">
        <v>22</v>
      </c>
      <c r="O3" s="1">
        <v>23</v>
      </c>
      <c r="P3" s="1">
        <v>24</v>
      </c>
      <c r="Q3" s="1">
        <v>31</v>
      </c>
      <c r="R3" s="1">
        <v>32</v>
      </c>
      <c r="S3" s="1">
        <v>33</v>
      </c>
      <c r="T3" s="1">
        <v>34</v>
      </c>
      <c r="U3" s="1">
        <v>41</v>
      </c>
      <c r="V3" s="1">
        <v>42</v>
      </c>
      <c r="W3" s="1">
        <v>43</v>
      </c>
      <c r="X3" s="1">
        <v>44</v>
      </c>
      <c r="Y3" s="2" t="s">
        <v>0</v>
      </c>
      <c r="Z3" s="6"/>
      <c r="AA3" s="4" t="s">
        <v>5</v>
      </c>
      <c r="AB3" s="5"/>
      <c r="AC3" s="5"/>
      <c r="AD3" s="5"/>
      <c r="AE3" s="27" t="s">
        <v>5</v>
      </c>
      <c r="AF3" s="5"/>
      <c r="AG3" s="5"/>
      <c r="AH3" s="5"/>
      <c r="AI3" s="27" t="s">
        <v>6</v>
      </c>
      <c r="AJ3" s="5"/>
      <c r="AK3" s="5"/>
      <c r="AL3" s="6"/>
      <c r="AM3" s="29" t="s">
        <v>6</v>
      </c>
      <c r="AN3" s="7"/>
      <c r="AO3" s="7"/>
      <c r="AP3" s="8"/>
    </row>
    <row r="4" spans="1:42" ht="15.7" x14ac:dyDescent="0.55000000000000004">
      <c r="A4" s="53" t="s">
        <v>417</v>
      </c>
      <c r="G4" s="50" t="s">
        <v>395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6"/>
      <c r="AA4" s="4" t="s">
        <v>9</v>
      </c>
      <c r="AB4" s="5" t="s">
        <v>10</v>
      </c>
      <c r="AC4" s="5" t="s">
        <v>11</v>
      </c>
      <c r="AD4" s="5"/>
      <c r="AE4" s="27" t="s">
        <v>9</v>
      </c>
      <c r="AF4" s="5" t="s">
        <v>10</v>
      </c>
      <c r="AG4" s="5" t="s">
        <v>11</v>
      </c>
      <c r="AH4" s="5"/>
      <c r="AI4" s="27" t="s">
        <v>9</v>
      </c>
      <c r="AJ4" s="5" t="s">
        <v>10</v>
      </c>
      <c r="AK4" s="5" t="s">
        <v>11</v>
      </c>
      <c r="AL4" s="6"/>
      <c r="AM4" s="30" t="s">
        <v>9</v>
      </c>
      <c r="AN4" s="5" t="s">
        <v>10</v>
      </c>
      <c r="AO4" s="5" t="s">
        <v>11</v>
      </c>
    </row>
    <row r="5" spans="1:42" x14ac:dyDescent="0.5">
      <c r="B5" s="4" t="s">
        <v>420</v>
      </c>
      <c r="C5" s="4" t="s">
        <v>418</v>
      </c>
      <c r="D5" s="4" t="s">
        <v>419</v>
      </c>
      <c r="E5" s="4" t="s">
        <v>421</v>
      </c>
      <c r="G5" s="44" t="s">
        <v>12</v>
      </c>
      <c r="H5" t="s">
        <v>13</v>
      </c>
      <c r="I5">
        <f>'1-2 GenK'!F3</f>
        <v>9</v>
      </c>
      <c r="J5">
        <f>'1-2 GenK'!G3</f>
        <v>1</v>
      </c>
      <c r="K5">
        <f>'1-2 GenK'!H3</f>
        <v>3</v>
      </c>
      <c r="L5">
        <f>'1-2 GenK'!I3</f>
        <v>0</v>
      </c>
      <c r="M5">
        <f>'1-2 GenK'!J3</f>
        <v>3</v>
      </c>
      <c r="N5">
        <f>'1-2 GenK'!K3</f>
        <v>4</v>
      </c>
      <c r="O5">
        <f>'1-2 GenK'!L3</f>
        <v>9</v>
      </c>
      <c r="P5">
        <f>'1-2 GenK'!M3</f>
        <v>0</v>
      </c>
      <c r="Q5">
        <f>'1-2 GenK'!N3</f>
        <v>4</v>
      </c>
      <c r="R5">
        <f>'1-2 GenK'!O3</f>
        <v>5</v>
      </c>
      <c r="S5">
        <f>'1-2 GenK'!P3</f>
        <v>30</v>
      </c>
      <c r="T5">
        <f>'1-2 GenK'!Q3</f>
        <v>2</v>
      </c>
      <c r="U5">
        <f>'1-2 GenK'!R3</f>
        <v>0</v>
      </c>
      <c r="V5">
        <f>'1-2 GenK'!S3</f>
        <v>0</v>
      </c>
      <c r="W5">
        <f>'1-2 GenK'!T3</f>
        <v>1</v>
      </c>
      <c r="X5">
        <f>'1-2 GenK'!U3</f>
        <v>2</v>
      </c>
      <c r="Y5">
        <f>SUM(I5:X5)</f>
        <v>73</v>
      </c>
      <c r="AA5" s="11">
        <f>I5+N5+S5+X5+J5+M5+K5+Q5+O5+R5</f>
        <v>70</v>
      </c>
      <c r="AB5" s="12">
        <f>AA5/Y5</f>
        <v>0.95890410958904104</v>
      </c>
      <c r="AC5" s="12">
        <f>AB5*(1-AB5)</f>
        <v>3.9407018202289409E-2</v>
      </c>
      <c r="AE5" s="28">
        <f>I5+N5+S5+X5+R5+O5+T5+W5+P5+V5</f>
        <v>62</v>
      </c>
      <c r="AF5" s="12">
        <f>AE5/Y5</f>
        <v>0.84931506849315064</v>
      </c>
      <c r="AG5" s="12">
        <f>AF5*(1-AF5)</f>
        <v>0.12797898292362547</v>
      </c>
      <c r="AI5" s="28">
        <f>I5+N5+S5+X5+J5+M5+T5+W5</f>
        <v>52</v>
      </c>
      <c r="AJ5" s="12">
        <f>AI5/Y5</f>
        <v>0.71232876712328763</v>
      </c>
      <c r="AK5" s="12">
        <f>AJ5*(1-AJ5)</f>
        <v>0.2049164946519047</v>
      </c>
      <c r="AM5" s="31">
        <f>(AA5+AE5)/2</f>
        <v>66</v>
      </c>
      <c r="AN5" s="13">
        <f>AM5/Y5</f>
        <v>0.90410958904109584</v>
      </c>
      <c r="AO5" s="12">
        <f>AN5*(1-AN5)</f>
        <v>8.669544004503664E-2</v>
      </c>
    </row>
    <row r="6" spans="1:42" x14ac:dyDescent="0.5">
      <c r="A6" s="49" t="s">
        <v>395</v>
      </c>
      <c r="B6" s="12">
        <f>AK61</f>
        <v>0.33920476842827912</v>
      </c>
      <c r="C6" s="12">
        <f>AC61</f>
        <v>0.78050041470636256</v>
      </c>
      <c r="D6" s="12">
        <f>AG61</f>
        <v>0.59389863289896083</v>
      </c>
      <c r="E6" s="12">
        <f>AO61</f>
        <v>0.52684870107391912</v>
      </c>
      <c r="G6" s="44" t="s">
        <v>14</v>
      </c>
      <c r="H6" t="s">
        <v>15</v>
      </c>
      <c r="I6">
        <f>'1-2 GenK'!F4</f>
        <v>2</v>
      </c>
      <c r="J6">
        <f>'1-2 GenK'!G4</f>
        <v>2</v>
      </c>
      <c r="K6">
        <f>'1-2 GenK'!H4</f>
        <v>1</v>
      </c>
      <c r="L6">
        <f>'1-2 GenK'!I4</f>
        <v>0</v>
      </c>
      <c r="M6">
        <f>'1-2 GenK'!J4</f>
        <v>2</v>
      </c>
      <c r="N6">
        <f>'1-2 GenK'!K4</f>
        <v>20</v>
      </c>
      <c r="O6">
        <f>'1-2 GenK'!L4</f>
        <v>13</v>
      </c>
      <c r="P6">
        <f>'1-2 GenK'!M4</f>
        <v>1</v>
      </c>
      <c r="Q6">
        <f>'1-2 GenK'!N4</f>
        <v>0</v>
      </c>
      <c r="R6">
        <f>'1-2 GenK'!O4</f>
        <v>3</v>
      </c>
      <c r="S6">
        <f>'1-2 GenK'!P4</f>
        <v>29</v>
      </c>
      <c r="T6">
        <f>'1-2 GenK'!Q4</f>
        <v>0</v>
      </c>
      <c r="U6">
        <f>'1-2 GenK'!R4</f>
        <v>0</v>
      </c>
      <c r="V6">
        <f>'1-2 GenK'!S4</f>
        <v>0</v>
      </c>
      <c r="W6">
        <f>'1-2 GenK'!T4</f>
        <v>0</v>
      </c>
      <c r="X6">
        <f>'1-2 GenK'!U4</f>
        <v>0</v>
      </c>
      <c r="Y6">
        <f t="shared" ref="Y6:Y83" si="0">SUM(I6:X6)</f>
        <v>73</v>
      </c>
      <c r="AA6" s="11">
        <f t="shared" ref="AA6:AA54" si="1">I6+N6+S6+X6+J6+M6+K6+Q6+O6+R6</f>
        <v>72</v>
      </c>
      <c r="AB6" s="12">
        <f t="shared" ref="AB6:AB54" si="2">AA6/Y6</f>
        <v>0.98630136986301364</v>
      </c>
      <c r="AC6" s="12">
        <f t="shared" ref="AC6:AC54" si="3">AB6*(1-AB6)</f>
        <v>1.3510977669356406E-2</v>
      </c>
      <c r="AE6" s="28">
        <f t="shared" ref="AE6:AE54" si="4">I6+N6+S6+X6+R6+O6+T6+W6+P6+V6</f>
        <v>68</v>
      </c>
      <c r="AF6" s="12">
        <f t="shared" ref="AF6:AF54" si="5">AE6/Y6</f>
        <v>0.93150684931506844</v>
      </c>
      <c r="AG6" s="12">
        <f t="shared" ref="AG6:AG54" si="6">AF6*(1-AF6)</f>
        <v>6.3801838994182819E-2</v>
      </c>
      <c r="AI6" s="28">
        <f t="shared" ref="AI6:AI54" si="7">I6+N6+S6+X6+J6+M6+T6+W6</f>
        <v>55</v>
      </c>
      <c r="AJ6" s="12">
        <f t="shared" ref="AJ6:AJ54" si="8">AI6/Y6</f>
        <v>0.75342465753424659</v>
      </c>
      <c r="AK6" s="12">
        <f t="shared" ref="AK6:AK54" si="9">AJ6*(1-AJ6)</f>
        <v>0.18577594295364983</v>
      </c>
      <c r="AM6" s="31">
        <f t="shared" ref="AM6:AM54" si="10">(AA6+AE6)/2</f>
        <v>70</v>
      </c>
      <c r="AN6" s="13">
        <f t="shared" ref="AN6:AN54" si="11">AM6/Y6</f>
        <v>0.95890410958904104</v>
      </c>
      <c r="AO6" s="12">
        <f t="shared" ref="AO6:AO54" si="12">AN6*(1-AN6)</f>
        <v>3.9407018202289409E-2</v>
      </c>
    </row>
    <row r="7" spans="1:42" x14ac:dyDescent="0.5">
      <c r="A7" s="49"/>
      <c r="G7" s="44" t="s">
        <v>16</v>
      </c>
      <c r="H7" t="s">
        <v>17</v>
      </c>
      <c r="I7">
        <f>'1-2 GenK'!F5</f>
        <v>1</v>
      </c>
      <c r="J7">
        <f>'1-2 GenK'!G5</f>
        <v>0</v>
      </c>
      <c r="K7">
        <f>'1-2 GenK'!H5</f>
        <v>0</v>
      </c>
      <c r="L7">
        <f>'1-2 GenK'!I5</f>
        <v>0</v>
      </c>
      <c r="M7">
        <f>'1-2 GenK'!J5</f>
        <v>2</v>
      </c>
      <c r="N7">
        <f>'1-2 GenK'!K5</f>
        <v>16</v>
      </c>
      <c r="O7">
        <f>'1-2 GenK'!L5</f>
        <v>16</v>
      </c>
      <c r="P7">
        <f>'1-2 GenK'!M5</f>
        <v>0</v>
      </c>
      <c r="Q7">
        <f>'1-2 GenK'!N5</f>
        <v>0</v>
      </c>
      <c r="R7">
        <f>'1-2 GenK'!O5</f>
        <v>5</v>
      </c>
      <c r="S7">
        <f>'1-2 GenK'!P5</f>
        <v>26</v>
      </c>
      <c r="T7">
        <f>'1-2 GenK'!Q5</f>
        <v>6</v>
      </c>
      <c r="U7">
        <f>'1-2 GenK'!R5</f>
        <v>0</v>
      </c>
      <c r="V7">
        <f>'1-2 GenK'!S5</f>
        <v>0</v>
      </c>
      <c r="W7">
        <f>'1-2 GenK'!T5</f>
        <v>1</v>
      </c>
      <c r="X7">
        <f>'1-2 GenK'!U5</f>
        <v>0</v>
      </c>
      <c r="Y7">
        <f t="shared" si="0"/>
        <v>73</v>
      </c>
      <c r="AA7" s="11">
        <f t="shared" si="1"/>
        <v>66</v>
      </c>
      <c r="AB7" s="12">
        <f t="shared" si="2"/>
        <v>0.90410958904109584</v>
      </c>
      <c r="AC7" s="12">
        <f t="shared" si="3"/>
        <v>8.669544004503664E-2</v>
      </c>
      <c r="AE7" s="28">
        <f t="shared" si="4"/>
        <v>71</v>
      </c>
      <c r="AF7" s="12">
        <f t="shared" si="5"/>
        <v>0.9726027397260274</v>
      </c>
      <c r="AG7" s="12">
        <f t="shared" si="6"/>
        <v>2.6646650403452803E-2</v>
      </c>
      <c r="AI7" s="28">
        <f t="shared" si="7"/>
        <v>52</v>
      </c>
      <c r="AJ7" s="12">
        <f>AI7/Y7</f>
        <v>0.71232876712328763</v>
      </c>
      <c r="AK7" s="12">
        <f t="shared" si="9"/>
        <v>0.2049164946519047</v>
      </c>
      <c r="AM7" s="31">
        <f t="shared" si="10"/>
        <v>68.5</v>
      </c>
      <c r="AN7" s="13">
        <f t="shared" si="11"/>
        <v>0.93835616438356162</v>
      </c>
      <c r="AO7" s="12">
        <f t="shared" si="12"/>
        <v>5.7843873146931901E-2</v>
      </c>
    </row>
    <row r="8" spans="1:42" x14ac:dyDescent="0.5">
      <c r="A8" s="49" t="s">
        <v>392</v>
      </c>
      <c r="B8" s="12">
        <f>AK125</f>
        <v>0.51413592448634005</v>
      </c>
      <c r="C8" s="12">
        <f>AC125</f>
        <v>0.46180168875739419</v>
      </c>
      <c r="D8" s="12">
        <f>AG125</f>
        <v>0.68799212472241411</v>
      </c>
      <c r="E8" s="12">
        <f>AO125</f>
        <v>9.1966162424661269E-2</v>
      </c>
      <c r="G8" s="44" t="s">
        <v>18</v>
      </c>
      <c r="H8" t="s">
        <v>19</v>
      </c>
      <c r="I8">
        <f>'1-2 GenK'!F6</f>
        <v>10</v>
      </c>
      <c r="J8">
        <f>'1-2 GenK'!G6</f>
        <v>4</v>
      </c>
      <c r="K8">
        <f>'1-2 GenK'!H6</f>
        <v>0</v>
      </c>
      <c r="L8">
        <f>'1-2 GenK'!I6</f>
        <v>0</v>
      </c>
      <c r="M8">
        <f>'1-2 GenK'!J6</f>
        <v>4</v>
      </c>
      <c r="N8">
        <f>'1-2 GenK'!K6</f>
        <v>19</v>
      </c>
      <c r="O8">
        <f>'1-2 GenK'!L6</f>
        <v>8</v>
      </c>
      <c r="P8">
        <f>'1-2 GenK'!M6</f>
        <v>0</v>
      </c>
      <c r="Q8">
        <f>'1-2 GenK'!N6</f>
        <v>0</v>
      </c>
      <c r="R8">
        <f>'1-2 GenK'!O6</f>
        <v>5</v>
      </c>
      <c r="S8">
        <f>'1-2 GenK'!P6</f>
        <v>21</v>
      </c>
      <c r="T8">
        <f>'1-2 GenK'!Q6</f>
        <v>2</v>
      </c>
      <c r="U8">
        <f>'1-2 GenK'!R6</f>
        <v>0</v>
      </c>
      <c r="V8">
        <f>'1-2 GenK'!S6</f>
        <v>0</v>
      </c>
      <c r="W8">
        <f>'1-2 GenK'!T6</f>
        <v>0</v>
      </c>
      <c r="X8">
        <f>'1-2 GenK'!U6</f>
        <v>0</v>
      </c>
      <c r="Y8">
        <f t="shared" si="0"/>
        <v>73</v>
      </c>
      <c r="AA8" s="11">
        <f t="shared" si="1"/>
        <v>71</v>
      </c>
      <c r="AB8" s="12">
        <f t="shared" si="2"/>
        <v>0.9726027397260274</v>
      </c>
      <c r="AC8" s="12">
        <f t="shared" si="3"/>
        <v>2.6646650403452803E-2</v>
      </c>
      <c r="AE8" s="28">
        <f t="shared" si="4"/>
        <v>65</v>
      </c>
      <c r="AF8" s="12">
        <f t="shared" si="5"/>
        <v>0.8904109589041096</v>
      </c>
      <c r="AG8" s="12">
        <f t="shared" si="6"/>
        <v>9.7579283167573652E-2</v>
      </c>
      <c r="AI8" s="28">
        <f t="shared" si="7"/>
        <v>60</v>
      </c>
      <c r="AJ8" s="12">
        <f t="shared" si="8"/>
        <v>0.82191780821917804</v>
      </c>
      <c r="AK8" s="12">
        <f t="shared" si="9"/>
        <v>0.14636892475136051</v>
      </c>
      <c r="AM8" s="31">
        <f t="shared" si="10"/>
        <v>68</v>
      </c>
      <c r="AN8" s="13">
        <f t="shared" si="11"/>
        <v>0.93150684931506844</v>
      </c>
      <c r="AO8" s="12">
        <f t="shared" si="12"/>
        <v>6.3801838994182819E-2</v>
      </c>
    </row>
    <row r="9" spans="1:42" x14ac:dyDescent="0.5">
      <c r="A9" s="49"/>
      <c r="G9" s="44" t="s">
        <v>20</v>
      </c>
      <c r="H9" t="s">
        <v>21</v>
      </c>
      <c r="I9">
        <f>'1-2 GenK'!F7</f>
        <v>2</v>
      </c>
      <c r="J9">
        <f>'1-2 GenK'!G7</f>
        <v>0</v>
      </c>
      <c r="K9">
        <f>'1-2 GenK'!H7</f>
        <v>1</v>
      </c>
      <c r="L9">
        <f>'1-2 GenK'!I7</f>
        <v>3</v>
      </c>
      <c r="M9">
        <f>'1-2 GenK'!J7</f>
        <v>1</v>
      </c>
      <c r="N9">
        <f>'1-2 GenK'!K7</f>
        <v>2</v>
      </c>
      <c r="O9">
        <f>'1-2 GenK'!L7</f>
        <v>3</v>
      </c>
      <c r="P9">
        <f>'1-2 GenK'!M7</f>
        <v>1</v>
      </c>
      <c r="Q9">
        <f>'1-2 GenK'!N7</f>
        <v>0</v>
      </c>
      <c r="R9">
        <f>'1-2 GenK'!O7</f>
        <v>2</v>
      </c>
      <c r="S9">
        <f>'1-2 GenK'!P7</f>
        <v>9</v>
      </c>
      <c r="T9">
        <f>'1-2 GenK'!Q7</f>
        <v>8</v>
      </c>
      <c r="U9">
        <f>'1-2 GenK'!R7</f>
        <v>1</v>
      </c>
      <c r="V9">
        <f>'1-2 GenK'!S7</f>
        <v>1</v>
      </c>
      <c r="W9">
        <f>'1-2 GenK'!T7</f>
        <v>6</v>
      </c>
      <c r="X9">
        <f>'1-2 GenK'!U7</f>
        <v>33</v>
      </c>
      <c r="Y9">
        <f t="shared" si="0"/>
        <v>73</v>
      </c>
      <c r="AA9" s="11">
        <f t="shared" si="1"/>
        <v>53</v>
      </c>
      <c r="AB9" s="12">
        <f t="shared" si="2"/>
        <v>0.72602739726027399</v>
      </c>
      <c r="AC9" s="12">
        <f t="shared" si="3"/>
        <v>0.19891161568774629</v>
      </c>
      <c r="AE9" s="28">
        <f t="shared" si="4"/>
        <v>67</v>
      </c>
      <c r="AF9" s="12">
        <f t="shared" si="5"/>
        <v>0.9178082191780822</v>
      </c>
      <c r="AG9" s="12">
        <f t="shared" si="6"/>
        <v>7.5436291987239626E-2</v>
      </c>
      <c r="AI9" s="28">
        <f t="shared" si="7"/>
        <v>61</v>
      </c>
      <c r="AJ9" s="12">
        <f t="shared" si="8"/>
        <v>0.83561643835616439</v>
      </c>
      <c r="AK9" s="12">
        <f t="shared" si="9"/>
        <v>0.1373616063051229</v>
      </c>
      <c r="AM9" s="31">
        <f t="shared" si="10"/>
        <v>60</v>
      </c>
      <c r="AN9" s="13">
        <f t="shared" si="11"/>
        <v>0.82191780821917804</v>
      </c>
      <c r="AO9" s="12">
        <f t="shared" si="12"/>
        <v>0.14636892475136051</v>
      </c>
    </row>
    <row r="10" spans="1:42" x14ac:dyDescent="0.5">
      <c r="A10" s="49" t="s">
        <v>396</v>
      </c>
      <c r="B10" s="12">
        <f>AK189</f>
        <v>0.5228920852249247</v>
      </c>
      <c r="C10" s="12">
        <f>AC189</f>
        <v>0.47164629622684223</v>
      </c>
      <c r="D10" s="12">
        <f>AG189</f>
        <v>0.64003178468057365</v>
      </c>
      <c r="E10" s="12">
        <f>AO189</f>
        <v>0.3955315293307522</v>
      </c>
      <c r="G10" s="44" t="s">
        <v>22</v>
      </c>
      <c r="H10" t="s">
        <v>23</v>
      </c>
      <c r="I10">
        <f>'1-2 GenK'!F8</f>
        <v>1</v>
      </c>
      <c r="J10">
        <f>'1-2 GenK'!G8</f>
        <v>2</v>
      </c>
      <c r="K10">
        <f>'1-2 GenK'!H8</f>
        <v>0</v>
      </c>
      <c r="L10">
        <f>'1-2 GenK'!I8</f>
        <v>0</v>
      </c>
      <c r="M10">
        <f>'1-2 GenK'!J8</f>
        <v>0</v>
      </c>
      <c r="N10">
        <f>'1-2 GenK'!K8</f>
        <v>12</v>
      </c>
      <c r="O10">
        <f>'1-2 GenK'!L8</f>
        <v>18</v>
      </c>
      <c r="P10">
        <f>'1-2 GenK'!M8</f>
        <v>0</v>
      </c>
      <c r="Q10">
        <f>'1-2 GenK'!N8</f>
        <v>0</v>
      </c>
      <c r="R10">
        <f>'1-2 GenK'!O8</f>
        <v>3</v>
      </c>
      <c r="S10">
        <f>'1-2 GenK'!P8</f>
        <v>31</v>
      </c>
      <c r="T10">
        <f>'1-2 GenK'!Q8</f>
        <v>4</v>
      </c>
      <c r="U10">
        <f>'1-2 GenK'!R8</f>
        <v>0</v>
      </c>
      <c r="V10">
        <f>'1-2 GenK'!S8</f>
        <v>1</v>
      </c>
      <c r="W10">
        <f>'1-2 GenK'!T8</f>
        <v>0</v>
      </c>
      <c r="X10">
        <f>'1-2 GenK'!U8</f>
        <v>1</v>
      </c>
      <c r="Y10">
        <f t="shared" si="0"/>
        <v>73</v>
      </c>
      <c r="AA10" s="11">
        <f t="shared" si="1"/>
        <v>68</v>
      </c>
      <c r="AB10" s="12">
        <f t="shared" si="2"/>
        <v>0.93150684931506844</v>
      </c>
      <c r="AC10" s="12">
        <f t="shared" si="3"/>
        <v>6.3801838994182819E-2</v>
      </c>
      <c r="AE10" s="28">
        <f t="shared" si="4"/>
        <v>71</v>
      </c>
      <c r="AF10" s="12">
        <f t="shared" si="5"/>
        <v>0.9726027397260274</v>
      </c>
      <c r="AG10" s="12">
        <f t="shared" si="6"/>
        <v>2.6646650403452803E-2</v>
      </c>
      <c r="AI10" s="28">
        <f t="shared" si="7"/>
        <v>51</v>
      </c>
      <c r="AJ10" s="12">
        <f t="shared" si="8"/>
        <v>0.69863013698630139</v>
      </c>
      <c r="AK10" s="12">
        <f t="shared" si="9"/>
        <v>0.21054606868080314</v>
      </c>
      <c r="AM10" s="31">
        <f t="shared" si="10"/>
        <v>69.5</v>
      </c>
      <c r="AN10" s="13">
        <f t="shared" si="11"/>
        <v>0.95205479452054798</v>
      </c>
      <c r="AO10" s="12">
        <f t="shared" si="12"/>
        <v>4.5646462750985148E-2</v>
      </c>
    </row>
    <row r="11" spans="1:42" x14ac:dyDescent="0.5">
      <c r="A11" s="49"/>
      <c r="G11" s="44" t="s">
        <v>24</v>
      </c>
      <c r="H11" t="s">
        <v>25</v>
      </c>
      <c r="I11">
        <f>'1-2 GenK'!F9</f>
        <v>0</v>
      </c>
      <c r="J11">
        <f>'1-2 GenK'!G9</f>
        <v>1</v>
      </c>
      <c r="K11">
        <f>'1-2 GenK'!H9</f>
        <v>0</v>
      </c>
      <c r="L11">
        <f>'1-2 GenK'!I9</f>
        <v>0</v>
      </c>
      <c r="M11">
        <f>'1-2 GenK'!J9</f>
        <v>1</v>
      </c>
      <c r="N11">
        <f>'1-2 GenK'!K9</f>
        <v>0</v>
      </c>
      <c r="O11">
        <f>'1-2 GenK'!L9</f>
        <v>0</v>
      </c>
      <c r="P11">
        <f>'1-2 GenK'!M9</f>
        <v>0</v>
      </c>
      <c r="Q11">
        <f>'1-2 GenK'!N9</f>
        <v>0</v>
      </c>
      <c r="R11">
        <f>'1-2 GenK'!O9</f>
        <v>0</v>
      </c>
      <c r="S11">
        <f>'1-2 GenK'!P9</f>
        <v>11</v>
      </c>
      <c r="T11">
        <f>'1-2 GenK'!Q9</f>
        <v>4</v>
      </c>
      <c r="U11">
        <f>'1-2 GenK'!R9</f>
        <v>0</v>
      </c>
      <c r="V11">
        <f>'1-2 GenK'!S9</f>
        <v>1</v>
      </c>
      <c r="W11">
        <f>'1-2 GenK'!T9</f>
        <v>8</v>
      </c>
      <c r="X11">
        <f>'1-2 GenK'!U9</f>
        <v>47</v>
      </c>
      <c r="Y11">
        <f t="shared" si="0"/>
        <v>73</v>
      </c>
      <c r="AA11" s="11">
        <f t="shared" si="1"/>
        <v>60</v>
      </c>
      <c r="AB11" s="12">
        <f t="shared" si="2"/>
        <v>0.82191780821917804</v>
      </c>
      <c r="AC11" s="12">
        <f t="shared" si="3"/>
        <v>0.14636892475136051</v>
      </c>
      <c r="AE11" s="28">
        <f t="shared" si="4"/>
        <v>71</v>
      </c>
      <c r="AF11" s="12">
        <f t="shared" si="5"/>
        <v>0.9726027397260274</v>
      </c>
      <c r="AG11" s="12">
        <f t="shared" si="6"/>
        <v>2.6646650403452803E-2</v>
      </c>
      <c r="AI11" s="28">
        <f t="shared" si="7"/>
        <v>72</v>
      </c>
      <c r="AJ11" s="12">
        <f t="shared" si="8"/>
        <v>0.98630136986301364</v>
      </c>
      <c r="AK11" s="12">
        <f t="shared" si="9"/>
        <v>1.3510977669356406E-2</v>
      </c>
      <c r="AM11" s="31">
        <f t="shared" si="10"/>
        <v>65.5</v>
      </c>
      <c r="AN11" s="13">
        <f t="shared" si="11"/>
        <v>0.89726027397260277</v>
      </c>
      <c r="AO11" s="12">
        <f t="shared" si="12"/>
        <v>9.2184274723212584E-2</v>
      </c>
    </row>
    <row r="12" spans="1:42" x14ac:dyDescent="0.5">
      <c r="A12" s="55" t="s">
        <v>426</v>
      </c>
      <c r="B12" s="56">
        <f>'Sessions 1-2 all'!AE160</f>
        <v>0.63487234062912745</v>
      </c>
      <c r="C12" s="56">
        <f>'Sessions 1-2 all'!W160</f>
        <v>0.76376217667047774</v>
      </c>
      <c r="D12" s="56">
        <f>'Sessions 1-2 all'!AA160</f>
        <v>0.72326901727810466</v>
      </c>
      <c r="E12" s="56">
        <f>'Sessions 1-2 all'!AI160</f>
        <v>0.65342230263598811</v>
      </c>
      <c r="G12" s="44" t="s">
        <v>26</v>
      </c>
      <c r="H12" t="s">
        <v>27</v>
      </c>
      <c r="I12">
        <f>'1-2 GenK'!F10</f>
        <v>2</v>
      </c>
      <c r="J12">
        <f>'1-2 GenK'!G10</f>
        <v>0</v>
      </c>
      <c r="K12">
        <f>'1-2 GenK'!H10</f>
        <v>0</v>
      </c>
      <c r="L12">
        <f>'1-2 GenK'!I10</f>
        <v>2</v>
      </c>
      <c r="M12">
        <f>'1-2 GenK'!J10</f>
        <v>0</v>
      </c>
      <c r="N12">
        <f>'1-2 GenK'!K10</f>
        <v>0</v>
      </c>
      <c r="O12">
        <f>'1-2 GenK'!L10</f>
        <v>1</v>
      </c>
      <c r="P12">
        <f>'1-2 GenK'!M10</f>
        <v>2</v>
      </c>
      <c r="Q12">
        <f>'1-2 GenK'!N10</f>
        <v>0</v>
      </c>
      <c r="R12">
        <f>'1-2 GenK'!O10</f>
        <v>3</v>
      </c>
      <c r="S12">
        <f>'1-2 GenK'!P10</f>
        <v>6</v>
      </c>
      <c r="T12">
        <f>'1-2 GenK'!Q10</f>
        <v>2</v>
      </c>
      <c r="U12">
        <f>'1-2 GenK'!R10</f>
        <v>3</v>
      </c>
      <c r="V12">
        <f>'1-2 GenK'!S10</f>
        <v>0</v>
      </c>
      <c r="W12">
        <f>'1-2 GenK'!T10</f>
        <v>4</v>
      </c>
      <c r="X12">
        <f>'1-2 GenK'!U10</f>
        <v>48</v>
      </c>
      <c r="Y12">
        <f t="shared" si="0"/>
        <v>73</v>
      </c>
      <c r="AA12" s="11">
        <f t="shared" si="1"/>
        <v>60</v>
      </c>
      <c r="AB12" s="12">
        <f t="shared" si="2"/>
        <v>0.82191780821917804</v>
      </c>
      <c r="AC12" s="12">
        <f t="shared" si="3"/>
        <v>0.14636892475136051</v>
      </c>
      <c r="AE12" s="28">
        <f t="shared" si="4"/>
        <v>68</v>
      </c>
      <c r="AF12" s="12">
        <f t="shared" si="5"/>
        <v>0.93150684931506844</v>
      </c>
      <c r="AG12" s="12">
        <f t="shared" si="6"/>
        <v>6.3801838994182819E-2</v>
      </c>
      <c r="AI12" s="28">
        <f t="shared" si="7"/>
        <v>62</v>
      </c>
      <c r="AJ12" s="12">
        <f t="shared" si="8"/>
        <v>0.84931506849315064</v>
      </c>
      <c r="AK12" s="12">
        <f t="shared" si="9"/>
        <v>0.12797898292362547</v>
      </c>
      <c r="AM12" s="31">
        <f t="shared" si="10"/>
        <v>64</v>
      </c>
      <c r="AN12" s="13">
        <f t="shared" si="11"/>
        <v>0.87671232876712324</v>
      </c>
      <c r="AO12" s="12">
        <f t="shared" si="12"/>
        <v>0.10808782135485086</v>
      </c>
    </row>
    <row r="13" spans="1:42" x14ac:dyDescent="0.5">
      <c r="G13" s="44" t="s">
        <v>28</v>
      </c>
      <c r="H13" t="s">
        <v>29</v>
      </c>
      <c r="I13">
        <f>'1-2 GenK'!F11</f>
        <v>0</v>
      </c>
      <c r="J13">
        <f>'1-2 GenK'!G11</f>
        <v>0</v>
      </c>
      <c r="K13">
        <f>'1-2 GenK'!H11</f>
        <v>0</v>
      </c>
      <c r="L13">
        <f>'1-2 GenK'!I11</f>
        <v>0</v>
      </c>
      <c r="M13">
        <f>'1-2 GenK'!J11</f>
        <v>2</v>
      </c>
      <c r="N13">
        <f>'1-2 GenK'!K11</f>
        <v>0</v>
      </c>
      <c r="O13">
        <f>'1-2 GenK'!L11</f>
        <v>0</v>
      </c>
      <c r="P13">
        <f>'1-2 GenK'!M11</f>
        <v>1</v>
      </c>
      <c r="Q13">
        <f>'1-2 GenK'!N11</f>
        <v>0</v>
      </c>
      <c r="R13">
        <f>'1-2 GenK'!O11</f>
        <v>0</v>
      </c>
      <c r="S13">
        <f>'1-2 GenK'!P11</f>
        <v>2</v>
      </c>
      <c r="T13">
        <f>'1-2 GenK'!Q11</f>
        <v>4</v>
      </c>
      <c r="U13">
        <f>'1-2 GenK'!R11</f>
        <v>0</v>
      </c>
      <c r="V13">
        <f>'1-2 GenK'!S11</f>
        <v>0</v>
      </c>
      <c r="W13">
        <f>'1-2 GenK'!T11</f>
        <v>4</v>
      </c>
      <c r="X13">
        <f>'1-2 GenK'!U11</f>
        <v>60</v>
      </c>
      <c r="Y13">
        <f t="shared" si="0"/>
        <v>73</v>
      </c>
      <c r="AA13" s="11">
        <f t="shared" si="1"/>
        <v>64</v>
      </c>
      <c r="AB13" s="12">
        <f t="shared" si="2"/>
        <v>0.87671232876712324</v>
      </c>
      <c r="AC13" s="12">
        <f t="shared" si="3"/>
        <v>0.10808782135485086</v>
      </c>
      <c r="AE13" s="28">
        <f t="shared" si="4"/>
        <v>71</v>
      </c>
      <c r="AF13" s="12">
        <f t="shared" si="5"/>
        <v>0.9726027397260274</v>
      </c>
      <c r="AG13" s="12">
        <f t="shared" si="6"/>
        <v>2.6646650403452803E-2</v>
      </c>
      <c r="AI13" s="28">
        <f t="shared" si="7"/>
        <v>72</v>
      </c>
      <c r="AJ13" s="12">
        <f t="shared" si="8"/>
        <v>0.98630136986301364</v>
      </c>
      <c r="AK13" s="12">
        <f t="shared" si="9"/>
        <v>1.3510977669356406E-2</v>
      </c>
      <c r="AM13" s="31">
        <f t="shared" si="10"/>
        <v>67.5</v>
      </c>
      <c r="AN13" s="13">
        <f t="shared" si="11"/>
        <v>0.92465753424657537</v>
      </c>
      <c r="AO13" s="12">
        <f t="shared" si="12"/>
        <v>6.9665978607618667E-2</v>
      </c>
    </row>
    <row r="14" spans="1:42" x14ac:dyDescent="0.5">
      <c r="G14" s="44" t="s">
        <v>30</v>
      </c>
      <c r="H14" t="s">
        <v>31</v>
      </c>
      <c r="I14">
        <f>'1-2 GenK'!F12</f>
        <v>0</v>
      </c>
      <c r="J14">
        <f>'1-2 GenK'!G12</f>
        <v>0</v>
      </c>
      <c r="K14">
        <f>'1-2 GenK'!H12</f>
        <v>0</v>
      </c>
      <c r="L14">
        <f>'1-2 GenK'!I12</f>
        <v>0</v>
      </c>
      <c r="M14">
        <f>'1-2 GenK'!J12</f>
        <v>0</v>
      </c>
      <c r="N14">
        <f>'1-2 GenK'!K12</f>
        <v>0</v>
      </c>
      <c r="O14">
        <f>'1-2 GenK'!L12</f>
        <v>0</v>
      </c>
      <c r="P14">
        <f>'1-2 GenK'!M12</f>
        <v>0</v>
      </c>
      <c r="Q14">
        <f>'1-2 GenK'!N12</f>
        <v>0</v>
      </c>
      <c r="R14">
        <f>'1-2 GenK'!O12</f>
        <v>0</v>
      </c>
      <c r="S14">
        <f>'1-2 GenK'!P12</f>
        <v>1</v>
      </c>
      <c r="T14">
        <f>'1-2 GenK'!Q12</f>
        <v>8</v>
      </c>
      <c r="U14">
        <f>'1-2 GenK'!R12</f>
        <v>0</v>
      </c>
      <c r="V14">
        <f>'1-2 GenK'!S12</f>
        <v>0</v>
      </c>
      <c r="W14">
        <f>'1-2 GenK'!T12</f>
        <v>2</v>
      </c>
      <c r="X14">
        <f>'1-2 GenK'!U12</f>
        <v>62</v>
      </c>
      <c r="Y14">
        <f t="shared" si="0"/>
        <v>73</v>
      </c>
      <c r="AA14" s="11">
        <f t="shared" si="1"/>
        <v>63</v>
      </c>
      <c r="AB14" s="12">
        <f t="shared" si="2"/>
        <v>0.86301369863013699</v>
      </c>
      <c r="AC14" s="12">
        <f t="shared" si="3"/>
        <v>0.11822105460686808</v>
      </c>
      <c r="AE14" s="28">
        <f t="shared" si="4"/>
        <v>73</v>
      </c>
      <c r="AF14" s="12">
        <f t="shared" si="5"/>
        <v>1</v>
      </c>
      <c r="AG14" s="12">
        <f t="shared" si="6"/>
        <v>0</v>
      </c>
      <c r="AI14" s="28">
        <f t="shared" si="7"/>
        <v>73</v>
      </c>
      <c r="AJ14" s="12">
        <f t="shared" si="8"/>
        <v>1</v>
      </c>
      <c r="AK14" s="12">
        <f t="shared" si="9"/>
        <v>0</v>
      </c>
      <c r="AM14" s="31">
        <f t="shared" si="10"/>
        <v>68</v>
      </c>
      <c r="AN14" s="13">
        <f t="shared" si="11"/>
        <v>0.93150684931506844</v>
      </c>
      <c r="AO14" s="12">
        <f t="shared" si="12"/>
        <v>6.3801838994182819E-2</v>
      </c>
    </row>
    <row r="15" spans="1:42" x14ac:dyDescent="0.5">
      <c r="G15" s="44" t="s">
        <v>32</v>
      </c>
      <c r="H15" t="s">
        <v>33</v>
      </c>
      <c r="I15">
        <f>'1-2 GenK'!F13</f>
        <v>1</v>
      </c>
      <c r="J15">
        <f>'1-2 GenK'!G13</f>
        <v>1</v>
      </c>
      <c r="K15">
        <f>'1-2 GenK'!H13</f>
        <v>1</v>
      </c>
      <c r="L15">
        <f>'1-2 GenK'!I13</f>
        <v>1</v>
      </c>
      <c r="M15">
        <f>'1-2 GenK'!J13</f>
        <v>1</v>
      </c>
      <c r="N15">
        <f>'1-2 GenK'!K13</f>
        <v>9</v>
      </c>
      <c r="O15">
        <f>'1-2 GenK'!L13</f>
        <v>4</v>
      </c>
      <c r="P15">
        <f>'1-2 GenK'!M13</f>
        <v>3</v>
      </c>
      <c r="Q15">
        <f>'1-2 GenK'!N13</f>
        <v>0</v>
      </c>
      <c r="R15">
        <f>'1-2 GenK'!O13</f>
        <v>8</v>
      </c>
      <c r="S15">
        <f>'1-2 GenK'!P13</f>
        <v>22</v>
      </c>
      <c r="T15">
        <f>'1-2 GenK'!Q13</f>
        <v>7</v>
      </c>
      <c r="U15">
        <f>'1-2 GenK'!R13</f>
        <v>0</v>
      </c>
      <c r="V15">
        <f>'1-2 GenK'!S13</f>
        <v>0</v>
      </c>
      <c r="W15">
        <f>'1-2 GenK'!T13</f>
        <v>5</v>
      </c>
      <c r="X15">
        <f>'1-2 GenK'!U13</f>
        <v>10</v>
      </c>
      <c r="Y15">
        <f t="shared" si="0"/>
        <v>73</v>
      </c>
      <c r="AA15" s="11">
        <f t="shared" si="1"/>
        <v>57</v>
      </c>
      <c r="AB15" s="12">
        <f t="shared" si="2"/>
        <v>0.78082191780821919</v>
      </c>
      <c r="AC15" s="12">
        <f t="shared" si="3"/>
        <v>0.1711390504785138</v>
      </c>
      <c r="AE15" s="28">
        <f t="shared" si="4"/>
        <v>69</v>
      </c>
      <c r="AF15" s="12">
        <f t="shared" si="5"/>
        <v>0.9452054794520548</v>
      </c>
      <c r="AG15" s="12">
        <f t="shared" si="6"/>
        <v>5.1792081065866011E-2</v>
      </c>
      <c r="AI15" s="28">
        <f t="shared" si="7"/>
        <v>56</v>
      </c>
      <c r="AJ15" s="12">
        <f t="shared" si="8"/>
        <v>0.76712328767123283</v>
      </c>
      <c r="AK15" s="12">
        <f t="shared" si="9"/>
        <v>0.1786451491837118</v>
      </c>
      <c r="AM15" s="31">
        <f t="shared" si="10"/>
        <v>63</v>
      </c>
      <c r="AN15" s="13">
        <f t="shared" si="11"/>
        <v>0.86301369863013699</v>
      </c>
      <c r="AO15" s="12">
        <f t="shared" si="12"/>
        <v>0.11822105460686808</v>
      </c>
    </row>
    <row r="16" spans="1:42" x14ac:dyDescent="0.5">
      <c r="G16" s="44" t="s">
        <v>34</v>
      </c>
      <c r="H16" t="s">
        <v>35</v>
      </c>
      <c r="I16">
        <f>'1-2 GenK'!F14</f>
        <v>0</v>
      </c>
      <c r="J16">
        <f>'1-2 GenK'!G14</f>
        <v>0</v>
      </c>
      <c r="K16">
        <f>'1-2 GenK'!H14</f>
        <v>0</v>
      </c>
      <c r="L16">
        <f>'1-2 GenK'!I14</f>
        <v>0</v>
      </c>
      <c r="M16">
        <f>'1-2 GenK'!J14</f>
        <v>0</v>
      </c>
      <c r="N16">
        <f>'1-2 GenK'!K14</f>
        <v>1</v>
      </c>
      <c r="O16">
        <f>'1-2 GenK'!L14</f>
        <v>4</v>
      </c>
      <c r="P16">
        <f>'1-2 GenK'!M14</f>
        <v>0</v>
      </c>
      <c r="Q16">
        <f>'1-2 GenK'!N14</f>
        <v>1</v>
      </c>
      <c r="R16">
        <f>'1-2 GenK'!O14</f>
        <v>3</v>
      </c>
      <c r="S16">
        <f>'1-2 GenK'!P14</f>
        <v>34</v>
      </c>
      <c r="T16">
        <f>'1-2 GenK'!Q14</f>
        <v>12</v>
      </c>
      <c r="U16">
        <f>'1-2 GenK'!R14</f>
        <v>0</v>
      </c>
      <c r="V16">
        <f>'1-2 GenK'!S14</f>
        <v>1</v>
      </c>
      <c r="W16">
        <f>'1-2 GenK'!T14</f>
        <v>7</v>
      </c>
      <c r="X16">
        <f>'1-2 GenK'!U14</f>
        <v>10</v>
      </c>
      <c r="Y16">
        <f t="shared" si="0"/>
        <v>73</v>
      </c>
      <c r="AA16" s="11">
        <f t="shared" si="1"/>
        <v>53</v>
      </c>
      <c r="AB16" s="12">
        <f t="shared" si="2"/>
        <v>0.72602739726027399</v>
      </c>
      <c r="AC16" s="12">
        <f t="shared" si="3"/>
        <v>0.19891161568774629</v>
      </c>
      <c r="AE16" s="28">
        <f t="shared" si="4"/>
        <v>72</v>
      </c>
      <c r="AF16" s="12">
        <f t="shared" si="5"/>
        <v>0.98630136986301364</v>
      </c>
      <c r="AG16" s="12">
        <f t="shared" si="6"/>
        <v>1.3510977669356406E-2</v>
      </c>
      <c r="AI16" s="28">
        <f t="shared" si="7"/>
        <v>64</v>
      </c>
      <c r="AJ16" s="12">
        <f t="shared" si="8"/>
        <v>0.87671232876712324</v>
      </c>
      <c r="AK16" s="12">
        <f t="shared" si="9"/>
        <v>0.10808782135485086</v>
      </c>
      <c r="AM16" s="31">
        <f t="shared" si="10"/>
        <v>62.5</v>
      </c>
      <c r="AN16" s="13">
        <f t="shared" si="11"/>
        <v>0.85616438356164382</v>
      </c>
      <c r="AO16" s="12">
        <f t="shared" si="12"/>
        <v>0.12314693188215427</v>
      </c>
    </row>
    <row r="17" spans="7:41" x14ac:dyDescent="0.5">
      <c r="G17" s="44" t="s">
        <v>36</v>
      </c>
      <c r="H17" t="s">
        <v>37</v>
      </c>
      <c r="I17">
        <f>'1-2 GenK'!F15</f>
        <v>72</v>
      </c>
      <c r="J17">
        <f>'1-2 GenK'!G15</f>
        <v>0</v>
      </c>
      <c r="K17">
        <f>'1-2 GenK'!H15</f>
        <v>1</v>
      </c>
      <c r="L17">
        <f>'1-2 GenK'!I15</f>
        <v>0</v>
      </c>
      <c r="M17">
        <f>'1-2 GenK'!J15</f>
        <v>0</v>
      </c>
      <c r="N17">
        <f>'1-2 GenK'!K15</f>
        <v>0</v>
      </c>
      <c r="O17">
        <f>'1-2 GenK'!L15</f>
        <v>0</v>
      </c>
      <c r="P17">
        <f>'1-2 GenK'!M15</f>
        <v>0</v>
      </c>
      <c r="Q17">
        <f>'1-2 GenK'!N15</f>
        <v>0</v>
      </c>
      <c r="R17">
        <f>'1-2 GenK'!O15</f>
        <v>0</v>
      </c>
      <c r="S17">
        <f>'1-2 GenK'!P15</f>
        <v>0</v>
      </c>
      <c r="T17">
        <f>'1-2 GenK'!Q15</f>
        <v>0</v>
      </c>
      <c r="U17">
        <f>'1-2 GenK'!R15</f>
        <v>0</v>
      </c>
      <c r="V17">
        <f>'1-2 GenK'!S15</f>
        <v>0</v>
      </c>
      <c r="W17">
        <f>'1-2 GenK'!T15</f>
        <v>0</v>
      </c>
      <c r="X17">
        <f>'1-2 GenK'!U15</f>
        <v>0</v>
      </c>
      <c r="Y17">
        <f t="shared" si="0"/>
        <v>73</v>
      </c>
      <c r="AA17" s="11">
        <f>I17+N17+S17+X17+J17+M17+K17+Q17+O17+R17</f>
        <v>73</v>
      </c>
      <c r="AB17" s="12">
        <f t="shared" si="2"/>
        <v>1</v>
      </c>
      <c r="AC17" s="12">
        <f t="shared" si="3"/>
        <v>0</v>
      </c>
      <c r="AE17" s="28">
        <f t="shared" si="4"/>
        <v>72</v>
      </c>
      <c r="AF17" s="12">
        <f t="shared" si="5"/>
        <v>0.98630136986301364</v>
      </c>
      <c r="AG17" s="12">
        <f t="shared" si="6"/>
        <v>1.3510977669356406E-2</v>
      </c>
      <c r="AI17" s="28">
        <f t="shared" si="7"/>
        <v>72</v>
      </c>
      <c r="AJ17" s="12">
        <f t="shared" si="8"/>
        <v>0.98630136986301364</v>
      </c>
      <c r="AK17" s="12">
        <f t="shared" si="9"/>
        <v>1.3510977669356406E-2</v>
      </c>
      <c r="AM17" s="31">
        <f t="shared" si="10"/>
        <v>72.5</v>
      </c>
      <c r="AN17" s="13">
        <f t="shared" si="11"/>
        <v>0.99315068493150682</v>
      </c>
      <c r="AO17" s="12">
        <f t="shared" si="12"/>
        <v>6.80240195158569E-3</v>
      </c>
    </row>
    <row r="18" spans="7:41" x14ac:dyDescent="0.5">
      <c r="G18" s="44" t="s">
        <v>38</v>
      </c>
      <c r="H18" t="s">
        <v>39</v>
      </c>
      <c r="I18">
        <f>'1-2 GenK'!F16</f>
        <v>0</v>
      </c>
      <c r="J18">
        <f>'1-2 GenK'!G16</f>
        <v>0</v>
      </c>
      <c r="K18">
        <f>'1-2 GenK'!H16</f>
        <v>0</v>
      </c>
      <c r="L18">
        <f>'1-2 GenK'!I16</f>
        <v>0</v>
      </c>
      <c r="M18">
        <f>'1-2 GenK'!J16</f>
        <v>0</v>
      </c>
      <c r="N18">
        <f>'1-2 GenK'!K16</f>
        <v>2</v>
      </c>
      <c r="O18">
        <f>'1-2 GenK'!L16</f>
        <v>1</v>
      </c>
      <c r="P18">
        <f>'1-2 GenK'!M16</f>
        <v>0</v>
      </c>
      <c r="Q18">
        <f>'1-2 GenK'!N16</f>
        <v>0</v>
      </c>
      <c r="R18">
        <f>'1-2 GenK'!O16</f>
        <v>1</v>
      </c>
      <c r="S18">
        <f>'1-2 GenK'!P16</f>
        <v>11</v>
      </c>
      <c r="T18">
        <f>'1-2 GenK'!Q16</f>
        <v>6</v>
      </c>
      <c r="U18">
        <f>'1-2 GenK'!R16</f>
        <v>0</v>
      </c>
      <c r="V18">
        <f>'1-2 GenK'!S16</f>
        <v>0</v>
      </c>
      <c r="W18">
        <f>'1-2 GenK'!T16</f>
        <v>2</v>
      </c>
      <c r="X18">
        <f>'1-2 GenK'!U16</f>
        <v>50</v>
      </c>
      <c r="Y18">
        <f t="shared" si="0"/>
        <v>73</v>
      </c>
      <c r="AA18" s="11">
        <f t="shared" si="1"/>
        <v>65</v>
      </c>
      <c r="AB18" s="12">
        <f t="shared" si="2"/>
        <v>0.8904109589041096</v>
      </c>
      <c r="AC18" s="12">
        <f t="shared" si="3"/>
        <v>9.7579283167573652E-2</v>
      </c>
      <c r="AE18" s="28">
        <f t="shared" si="4"/>
        <v>73</v>
      </c>
      <c r="AF18" s="12">
        <f t="shared" si="5"/>
        <v>1</v>
      </c>
      <c r="AG18" s="12">
        <f t="shared" si="6"/>
        <v>0</v>
      </c>
      <c r="AI18" s="28">
        <f t="shared" si="7"/>
        <v>71</v>
      </c>
      <c r="AJ18" s="12">
        <f t="shared" si="8"/>
        <v>0.9726027397260274</v>
      </c>
      <c r="AK18" s="12">
        <f t="shared" si="9"/>
        <v>2.6646650403452803E-2</v>
      </c>
      <c r="AM18" s="31">
        <f t="shared" si="10"/>
        <v>69</v>
      </c>
      <c r="AN18" s="13">
        <f t="shared" si="11"/>
        <v>0.9452054794520548</v>
      </c>
      <c r="AO18" s="12">
        <f t="shared" si="12"/>
        <v>5.1792081065866011E-2</v>
      </c>
    </row>
    <row r="19" spans="7:41" x14ac:dyDescent="0.5">
      <c r="G19" s="44" t="s">
        <v>40</v>
      </c>
      <c r="H19" t="s">
        <v>41</v>
      </c>
      <c r="I19">
        <f>'1-2 GenK'!F17</f>
        <v>69</v>
      </c>
      <c r="J19">
        <f>'1-2 GenK'!G17</f>
        <v>1</v>
      </c>
      <c r="K19">
        <f>'1-2 GenK'!H17</f>
        <v>0</v>
      </c>
      <c r="L19">
        <f>'1-2 GenK'!I17</f>
        <v>0</v>
      </c>
      <c r="M19">
        <f>'1-2 GenK'!J17</f>
        <v>0</v>
      </c>
      <c r="N19">
        <f>'1-2 GenK'!K17</f>
        <v>1</v>
      </c>
      <c r="O19">
        <f>'1-2 GenK'!L17</f>
        <v>1</v>
      </c>
      <c r="P19">
        <f>'1-2 GenK'!M17</f>
        <v>0</v>
      </c>
      <c r="Q19">
        <f>'1-2 GenK'!N17</f>
        <v>0</v>
      </c>
      <c r="R19">
        <f>'1-2 GenK'!O17</f>
        <v>0</v>
      </c>
      <c r="S19">
        <f>'1-2 GenK'!P17</f>
        <v>0</v>
      </c>
      <c r="T19">
        <f>'1-2 GenK'!Q17</f>
        <v>1</v>
      </c>
      <c r="U19">
        <f>'1-2 GenK'!R17</f>
        <v>0</v>
      </c>
      <c r="V19">
        <f>'1-2 GenK'!S17</f>
        <v>0</v>
      </c>
      <c r="W19">
        <f>'1-2 GenK'!T17</f>
        <v>0</v>
      </c>
      <c r="X19">
        <f>'1-2 GenK'!U17</f>
        <v>0</v>
      </c>
      <c r="Y19">
        <f t="shared" si="0"/>
        <v>73</v>
      </c>
      <c r="AA19" s="11">
        <f t="shared" si="1"/>
        <v>72</v>
      </c>
      <c r="AB19" s="12">
        <f t="shared" si="2"/>
        <v>0.98630136986301364</v>
      </c>
      <c r="AC19" s="12">
        <f t="shared" si="3"/>
        <v>1.3510977669356406E-2</v>
      </c>
      <c r="AE19" s="28">
        <f t="shared" si="4"/>
        <v>72</v>
      </c>
      <c r="AF19" s="12">
        <f t="shared" si="5"/>
        <v>0.98630136986301364</v>
      </c>
      <c r="AG19" s="12">
        <f t="shared" si="6"/>
        <v>1.3510977669356406E-2</v>
      </c>
      <c r="AI19" s="28">
        <f t="shared" si="7"/>
        <v>72</v>
      </c>
      <c r="AJ19" s="12">
        <f t="shared" si="8"/>
        <v>0.98630136986301364</v>
      </c>
      <c r="AK19" s="12">
        <f t="shared" si="9"/>
        <v>1.3510977669356406E-2</v>
      </c>
      <c r="AM19" s="31">
        <f t="shared" si="10"/>
        <v>72</v>
      </c>
      <c r="AN19" s="13">
        <f t="shared" si="11"/>
        <v>0.98630136986301364</v>
      </c>
      <c r="AO19" s="12">
        <f t="shared" si="12"/>
        <v>1.3510977669356406E-2</v>
      </c>
    </row>
    <row r="20" spans="7:41" x14ac:dyDescent="0.5">
      <c r="G20" s="44" t="s">
        <v>42</v>
      </c>
      <c r="H20" t="s">
        <v>43</v>
      </c>
      <c r="I20">
        <f>'1-2 GenK'!F18</f>
        <v>5</v>
      </c>
      <c r="J20">
        <f>'1-2 GenK'!G18</f>
        <v>2</v>
      </c>
      <c r="K20">
        <f>'1-2 GenK'!H18</f>
        <v>0</v>
      </c>
      <c r="L20">
        <f>'1-2 GenK'!I18</f>
        <v>0</v>
      </c>
      <c r="M20">
        <f>'1-2 GenK'!J18</f>
        <v>1</v>
      </c>
      <c r="N20">
        <f>'1-2 GenK'!K18</f>
        <v>21</v>
      </c>
      <c r="O20">
        <f>'1-2 GenK'!L18</f>
        <v>18</v>
      </c>
      <c r="P20">
        <f>'1-2 GenK'!M18</f>
        <v>0</v>
      </c>
      <c r="Q20">
        <f>'1-2 GenK'!N18</f>
        <v>1</v>
      </c>
      <c r="R20">
        <f>'1-2 GenK'!O18</f>
        <v>7</v>
      </c>
      <c r="S20">
        <f>'1-2 GenK'!P18</f>
        <v>14</v>
      </c>
      <c r="T20">
        <f>'1-2 GenK'!Q18</f>
        <v>2</v>
      </c>
      <c r="U20">
        <f>'1-2 GenK'!R18</f>
        <v>1</v>
      </c>
      <c r="V20">
        <f>'1-2 GenK'!S18</f>
        <v>0</v>
      </c>
      <c r="W20">
        <f>'1-2 GenK'!T18</f>
        <v>0</v>
      </c>
      <c r="X20">
        <f>'1-2 GenK'!U18</f>
        <v>1</v>
      </c>
      <c r="Y20">
        <f t="shared" si="0"/>
        <v>73</v>
      </c>
      <c r="AA20" s="11">
        <f t="shared" si="1"/>
        <v>70</v>
      </c>
      <c r="AB20" s="12">
        <f t="shared" si="2"/>
        <v>0.95890410958904104</v>
      </c>
      <c r="AC20" s="12">
        <f t="shared" si="3"/>
        <v>3.9407018202289409E-2</v>
      </c>
      <c r="AE20" s="28">
        <f t="shared" si="4"/>
        <v>68</v>
      </c>
      <c r="AF20" s="12">
        <f t="shared" si="5"/>
        <v>0.93150684931506844</v>
      </c>
      <c r="AG20" s="12">
        <f t="shared" si="6"/>
        <v>6.3801838994182819E-2</v>
      </c>
      <c r="AI20" s="28">
        <f t="shared" si="7"/>
        <v>46</v>
      </c>
      <c r="AJ20" s="12">
        <f t="shared" si="8"/>
        <v>0.63013698630136983</v>
      </c>
      <c r="AK20" s="12">
        <f t="shared" si="9"/>
        <v>0.23306436479639708</v>
      </c>
      <c r="AM20" s="31">
        <f t="shared" si="10"/>
        <v>69</v>
      </c>
      <c r="AN20" s="13">
        <f t="shared" si="11"/>
        <v>0.9452054794520548</v>
      </c>
      <c r="AO20" s="12">
        <f t="shared" si="12"/>
        <v>5.1792081065866011E-2</v>
      </c>
    </row>
    <row r="21" spans="7:41" x14ac:dyDescent="0.5">
      <c r="G21" s="44" t="s">
        <v>44</v>
      </c>
      <c r="H21" t="s">
        <v>45</v>
      </c>
      <c r="I21">
        <f>'1-2 GenK'!F19</f>
        <v>0</v>
      </c>
      <c r="J21">
        <f>'1-2 GenK'!G19</f>
        <v>0</v>
      </c>
      <c r="K21">
        <f>'1-2 GenK'!H19</f>
        <v>0</v>
      </c>
      <c r="L21">
        <f>'1-2 GenK'!I19</f>
        <v>0</v>
      </c>
      <c r="M21">
        <f>'1-2 GenK'!J19</f>
        <v>0</v>
      </c>
      <c r="N21">
        <f>'1-2 GenK'!K19</f>
        <v>0</v>
      </c>
      <c r="O21">
        <f>'1-2 GenK'!L19</f>
        <v>0</v>
      </c>
      <c r="P21">
        <f>'1-2 GenK'!M19</f>
        <v>0</v>
      </c>
      <c r="Q21">
        <f>'1-2 GenK'!N19</f>
        <v>0</v>
      </c>
      <c r="R21">
        <f>'1-2 GenK'!O19</f>
        <v>0</v>
      </c>
      <c r="S21">
        <f>'1-2 GenK'!P19</f>
        <v>0</v>
      </c>
      <c r="T21">
        <f>'1-2 GenK'!Q19</f>
        <v>1</v>
      </c>
      <c r="U21">
        <f>'1-2 GenK'!R19</f>
        <v>0</v>
      </c>
      <c r="V21">
        <f>'1-2 GenK'!S19</f>
        <v>0</v>
      </c>
      <c r="W21">
        <f>'1-2 GenK'!T19</f>
        <v>2</v>
      </c>
      <c r="X21">
        <f>'1-2 GenK'!U19</f>
        <v>70</v>
      </c>
      <c r="Y21">
        <f t="shared" si="0"/>
        <v>73</v>
      </c>
      <c r="AA21" s="11">
        <f t="shared" si="1"/>
        <v>70</v>
      </c>
      <c r="AB21" s="12">
        <f t="shared" si="2"/>
        <v>0.95890410958904104</v>
      </c>
      <c r="AC21" s="12">
        <f t="shared" si="3"/>
        <v>3.9407018202289409E-2</v>
      </c>
      <c r="AE21" s="28">
        <f t="shared" si="4"/>
        <v>73</v>
      </c>
      <c r="AF21" s="12">
        <f t="shared" si="5"/>
        <v>1</v>
      </c>
      <c r="AG21" s="12">
        <f t="shared" si="6"/>
        <v>0</v>
      </c>
      <c r="AI21" s="28">
        <f t="shared" si="7"/>
        <v>73</v>
      </c>
      <c r="AJ21" s="12">
        <f t="shared" si="8"/>
        <v>1</v>
      </c>
      <c r="AK21" s="12">
        <f t="shared" si="9"/>
        <v>0</v>
      </c>
      <c r="AM21" s="31">
        <f t="shared" si="10"/>
        <v>71.5</v>
      </c>
      <c r="AN21" s="13">
        <f t="shared" si="11"/>
        <v>0.97945205479452058</v>
      </c>
      <c r="AO21" s="12">
        <f t="shared" si="12"/>
        <v>2.012572715331204E-2</v>
      </c>
    </row>
    <row r="22" spans="7:41" x14ac:dyDescent="0.5">
      <c r="G22" s="44" t="s">
        <v>46</v>
      </c>
      <c r="H22" t="s">
        <v>47</v>
      </c>
      <c r="I22">
        <f>'1-2 GenK'!F20</f>
        <v>71</v>
      </c>
      <c r="J22">
        <f>'1-2 GenK'!G20</f>
        <v>1</v>
      </c>
      <c r="K22">
        <f>'1-2 GenK'!H20</f>
        <v>1</v>
      </c>
      <c r="L22">
        <f>'1-2 GenK'!I20</f>
        <v>0</v>
      </c>
      <c r="M22">
        <f>'1-2 GenK'!J20</f>
        <v>0</v>
      </c>
      <c r="N22">
        <f>'1-2 GenK'!K20</f>
        <v>0</v>
      </c>
      <c r="O22">
        <f>'1-2 GenK'!L20</f>
        <v>0</v>
      </c>
      <c r="P22">
        <f>'1-2 GenK'!M20</f>
        <v>0</v>
      </c>
      <c r="Q22">
        <f>'1-2 GenK'!N20</f>
        <v>0</v>
      </c>
      <c r="R22">
        <f>'1-2 GenK'!O20</f>
        <v>0</v>
      </c>
      <c r="S22">
        <f>'1-2 GenK'!P20</f>
        <v>0</v>
      </c>
      <c r="T22">
        <f>'1-2 GenK'!Q20</f>
        <v>0</v>
      </c>
      <c r="U22">
        <f>'1-2 GenK'!R20</f>
        <v>0</v>
      </c>
      <c r="V22">
        <f>'1-2 GenK'!S20</f>
        <v>0</v>
      </c>
      <c r="W22">
        <f>'1-2 GenK'!T20</f>
        <v>0</v>
      </c>
      <c r="X22">
        <f>'1-2 GenK'!U20</f>
        <v>0</v>
      </c>
      <c r="Y22">
        <f t="shared" si="0"/>
        <v>73</v>
      </c>
      <c r="AA22" s="11">
        <f t="shared" si="1"/>
        <v>73</v>
      </c>
      <c r="AB22" s="12">
        <f t="shared" si="2"/>
        <v>1</v>
      </c>
      <c r="AC22" s="12">
        <f t="shared" si="3"/>
        <v>0</v>
      </c>
      <c r="AE22" s="28">
        <f t="shared" si="4"/>
        <v>71</v>
      </c>
      <c r="AF22" s="12">
        <f t="shared" si="5"/>
        <v>0.9726027397260274</v>
      </c>
      <c r="AG22" s="12">
        <f t="shared" si="6"/>
        <v>2.6646650403452803E-2</v>
      </c>
      <c r="AI22" s="28">
        <f t="shared" si="7"/>
        <v>72</v>
      </c>
      <c r="AJ22" s="12">
        <f t="shared" si="8"/>
        <v>0.98630136986301364</v>
      </c>
      <c r="AK22" s="12">
        <f t="shared" si="9"/>
        <v>1.3510977669356406E-2</v>
      </c>
      <c r="AM22" s="31">
        <f t="shared" si="10"/>
        <v>72</v>
      </c>
      <c r="AN22" s="13">
        <f t="shared" si="11"/>
        <v>0.98630136986301364</v>
      </c>
      <c r="AO22" s="12">
        <f t="shared" si="12"/>
        <v>1.3510977669356406E-2</v>
      </c>
    </row>
    <row r="23" spans="7:41" x14ac:dyDescent="0.5">
      <c r="G23" s="44" t="s">
        <v>48</v>
      </c>
      <c r="H23" t="s">
        <v>49</v>
      </c>
      <c r="I23">
        <f>'1-2 GenK'!F21</f>
        <v>5</v>
      </c>
      <c r="J23">
        <f>'1-2 GenK'!G21</f>
        <v>0</v>
      </c>
      <c r="K23">
        <f>'1-2 GenK'!H21</f>
        <v>0</v>
      </c>
      <c r="L23">
        <f>'1-2 GenK'!I21</f>
        <v>2</v>
      </c>
      <c r="M23">
        <f>'1-2 GenK'!J21</f>
        <v>0</v>
      </c>
      <c r="N23">
        <f>'1-2 GenK'!K21</f>
        <v>1</v>
      </c>
      <c r="O23">
        <f>'1-2 GenK'!L21</f>
        <v>0</v>
      </c>
      <c r="P23">
        <f>'1-2 GenK'!M21</f>
        <v>0</v>
      </c>
      <c r="Q23">
        <f>'1-2 GenK'!N21</f>
        <v>0</v>
      </c>
      <c r="R23">
        <f>'1-2 GenK'!O21</f>
        <v>0</v>
      </c>
      <c r="S23">
        <f>'1-2 GenK'!P21</f>
        <v>0</v>
      </c>
      <c r="T23">
        <f>'1-2 GenK'!Q21</f>
        <v>0</v>
      </c>
      <c r="U23">
        <f>'1-2 GenK'!R21</f>
        <v>0</v>
      </c>
      <c r="V23">
        <f>'1-2 GenK'!S21</f>
        <v>0</v>
      </c>
      <c r="W23">
        <f>'1-2 GenK'!T21</f>
        <v>0</v>
      </c>
      <c r="X23">
        <f>'1-2 GenK'!U21</f>
        <v>65</v>
      </c>
      <c r="Y23">
        <f t="shared" si="0"/>
        <v>73</v>
      </c>
      <c r="AA23" s="11">
        <f t="shared" si="1"/>
        <v>71</v>
      </c>
      <c r="AB23" s="12">
        <f t="shared" si="2"/>
        <v>0.9726027397260274</v>
      </c>
      <c r="AC23" s="12">
        <f t="shared" si="3"/>
        <v>2.6646650403452803E-2</v>
      </c>
      <c r="AE23" s="28">
        <f t="shared" si="4"/>
        <v>71</v>
      </c>
      <c r="AF23" s="12">
        <f t="shared" si="5"/>
        <v>0.9726027397260274</v>
      </c>
      <c r="AG23" s="12">
        <f t="shared" si="6"/>
        <v>2.6646650403452803E-2</v>
      </c>
      <c r="AI23" s="28">
        <f t="shared" si="7"/>
        <v>71</v>
      </c>
      <c r="AJ23" s="12">
        <f t="shared" si="8"/>
        <v>0.9726027397260274</v>
      </c>
      <c r="AK23" s="12">
        <f t="shared" si="9"/>
        <v>2.6646650403452803E-2</v>
      </c>
      <c r="AM23" s="31">
        <f t="shared" si="10"/>
        <v>71</v>
      </c>
      <c r="AN23" s="13">
        <f t="shared" si="11"/>
        <v>0.9726027397260274</v>
      </c>
      <c r="AO23" s="12">
        <f t="shared" si="12"/>
        <v>2.6646650403452803E-2</v>
      </c>
    </row>
    <row r="24" spans="7:41" x14ac:dyDescent="0.5">
      <c r="G24" s="44" t="s">
        <v>50</v>
      </c>
      <c r="H24" t="s">
        <v>51</v>
      </c>
      <c r="I24">
        <f>'1-2 GenK'!F22</f>
        <v>1</v>
      </c>
      <c r="J24">
        <f>'1-2 GenK'!G22</f>
        <v>4</v>
      </c>
      <c r="K24">
        <f>'1-2 GenK'!H22</f>
        <v>0</v>
      </c>
      <c r="L24">
        <f>'1-2 GenK'!I22</f>
        <v>0</v>
      </c>
      <c r="M24">
        <f>'1-2 GenK'!J22</f>
        <v>1</v>
      </c>
      <c r="N24">
        <f>'1-2 GenK'!K22</f>
        <v>24</v>
      </c>
      <c r="O24">
        <f>'1-2 GenK'!L22</f>
        <v>8</v>
      </c>
      <c r="P24">
        <f>'1-2 GenK'!M22</f>
        <v>0</v>
      </c>
      <c r="Q24">
        <f>'1-2 GenK'!N22</f>
        <v>0</v>
      </c>
      <c r="R24">
        <f>'1-2 GenK'!O22</f>
        <v>2</v>
      </c>
      <c r="S24">
        <f>'1-2 GenK'!P22</f>
        <v>20</v>
      </c>
      <c r="T24">
        <f>'1-2 GenK'!Q22</f>
        <v>8</v>
      </c>
      <c r="U24">
        <f>'1-2 GenK'!R22</f>
        <v>0</v>
      </c>
      <c r="V24">
        <f>'1-2 GenK'!S22</f>
        <v>0</v>
      </c>
      <c r="W24">
        <f>'1-2 GenK'!T22</f>
        <v>0</v>
      </c>
      <c r="X24">
        <f>'1-2 GenK'!U22</f>
        <v>5</v>
      </c>
      <c r="Y24">
        <f t="shared" si="0"/>
        <v>73</v>
      </c>
      <c r="AA24" s="11">
        <f t="shared" si="1"/>
        <v>65</v>
      </c>
      <c r="AB24" s="12">
        <f t="shared" si="2"/>
        <v>0.8904109589041096</v>
      </c>
      <c r="AC24" s="12">
        <f t="shared" si="3"/>
        <v>9.7579283167573652E-2</v>
      </c>
      <c r="AE24" s="28">
        <f t="shared" si="4"/>
        <v>68</v>
      </c>
      <c r="AF24" s="12">
        <f t="shared" si="5"/>
        <v>0.93150684931506844</v>
      </c>
      <c r="AG24" s="12">
        <f t="shared" si="6"/>
        <v>6.3801838994182819E-2</v>
      </c>
      <c r="AI24" s="28">
        <f t="shared" si="7"/>
        <v>63</v>
      </c>
      <c r="AJ24" s="12">
        <f t="shared" si="8"/>
        <v>0.86301369863013699</v>
      </c>
      <c r="AK24" s="12">
        <f t="shared" si="9"/>
        <v>0.11822105460686808</v>
      </c>
      <c r="AM24" s="31">
        <f t="shared" si="10"/>
        <v>66.5</v>
      </c>
      <c r="AN24" s="13">
        <f t="shared" si="11"/>
        <v>0.91095890410958902</v>
      </c>
      <c r="AO24" s="12">
        <f t="shared" si="12"/>
        <v>8.1112779133045612E-2</v>
      </c>
    </row>
    <row r="25" spans="7:41" x14ac:dyDescent="0.5">
      <c r="G25" s="44" t="s">
        <v>52</v>
      </c>
      <c r="H25" t="s">
        <v>53</v>
      </c>
      <c r="I25">
        <f>'1-2 GenK'!F23</f>
        <v>13</v>
      </c>
      <c r="J25">
        <f>'1-2 GenK'!G23</f>
        <v>11</v>
      </c>
      <c r="K25">
        <f>'1-2 GenK'!H23</f>
        <v>2</v>
      </c>
      <c r="L25">
        <f>'1-2 GenK'!I23</f>
        <v>2</v>
      </c>
      <c r="M25">
        <f>'1-2 GenK'!J23</f>
        <v>9</v>
      </c>
      <c r="N25">
        <f>'1-2 GenK'!K23</f>
        <v>19</v>
      </c>
      <c r="O25">
        <f>'1-2 GenK'!L23</f>
        <v>7</v>
      </c>
      <c r="P25">
        <f>'1-2 GenK'!M23</f>
        <v>0</v>
      </c>
      <c r="Q25">
        <f>'1-2 GenK'!N23</f>
        <v>1</v>
      </c>
      <c r="R25">
        <f>'1-2 GenK'!O23</f>
        <v>1</v>
      </c>
      <c r="S25">
        <f>'1-2 GenK'!P23</f>
        <v>8</v>
      </c>
      <c r="T25">
        <f>'1-2 GenK'!Q23</f>
        <v>0</v>
      </c>
      <c r="U25">
        <f>'1-2 GenK'!R23</f>
        <v>0</v>
      </c>
      <c r="V25">
        <f>'1-2 GenK'!S23</f>
        <v>0</v>
      </c>
      <c r="W25">
        <f>'1-2 GenK'!T23</f>
        <v>0</v>
      </c>
      <c r="X25">
        <f>'1-2 GenK'!U23</f>
        <v>0</v>
      </c>
      <c r="Y25">
        <f t="shared" si="0"/>
        <v>73</v>
      </c>
      <c r="AA25" s="11">
        <f t="shared" si="1"/>
        <v>71</v>
      </c>
      <c r="AB25" s="12">
        <f t="shared" si="2"/>
        <v>0.9726027397260274</v>
      </c>
      <c r="AC25" s="12">
        <f t="shared" si="3"/>
        <v>2.6646650403452803E-2</v>
      </c>
      <c r="AE25" s="28">
        <f t="shared" si="4"/>
        <v>48</v>
      </c>
      <c r="AF25" s="12">
        <f t="shared" si="5"/>
        <v>0.65753424657534243</v>
      </c>
      <c r="AG25" s="12">
        <f t="shared" si="6"/>
        <v>0.22518296115593922</v>
      </c>
      <c r="AI25" s="28">
        <f t="shared" si="7"/>
        <v>60</v>
      </c>
      <c r="AJ25" s="12">
        <f t="shared" si="8"/>
        <v>0.82191780821917804</v>
      </c>
      <c r="AK25" s="12">
        <f t="shared" si="9"/>
        <v>0.14636892475136051</v>
      </c>
      <c r="AM25" s="31">
        <f t="shared" si="10"/>
        <v>59.5</v>
      </c>
      <c r="AN25" s="13">
        <f t="shared" si="11"/>
        <v>0.81506849315068497</v>
      </c>
      <c r="AO25" s="12">
        <f t="shared" si="12"/>
        <v>0.15073184462375677</v>
      </c>
    </row>
    <row r="26" spans="7:41" x14ac:dyDescent="0.5">
      <c r="G26" s="44" t="s">
        <v>54</v>
      </c>
      <c r="H26" t="s">
        <v>55</v>
      </c>
      <c r="I26">
        <f>'1-2 GenK'!F24</f>
        <v>68</v>
      </c>
      <c r="J26">
        <f>'1-2 GenK'!G24</f>
        <v>1</v>
      </c>
      <c r="K26">
        <f>'1-2 GenK'!H24</f>
        <v>0</v>
      </c>
      <c r="L26">
        <f>'1-2 GenK'!I24</f>
        <v>1</v>
      </c>
      <c r="M26">
        <f>'1-2 GenK'!J24</f>
        <v>1</v>
      </c>
      <c r="N26">
        <f>'1-2 GenK'!K24</f>
        <v>0</v>
      </c>
      <c r="O26">
        <f>'1-2 GenK'!L24</f>
        <v>2</v>
      </c>
      <c r="P26">
        <f>'1-2 GenK'!M24</f>
        <v>0</v>
      </c>
      <c r="Q26">
        <f>'1-2 GenK'!N24</f>
        <v>0</v>
      </c>
      <c r="R26">
        <f>'1-2 GenK'!O24</f>
        <v>0</v>
      </c>
      <c r="S26">
        <f>'1-2 GenK'!P24</f>
        <v>0</v>
      </c>
      <c r="T26">
        <f>'1-2 GenK'!Q24</f>
        <v>0</v>
      </c>
      <c r="U26">
        <f>'1-2 GenK'!R24</f>
        <v>0</v>
      </c>
      <c r="V26">
        <f>'1-2 GenK'!S24</f>
        <v>0</v>
      </c>
      <c r="W26">
        <f>'1-2 GenK'!T24</f>
        <v>0</v>
      </c>
      <c r="X26">
        <f>'1-2 GenK'!U24</f>
        <v>0</v>
      </c>
      <c r="Y26">
        <f t="shared" si="0"/>
        <v>73</v>
      </c>
      <c r="AA26" s="11">
        <f t="shared" si="1"/>
        <v>72</v>
      </c>
      <c r="AB26" s="12">
        <f t="shared" si="2"/>
        <v>0.98630136986301364</v>
      </c>
      <c r="AC26" s="12">
        <f t="shared" si="3"/>
        <v>1.3510977669356406E-2</v>
      </c>
      <c r="AE26" s="28">
        <f t="shared" si="4"/>
        <v>70</v>
      </c>
      <c r="AF26" s="12">
        <f t="shared" si="5"/>
        <v>0.95890410958904104</v>
      </c>
      <c r="AG26" s="12">
        <f t="shared" si="6"/>
        <v>3.9407018202289409E-2</v>
      </c>
      <c r="AI26" s="28">
        <f t="shared" si="7"/>
        <v>70</v>
      </c>
      <c r="AJ26" s="12">
        <f t="shared" si="8"/>
        <v>0.95890410958904104</v>
      </c>
      <c r="AK26" s="12">
        <f t="shared" si="9"/>
        <v>3.9407018202289409E-2</v>
      </c>
      <c r="AM26" s="31">
        <f t="shared" si="10"/>
        <v>71</v>
      </c>
      <c r="AN26" s="13">
        <f t="shared" si="11"/>
        <v>0.9726027397260274</v>
      </c>
      <c r="AO26" s="12">
        <f t="shared" si="12"/>
        <v>2.6646650403452803E-2</v>
      </c>
    </row>
    <row r="27" spans="7:41" x14ac:dyDescent="0.5">
      <c r="G27" s="44" t="s">
        <v>56</v>
      </c>
      <c r="H27" t="s">
        <v>57</v>
      </c>
      <c r="I27">
        <f>'1-2 GenK'!F25</f>
        <v>3</v>
      </c>
      <c r="J27">
        <f>'1-2 GenK'!G25</f>
        <v>1</v>
      </c>
      <c r="K27">
        <f>'1-2 GenK'!H25</f>
        <v>2</v>
      </c>
      <c r="L27">
        <f>'1-2 GenK'!I25</f>
        <v>1</v>
      </c>
      <c r="M27">
        <f>'1-2 GenK'!J25</f>
        <v>2</v>
      </c>
      <c r="N27">
        <f>'1-2 GenK'!K25</f>
        <v>23</v>
      </c>
      <c r="O27">
        <f>'1-2 GenK'!L25</f>
        <v>12</v>
      </c>
      <c r="P27">
        <f>'1-2 GenK'!M25</f>
        <v>1</v>
      </c>
      <c r="Q27">
        <f>'1-2 GenK'!N25</f>
        <v>0</v>
      </c>
      <c r="R27">
        <f>'1-2 GenK'!O25</f>
        <v>4</v>
      </c>
      <c r="S27">
        <f>'1-2 GenK'!P25</f>
        <v>20</v>
      </c>
      <c r="T27">
        <f>'1-2 GenK'!Q25</f>
        <v>1</v>
      </c>
      <c r="U27">
        <f>'1-2 GenK'!R25</f>
        <v>0</v>
      </c>
      <c r="V27">
        <f>'1-2 GenK'!S25</f>
        <v>0</v>
      </c>
      <c r="W27">
        <f>'1-2 GenK'!T25</f>
        <v>2</v>
      </c>
      <c r="X27">
        <f>'1-2 GenK'!U25</f>
        <v>1</v>
      </c>
      <c r="Y27">
        <f t="shared" si="0"/>
        <v>73</v>
      </c>
      <c r="AA27" s="11">
        <f t="shared" si="1"/>
        <v>68</v>
      </c>
      <c r="AB27" s="12">
        <f t="shared" si="2"/>
        <v>0.93150684931506844</v>
      </c>
      <c r="AC27" s="12">
        <f t="shared" si="3"/>
        <v>6.3801838994182819E-2</v>
      </c>
      <c r="AE27" s="28">
        <f t="shared" si="4"/>
        <v>67</v>
      </c>
      <c r="AF27" s="12">
        <f t="shared" si="5"/>
        <v>0.9178082191780822</v>
      </c>
      <c r="AG27" s="12">
        <f t="shared" si="6"/>
        <v>7.5436291987239626E-2</v>
      </c>
      <c r="AI27" s="28">
        <f t="shared" si="7"/>
        <v>53</v>
      </c>
      <c r="AJ27" s="12">
        <f t="shared" si="8"/>
        <v>0.72602739726027399</v>
      </c>
      <c r="AK27" s="12">
        <f t="shared" si="9"/>
        <v>0.19891161568774629</v>
      </c>
      <c r="AM27" s="31">
        <f t="shared" si="10"/>
        <v>67.5</v>
      </c>
      <c r="AN27" s="13">
        <f t="shared" si="11"/>
        <v>0.92465753424657537</v>
      </c>
      <c r="AO27" s="12">
        <f t="shared" si="12"/>
        <v>6.9665978607618667E-2</v>
      </c>
    </row>
    <row r="28" spans="7:41" x14ac:dyDescent="0.5">
      <c r="G28" s="44" t="s">
        <v>58</v>
      </c>
      <c r="H28" t="s">
        <v>59</v>
      </c>
      <c r="I28">
        <f>'1-2 GenK'!F26</f>
        <v>1</v>
      </c>
      <c r="J28">
        <f>'1-2 GenK'!G26</f>
        <v>2</v>
      </c>
      <c r="K28">
        <f>'1-2 GenK'!H26</f>
        <v>2</v>
      </c>
      <c r="L28">
        <f>'1-2 GenK'!I26</f>
        <v>0</v>
      </c>
      <c r="M28">
        <f>'1-2 GenK'!J26</f>
        <v>1</v>
      </c>
      <c r="N28">
        <f>'1-2 GenK'!K26</f>
        <v>3</v>
      </c>
      <c r="O28">
        <f>'1-2 GenK'!L26</f>
        <v>3</v>
      </c>
      <c r="P28">
        <f>'1-2 GenK'!M26</f>
        <v>0</v>
      </c>
      <c r="Q28">
        <f>'1-2 GenK'!N26</f>
        <v>0</v>
      </c>
      <c r="R28">
        <f>'1-2 GenK'!O26</f>
        <v>3</v>
      </c>
      <c r="S28">
        <f>'1-2 GenK'!P26</f>
        <v>45</v>
      </c>
      <c r="T28">
        <f>'1-2 GenK'!Q26</f>
        <v>3</v>
      </c>
      <c r="U28">
        <f>'1-2 GenK'!R26</f>
        <v>2</v>
      </c>
      <c r="V28">
        <f>'1-2 GenK'!S26</f>
        <v>0</v>
      </c>
      <c r="W28">
        <f>'1-2 GenK'!T26</f>
        <v>0</v>
      </c>
      <c r="X28">
        <f>'1-2 GenK'!U26</f>
        <v>8</v>
      </c>
      <c r="Y28">
        <f t="shared" si="0"/>
        <v>73</v>
      </c>
      <c r="AA28" s="11">
        <f t="shared" si="1"/>
        <v>68</v>
      </c>
      <c r="AB28" s="12">
        <f t="shared" si="2"/>
        <v>0.93150684931506844</v>
      </c>
      <c r="AC28" s="12">
        <f t="shared" si="3"/>
        <v>6.3801838994182819E-2</v>
      </c>
      <c r="AE28" s="28">
        <f t="shared" si="4"/>
        <v>66</v>
      </c>
      <c r="AF28" s="12">
        <f t="shared" si="5"/>
        <v>0.90410958904109584</v>
      </c>
      <c r="AG28" s="12">
        <f t="shared" si="6"/>
        <v>8.669544004503664E-2</v>
      </c>
      <c r="AI28" s="28">
        <f t="shared" si="7"/>
        <v>63</v>
      </c>
      <c r="AJ28" s="12">
        <f t="shared" si="8"/>
        <v>0.86301369863013699</v>
      </c>
      <c r="AK28" s="12">
        <f t="shared" si="9"/>
        <v>0.11822105460686808</v>
      </c>
      <c r="AM28" s="31">
        <f t="shared" si="10"/>
        <v>67</v>
      </c>
      <c r="AN28" s="13">
        <f t="shared" si="11"/>
        <v>0.9178082191780822</v>
      </c>
      <c r="AO28" s="12">
        <f t="shared" si="12"/>
        <v>7.5436291987239626E-2</v>
      </c>
    </row>
    <row r="29" spans="7:41" x14ac:dyDescent="0.5">
      <c r="G29" s="44" t="s">
        <v>60</v>
      </c>
      <c r="H29" t="s">
        <v>61</v>
      </c>
      <c r="I29">
        <f>'1-2 GenK'!F27</f>
        <v>57</v>
      </c>
      <c r="J29">
        <f>'1-2 GenK'!G27</f>
        <v>1</v>
      </c>
      <c r="K29">
        <f>'1-2 GenK'!H27</f>
        <v>0</v>
      </c>
      <c r="L29">
        <f>'1-2 GenK'!I27</f>
        <v>1</v>
      </c>
      <c r="M29">
        <f>'1-2 GenK'!J27</f>
        <v>2</v>
      </c>
      <c r="N29">
        <f>'1-2 GenK'!K27</f>
        <v>10</v>
      </c>
      <c r="O29">
        <f>'1-2 GenK'!L27</f>
        <v>0</v>
      </c>
      <c r="P29">
        <f>'1-2 GenK'!M27</f>
        <v>1</v>
      </c>
      <c r="Q29">
        <f>'1-2 GenK'!N27</f>
        <v>0</v>
      </c>
      <c r="R29">
        <f>'1-2 GenK'!O27</f>
        <v>1</v>
      </c>
      <c r="S29">
        <f>'1-2 GenK'!P27</f>
        <v>0</v>
      </c>
      <c r="T29">
        <f>'1-2 GenK'!Q27</f>
        <v>0</v>
      </c>
      <c r="U29">
        <f>'1-2 GenK'!R27</f>
        <v>0</v>
      </c>
      <c r="V29">
        <f>'1-2 GenK'!S27</f>
        <v>0</v>
      </c>
      <c r="W29">
        <f>'1-2 GenK'!T27</f>
        <v>0</v>
      </c>
      <c r="X29">
        <f>'1-2 GenK'!U27</f>
        <v>0</v>
      </c>
      <c r="Y29">
        <f t="shared" si="0"/>
        <v>73</v>
      </c>
      <c r="AA29" s="11">
        <f t="shared" si="1"/>
        <v>71</v>
      </c>
      <c r="AB29" s="12">
        <f t="shared" si="2"/>
        <v>0.9726027397260274</v>
      </c>
      <c r="AC29" s="12">
        <f t="shared" si="3"/>
        <v>2.6646650403452803E-2</v>
      </c>
      <c r="AE29" s="28">
        <f t="shared" si="4"/>
        <v>69</v>
      </c>
      <c r="AF29" s="12">
        <f t="shared" si="5"/>
        <v>0.9452054794520548</v>
      </c>
      <c r="AG29" s="12">
        <f t="shared" si="6"/>
        <v>5.1792081065866011E-2</v>
      </c>
      <c r="AI29" s="28">
        <f t="shared" si="7"/>
        <v>70</v>
      </c>
      <c r="AJ29" s="12">
        <f t="shared" si="8"/>
        <v>0.95890410958904104</v>
      </c>
      <c r="AK29" s="12">
        <f t="shared" si="9"/>
        <v>3.9407018202289409E-2</v>
      </c>
      <c r="AM29" s="31">
        <f t="shared" si="10"/>
        <v>70</v>
      </c>
      <c r="AN29" s="13">
        <f t="shared" si="11"/>
        <v>0.95890410958904104</v>
      </c>
      <c r="AO29" s="12">
        <f t="shared" si="12"/>
        <v>3.9407018202289409E-2</v>
      </c>
    </row>
    <row r="30" spans="7:41" x14ac:dyDescent="0.5">
      <c r="G30" s="44" t="s">
        <v>62</v>
      </c>
      <c r="H30" t="s">
        <v>63</v>
      </c>
      <c r="I30">
        <f>'1-2 GenK'!F28</f>
        <v>70</v>
      </c>
      <c r="J30">
        <f>'1-2 GenK'!G28</f>
        <v>1</v>
      </c>
      <c r="K30">
        <f>'1-2 GenK'!H28</f>
        <v>0</v>
      </c>
      <c r="L30">
        <f>'1-2 GenK'!I28</f>
        <v>1</v>
      </c>
      <c r="M30">
        <f>'1-2 GenK'!J28</f>
        <v>1</v>
      </c>
      <c r="N30">
        <f>'1-2 GenK'!K28</f>
        <v>0</v>
      </c>
      <c r="O30">
        <f>'1-2 GenK'!L28</f>
        <v>0</v>
      </c>
      <c r="P30">
        <f>'1-2 GenK'!M28</f>
        <v>0</v>
      </c>
      <c r="Q30">
        <f>'1-2 GenK'!N28</f>
        <v>0</v>
      </c>
      <c r="R30">
        <f>'1-2 GenK'!O28</f>
        <v>0</v>
      </c>
      <c r="S30">
        <f>'1-2 GenK'!P28</f>
        <v>0</v>
      </c>
      <c r="T30">
        <f>'1-2 GenK'!Q28</f>
        <v>0</v>
      </c>
      <c r="U30">
        <f>'1-2 GenK'!R28</f>
        <v>0</v>
      </c>
      <c r="V30">
        <f>'1-2 GenK'!S28</f>
        <v>0</v>
      </c>
      <c r="W30">
        <f>'1-2 GenK'!T28</f>
        <v>0</v>
      </c>
      <c r="X30">
        <f>'1-2 GenK'!U28</f>
        <v>0</v>
      </c>
      <c r="Y30">
        <f t="shared" si="0"/>
        <v>73</v>
      </c>
      <c r="AA30" s="11">
        <f t="shared" si="1"/>
        <v>72</v>
      </c>
      <c r="AB30" s="12">
        <f t="shared" si="2"/>
        <v>0.98630136986301364</v>
      </c>
      <c r="AC30" s="12">
        <f t="shared" si="3"/>
        <v>1.3510977669356406E-2</v>
      </c>
      <c r="AE30" s="28">
        <f t="shared" si="4"/>
        <v>70</v>
      </c>
      <c r="AF30" s="12">
        <f t="shared" si="5"/>
        <v>0.95890410958904104</v>
      </c>
      <c r="AG30" s="12">
        <f t="shared" si="6"/>
        <v>3.9407018202289409E-2</v>
      </c>
      <c r="AI30" s="28">
        <f t="shared" si="7"/>
        <v>72</v>
      </c>
      <c r="AJ30" s="12">
        <f t="shared" si="8"/>
        <v>0.98630136986301364</v>
      </c>
      <c r="AK30" s="12">
        <f t="shared" si="9"/>
        <v>1.3510977669356406E-2</v>
      </c>
      <c r="AM30" s="31">
        <f t="shared" si="10"/>
        <v>71</v>
      </c>
      <c r="AN30" s="13">
        <f t="shared" si="11"/>
        <v>0.9726027397260274</v>
      </c>
      <c r="AO30" s="12">
        <f t="shared" si="12"/>
        <v>2.6646650403452803E-2</v>
      </c>
    </row>
    <row r="31" spans="7:41" x14ac:dyDescent="0.5">
      <c r="G31" s="44" t="s">
        <v>64</v>
      </c>
      <c r="H31" t="s">
        <v>65</v>
      </c>
      <c r="I31">
        <f>'1-2 GenK'!F29</f>
        <v>0</v>
      </c>
      <c r="J31">
        <f>'1-2 GenK'!G29</f>
        <v>0</v>
      </c>
      <c r="K31">
        <f>'1-2 GenK'!H29</f>
        <v>0</v>
      </c>
      <c r="L31">
        <f>'1-2 GenK'!I29</f>
        <v>0</v>
      </c>
      <c r="M31">
        <f>'1-2 GenK'!J29</f>
        <v>0</v>
      </c>
      <c r="N31">
        <f>'1-2 GenK'!K29</f>
        <v>0</v>
      </c>
      <c r="O31">
        <f>'1-2 GenK'!L29</f>
        <v>0</v>
      </c>
      <c r="P31">
        <f>'1-2 GenK'!M29</f>
        <v>1</v>
      </c>
      <c r="Q31">
        <f>'1-2 GenK'!N29</f>
        <v>0</v>
      </c>
      <c r="R31">
        <f>'1-2 GenK'!O29</f>
        <v>0</v>
      </c>
      <c r="S31">
        <f>'1-2 GenK'!P29</f>
        <v>1</v>
      </c>
      <c r="T31">
        <f>'1-2 GenK'!Q29</f>
        <v>0</v>
      </c>
      <c r="U31">
        <f>'1-2 GenK'!R29</f>
        <v>0</v>
      </c>
      <c r="V31">
        <f>'1-2 GenK'!S29</f>
        <v>0</v>
      </c>
      <c r="W31">
        <f>'1-2 GenK'!T29</f>
        <v>2</v>
      </c>
      <c r="X31">
        <f>'1-2 GenK'!U29</f>
        <v>69</v>
      </c>
      <c r="Y31">
        <f t="shared" si="0"/>
        <v>73</v>
      </c>
      <c r="AA31" s="11">
        <f t="shared" si="1"/>
        <v>70</v>
      </c>
      <c r="AB31" s="12">
        <f t="shared" si="2"/>
        <v>0.95890410958904104</v>
      </c>
      <c r="AC31" s="12">
        <f t="shared" si="3"/>
        <v>3.9407018202289409E-2</v>
      </c>
      <c r="AE31" s="28">
        <f t="shared" si="4"/>
        <v>73</v>
      </c>
      <c r="AF31" s="12">
        <f t="shared" si="5"/>
        <v>1</v>
      </c>
      <c r="AG31" s="12">
        <f t="shared" si="6"/>
        <v>0</v>
      </c>
      <c r="AI31" s="28">
        <f t="shared" si="7"/>
        <v>72</v>
      </c>
      <c r="AJ31" s="12">
        <f t="shared" si="8"/>
        <v>0.98630136986301364</v>
      </c>
      <c r="AK31" s="12">
        <f t="shared" si="9"/>
        <v>1.3510977669356406E-2</v>
      </c>
      <c r="AM31" s="31">
        <f t="shared" si="10"/>
        <v>71.5</v>
      </c>
      <c r="AN31" s="13">
        <f t="shared" si="11"/>
        <v>0.97945205479452058</v>
      </c>
      <c r="AO31" s="12">
        <f t="shared" si="12"/>
        <v>2.012572715331204E-2</v>
      </c>
    </row>
    <row r="32" spans="7:41" x14ac:dyDescent="0.5">
      <c r="G32" s="44" t="s">
        <v>66</v>
      </c>
      <c r="H32" t="s">
        <v>67</v>
      </c>
      <c r="I32">
        <f>'1-2 GenK'!F30</f>
        <v>69</v>
      </c>
      <c r="J32">
        <f>'1-2 GenK'!G30</f>
        <v>0</v>
      </c>
      <c r="K32">
        <f>'1-2 GenK'!H30</f>
        <v>0</v>
      </c>
      <c r="L32">
        <f>'1-2 GenK'!I30</f>
        <v>0</v>
      </c>
      <c r="M32">
        <f>'1-2 GenK'!J30</f>
        <v>1</v>
      </c>
      <c r="N32">
        <f>'1-2 GenK'!K30</f>
        <v>1</v>
      </c>
      <c r="O32">
        <f>'1-2 GenK'!L30</f>
        <v>0</v>
      </c>
      <c r="P32">
        <f>'1-2 GenK'!M30</f>
        <v>0</v>
      </c>
      <c r="Q32">
        <f>'1-2 GenK'!N30</f>
        <v>0</v>
      </c>
      <c r="R32">
        <f>'1-2 GenK'!O30</f>
        <v>0</v>
      </c>
      <c r="S32">
        <f>'1-2 GenK'!P30</f>
        <v>1</v>
      </c>
      <c r="T32">
        <f>'1-2 GenK'!Q30</f>
        <v>0</v>
      </c>
      <c r="U32">
        <f>'1-2 GenK'!R30</f>
        <v>0</v>
      </c>
      <c r="V32">
        <f>'1-2 GenK'!S30</f>
        <v>0</v>
      </c>
      <c r="W32">
        <f>'1-2 GenK'!T30</f>
        <v>0</v>
      </c>
      <c r="X32">
        <f>'1-2 GenK'!U30</f>
        <v>1</v>
      </c>
      <c r="Y32">
        <f t="shared" si="0"/>
        <v>73</v>
      </c>
      <c r="AA32" s="11">
        <f t="shared" si="1"/>
        <v>73</v>
      </c>
      <c r="AB32" s="12">
        <f t="shared" si="2"/>
        <v>1</v>
      </c>
      <c r="AC32" s="12">
        <f t="shared" si="3"/>
        <v>0</v>
      </c>
      <c r="AE32" s="28">
        <f t="shared" si="4"/>
        <v>72</v>
      </c>
      <c r="AF32" s="12">
        <f t="shared" si="5"/>
        <v>0.98630136986301364</v>
      </c>
      <c r="AG32" s="12">
        <f t="shared" si="6"/>
        <v>1.3510977669356406E-2</v>
      </c>
      <c r="AI32" s="28">
        <f t="shared" si="7"/>
        <v>73</v>
      </c>
      <c r="AJ32" s="12">
        <f t="shared" si="8"/>
        <v>1</v>
      </c>
      <c r="AK32" s="12">
        <f t="shared" si="9"/>
        <v>0</v>
      </c>
      <c r="AM32" s="31">
        <f t="shared" si="10"/>
        <v>72.5</v>
      </c>
      <c r="AN32" s="13">
        <f t="shared" si="11"/>
        <v>0.99315068493150682</v>
      </c>
      <c r="AO32" s="12">
        <f t="shared" si="12"/>
        <v>6.80240195158569E-3</v>
      </c>
    </row>
    <row r="33" spans="7:41" x14ac:dyDescent="0.5">
      <c r="G33" s="44" t="s">
        <v>68</v>
      </c>
      <c r="H33" t="s">
        <v>69</v>
      </c>
      <c r="I33">
        <f>'1-2 GenK'!F31</f>
        <v>1</v>
      </c>
      <c r="J33">
        <f>'1-2 GenK'!G31</f>
        <v>1</v>
      </c>
      <c r="K33">
        <f>'1-2 GenK'!H31</f>
        <v>1</v>
      </c>
      <c r="L33">
        <f>'1-2 GenK'!I31</f>
        <v>1</v>
      </c>
      <c r="M33">
        <f>'1-2 GenK'!J31</f>
        <v>0</v>
      </c>
      <c r="N33">
        <f>'1-2 GenK'!K31</f>
        <v>2</v>
      </c>
      <c r="O33">
        <f>'1-2 GenK'!L31</f>
        <v>6</v>
      </c>
      <c r="P33">
        <f>'1-2 GenK'!M31</f>
        <v>3</v>
      </c>
      <c r="Q33">
        <f>'1-2 GenK'!N31</f>
        <v>0</v>
      </c>
      <c r="R33">
        <f>'1-2 GenK'!O31</f>
        <v>0</v>
      </c>
      <c r="S33">
        <f>'1-2 GenK'!P31</f>
        <v>19</v>
      </c>
      <c r="T33">
        <f>'1-2 GenK'!Q31</f>
        <v>12</v>
      </c>
      <c r="U33">
        <f>'1-2 GenK'!R31</f>
        <v>0</v>
      </c>
      <c r="V33">
        <f>'1-2 GenK'!S31</f>
        <v>0</v>
      </c>
      <c r="W33">
        <f>'1-2 GenK'!T31</f>
        <v>6</v>
      </c>
      <c r="X33">
        <f>'1-2 GenK'!U31</f>
        <v>21</v>
      </c>
      <c r="Y33">
        <f t="shared" si="0"/>
        <v>73</v>
      </c>
      <c r="AA33" s="11">
        <f t="shared" si="1"/>
        <v>51</v>
      </c>
      <c r="AB33" s="12">
        <f t="shared" si="2"/>
        <v>0.69863013698630139</v>
      </c>
      <c r="AC33" s="12">
        <f t="shared" si="3"/>
        <v>0.21054606868080314</v>
      </c>
      <c r="AE33" s="28">
        <f t="shared" si="4"/>
        <v>70</v>
      </c>
      <c r="AF33" s="12">
        <f t="shared" si="5"/>
        <v>0.95890410958904104</v>
      </c>
      <c r="AG33" s="12">
        <f t="shared" si="6"/>
        <v>3.9407018202289409E-2</v>
      </c>
      <c r="AI33" s="28">
        <f t="shared" si="7"/>
        <v>62</v>
      </c>
      <c r="AJ33" s="12">
        <f t="shared" si="8"/>
        <v>0.84931506849315064</v>
      </c>
      <c r="AK33" s="12">
        <f t="shared" si="9"/>
        <v>0.12797898292362547</v>
      </c>
      <c r="AM33" s="31">
        <f t="shared" si="10"/>
        <v>60.5</v>
      </c>
      <c r="AN33" s="13">
        <f t="shared" si="11"/>
        <v>0.82876712328767121</v>
      </c>
      <c r="AO33" s="12">
        <f t="shared" si="12"/>
        <v>0.14191217864514918</v>
      </c>
    </row>
    <row r="34" spans="7:41" x14ac:dyDescent="0.5">
      <c r="G34" s="44" t="s">
        <v>70</v>
      </c>
      <c r="H34" t="s">
        <v>71</v>
      </c>
      <c r="I34">
        <f>'1-2 GenK'!F32</f>
        <v>0</v>
      </c>
      <c r="J34">
        <f>'1-2 GenK'!G32</f>
        <v>0</v>
      </c>
      <c r="K34">
        <f>'1-2 GenK'!H32</f>
        <v>0</v>
      </c>
      <c r="L34">
        <f>'1-2 GenK'!I32</f>
        <v>0</v>
      </c>
      <c r="M34">
        <f>'1-2 GenK'!J32</f>
        <v>0</v>
      </c>
      <c r="N34">
        <f>'1-2 GenK'!K32</f>
        <v>7</v>
      </c>
      <c r="O34">
        <f>'1-2 GenK'!L32</f>
        <v>3</v>
      </c>
      <c r="P34">
        <f>'1-2 GenK'!M32</f>
        <v>0</v>
      </c>
      <c r="Q34">
        <f>'1-2 GenK'!N32</f>
        <v>0</v>
      </c>
      <c r="R34">
        <f>'1-2 GenK'!O32</f>
        <v>5</v>
      </c>
      <c r="S34">
        <f>'1-2 GenK'!P32</f>
        <v>50</v>
      </c>
      <c r="T34">
        <f>'1-2 GenK'!Q32</f>
        <v>2</v>
      </c>
      <c r="U34">
        <f>'1-2 GenK'!R32</f>
        <v>0</v>
      </c>
      <c r="V34">
        <f>'1-2 GenK'!S32</f>
        <v>0</v>
      </c>
      <c r="W34">
        <f>'1-2 GenK'!T32</f>
        <v>2</v>
      </c>
      <c r="X34">
        <f>'1-2 GenK'!U32</f>
        <v>4</v>
      </c>
      <c r="Y34">
        <f t="shared" si="0"/>
        <v>73</v>
      </c>
      <c r="AA34" s="11">
        <f t="shared" si="1"/>
        <v>69</v>
      </c>
      <c r="AB34" s="12">
        <f t="shared" si="2"/>
        <v>0.9452054794520548</v>
      </c>
      <c r="AC34" s="12">
        <f t="shared" si="3"/>
        <v>5.1792081065866011E-2</v>
      </c>
      <c r="AE34" s="28">
        <f t="shared" si="4"/>
        <v>73</v>
      </c>
      <c r="AF34" s="12">
        <f t="shared" si="5"/>
        <v>1</v>
      </c>
      <c r="AG34" s="12">
        <f t="shared" si="6"/>
        <v>0</v>
      </c>
      <c r="AI34" s="28">
        <f t="shared" si="7"/>
        <v>65</v>
      </c>
      <c r="AJ34" s="12">
        <f t="shared" si="8"/>
        <v>0.8904109589041096</v>
      </c>
      <c r="AK34" s="12">
        <f t="shared" si="9"/>
        <v>9.7579283167573652E-2</v>
      </c>
      <c r="AM34" s="31">
        <f t="shared" si="10"/>
        <v>71</v>
      </c>
      <c r="AN34" s="13">
        <f t="shared" si="11"/>
        <v>0.9726027397260274</v>
      </c>
      <c r="AO34" s="12">
        <f t="shared" si="12"/>
        <v>2.6646650403452803E-2</v>
      </c>
    </row>
    <row r="35" spans="7:41" x14ac:dyDescent="0.5">
      <c r="G35" s="44" t="s">
        <v>72</v>
      </c>
      <c r="H35" t="s">
        <v>73</v>
      </c>
      <c r="I35">
        <f>'1-2 GenK'!F33</f>
        <v>58</v>
      </c>
      <c r="J35">
        <f>'1-2 GenK'!G33</f>
        <v>2</v>
      </c>
      <c r="K35">
        <f>'1-2 GenK'!H33</f>
        <v>0</v>
      </c>
      <c r="L35">
        <f>'1-2 GenK'!I33</f>
        <v>0</v>
      </c>
      <c r="M35">
        <f>'1-2 GenK'!J33</f>
        <v>4</v>
      </c>
      <c r="N35">
        <f>'1-2 GenK'!K33</f>
        <v>6</v>
      </c>
      <c r="O35">
        <f>'1-2 GenK'!L33</f>
        <v>1</v>
      </c>
      <c r="P35">
        <f>'1-2 GenK'!M33</f>
        <v>1</v>
      </c>
      <c r="Q35">
        <f>'1-2 GenK'!N33</f>
        <v>0</v>
      </c>
      <c r="R35">
        <f>'1-2 GenK'!O33</f>
        <v>0</v>
      </c>
      <c r="S35">
        <f>'1-2 GenK'!P33</f>
        <v>1</v>
      </c>
      <c r="T35">
        <f>'1-2 GenK'!Q33</f>
        <v>0</v>
      </c>
      <c r="U35">
        <f>'1-2 GenK'!R33</f>
        <v>0</v>
      </c>
      <c r="V35">
        <f>'1-2 GenK'!S33</f>
        <v>0</v>
      </c>
      <c r="W35">
        <f>'1-2 GenK'!T33</f>
        <v>0</v>
      </c>
      <c r="X35">
        <f>'1-2 GenK'!U33</f>
        <v>0</v>
      </c>
      <c r="Y35">
        <f t="shared" si="0"/>
        <v>73</v>
      </c>
      <c r="AA35" s="11">
        <f t="shared" si="1"/>
        <v>72</v>
      </c>
      <c r="AB35" s="12">
        <f t="shared" si="2"/>
        <v>0.98630136986301364</v>
      </c>
      <c r="AC35" s="12">
        <f t="shared" si="3"/>
        <v>1.3510977669356406E-2</v>
      </c>
      <c r="AE35" s="28">
        <f t="shared" si="4"/>
        <v>67</v>
      </c>
      <c r="AF35" s="12">
        <f t="shared" si="5"/>
        <v>0.9178082191780822</v>
      </c>
      <c r="AG35" s="12">
        <f t="shared" si="6"/>
        <v>7.5436291987239626E-2</v>
      </c>
      <c r="AI35" s="28">
        <f t="shared" si="7"/>
        <v>71</v>
      </c>
      <c r="AJ35" s="12">
        <f t="shared" si="8"/>
        <v>0.9726027397260274</v>
      </c>
      <c r="AK35" s="12">
        <f t="shared" si="9"/>
        <v>2.6646650403452803E-2</v>
      </c>
      <c r="AM35" s="31">
        <f t="shared" si="10"/>
        <v>69.5</v>
      </c>
      <c r="AN35" s="13">
        <f t="shared" si="11"/>
        <v>0.95205479452054798</v>
      </c>
      <c r="AO35" s="12">
        <f t="shared" si="12"/>
        <v>4.5646462750985148E-2</v>
      </c>
    </row>
    <row r="36" spans="7:41" x14ac:dyDescent="0.5">
      <c r="G36" s="44" t="s">
        <v>74</v>
      </c>
      <c r="H36" t="s">
        <v>75</v>
      </c>
      <c r="I36">
        <f>'1-2 GenK'!F34</f>
        <v>3</v>
      </c>
      <c r="J36">
        <f>'1-2 GenK'!G34</f>
        <v>2</v>
      </c>
      <c r="K36">
        <f>'1-2 GenK'!H34</f>
        <v>0</v>
      </c>
      <c r="L36">
        <f>'1-2 GenK'!I34</f>
        <v>1</v>
      </c>
      <c r="M36">
        <f>'1-2 GenK'!J34</f>
        <v>2</v>
      </c>
      <c r="N36">
        <f>'1-2 GenK'!K34</f>
        <v>7</v>
      </c>
      <c r="O36">
        <f>'1-2 GenK'!L34</f>
        <v>6</v>
      </c>
      <c r="P36">
        <f>'1-2 GenK'!M34</f>
        <v>1</v>
      </c>
      <c r="Q36">
        <f>'1-2 GenK'!N34</f>
        <v>0</v>
      </c>
      <c r="R36">
        <f>'1-2 GenK'!O34</f>
        <v>6</v>
      </c>
      <c r="S36">
        <f>'1-2 GenK'!P34</f>
        <v>24</v>
      </c>
      <c r="T36">
        <f>'1-2 GenK'!Q34</f>
        <v>6</v>
      </c>
      <c r="U36">
        <f>'1-2 GenK'!R34</f>
        <v>1</v>
      </c>
      <c r="V36">
        <f>'1-2 GenK'!S34</f>
        <v>0</v>
      </c>
      <c r="W36">
        <f>'1-2 GenK'!T34</f>
        <v>6</v>
      </c>
      <c r="X36">
        <f>'1-2 GenK'!U34</f>
        <v>8</v>
      </c>
      <c r="Y36">
        <f t="shared" si="0"/>
        <v>73</v>
      </c>
      <c r="AA36" s="11">
        <f t="shared" si="1"/>
        <v>58</v>
      </c>
      <c r="AB36" s="12">
        <f t="shared" si="2"/>
        <v>0.79452054794520544</v>
      </c>
      <c r="AC36" s="12">
        <f t="shared" si="3"/>
        <v>0.16325764683805594</v>
      </c>
      <c r="AE36" s="28">
        <f t="shared" si="4"/>
        <v>67</v>
      </c>
      <c r="AF36" s="12">
        <f t="shared" si="5"/>
        <v>0.9178082191780822</v>
      </c>
      <c r="AG36" s="12">
        <f t="shared" si="6"/>
        <v>7.5436291987239626E-2</v>
      </c>
      <c r="AI36" s="28">
        <f t="shared" si="7"/>
        <v>58</v>
      </c>
      <c r="AJ36" s="12">
        <f t="shared" si="8"/>
        <v>0.79452054794520544</v>
      </c>
      <c r="AK36" s="12">
        <f t="shared" si="9"/>
        <v>0.16325764683805594</v>
      </c>
      <c r="AM36" s="31">
        <f t="shared" si="10"/>
        <v>62.5</v>
      </c>
      <c r="AN36" s="13">
        <f t="shared" si="11"/>
        <v>0.85616438356164382</v>
      </c>
      <c r="AO36" s="12">
        <f t="shared" si="12"/>
        <v>0.12314693188215427</v>
      </c>
    </row>
    <row r="37" spans="7:41" x14ac:dyDescent="0.5">
      <c r="G37" s="44" t="s">
        <v>76</v>
      </c>
      <c r="H37" t="s">
        <v>77</v>
      </c>
      <c r="I37">
        <f>'1-2 GenK'!F35</f>
        <v>3</v>
      </c>
      <c r="J37">
        <f>'1-2 GenK'!G35</f>
        <v>1</v>
      </c>
      <c r="K37">
        <f>'1-2 GenK'!H35</f>
        <v>1</v>
      </c>
      <c r="L37">
        <f>'1-2 GenK'!I35</f>
        <v>0</v>
      </c>
      <c r="M37">
        <f>'1-2 GenK'!J35</f>
        <v>0</v>
      </c>
      <c r="N37">
        <f>'1-2 GenK'!K35</f>
        <v>20</v>
      </c>
      <c r="O37">
        <f>'1-2 GenK'!L35</f>
        <v>18</v>
      </c>
      <c r="P37">
        <f>'1-2 GenK'!M35</f>
        <v>0</v>
      </c>
      <c r="Q37">
        <f>'1-2 GenK'!N35</f>
        <v>0</v>
      </c>
      <c r="R37">
        <f>'1-2 GenK'!O35</f>
        <v>7</v>
      </c>
      <c r="S37">
        <f>'1-2 GenK'!P35</f>
        <v>19</v>
      </c>
      <c r="T37">
        <f>'1-2 GenK'!Q35</f>
        <v>3</v>
      </c>
      <c r="U37">
        <f>'1-2 GenK'!R35</f>
        <v>0</v>
      </c>
      <c r="V37">
        <f>'1-2 GenK'!S35</f>
        <v>0</v>
      </c>
      <c r="W37">
        <f>'1-2 GenK'!T35</f>
        <v>0</v>
      </c>
      <c r="X37">
        <f>'1-2 GenK'!U35</f>
        <v>1</v>
      </c>
      <c r="Y37">
        <f t="shared" si="0"/>
        <v>73</v>
      </c>
      <c r="AA37" s="11">
        <f t="shared" si="1"/>
        <v>70</v>
      </c>
      <c r="AB37" s="12">
        <f t="shared" si="2"/>
        <v>0.95890410958904104</v>
      </c>
      <c r="AC37" s="12">
        <f t="shared" si="3"/>
        <v>3.9407018202289409E-2</v>
      </c>
      <c r="AE37" s="28">
        <f t="shared" si="4"/>
        <v>71</v>
      </c>
      <c r="AF37" s="12">
        <f t="shared" si="5"/>
        <v>0.9726027397260274</v>
      </c>
      <c r="AG37" s="12">
        <f t="shared" si="6"/>
        <v>2.6646650403452803E-2</v>
      </c>
      <c r="AI37" s="28">
        <f t="shared" si="7"/>
        <v>47</v>
      </c>
      <c r="AJ37" s="12">
        <f t="shared" si="8"/>
        <v>0.64383561643835618</v>
      </c>
      <c r="AK37" s="12">
        <f t="shared" si="9"/>
        <v>0.22931131544379807</v>
      </c>
      <c r="AM37" s="31">
        <f t="shared" si="10"/>
        <v>70.5</v>
      </c>
      <c r="AN37" s="13">
        <f t="shared" si="11"/>
        <v>0.96575342465753422</v>
      </c>
      <c r="AO37" s="12">
        <f t="shared" si="12"/>
        <v>3.3073747419778594E-2</v>
      </c>
    </row>
    <row r="38" spans="7:41" x14ac:dyDescent="0.5">
      <c r="G38" s="44" t="s">
        <v>78</v>
      </c>
      <c r="H38" t="s">
        <v>79</v>
      </c>
      <c r="I38">
        <f>'1-2 GenK'!F36</f>
        <v>1</v>
      </c>
      <c r="J38">
        <f>'1-2 GenK'!G36</f>
        <v>1</v>
      </c>
      <c r="K38">
        <f>'1-2 GenK'!H36</f>
        <v>0</v>
      </c>
      <c r="L38">
        <f>'1-2 GenK'!I36</f>
        <v>0</v>
      </c>
      <c r="M38">
        <f>'1-2 GenK'!J36</f>
        <v>1</v>
      </c>
      <c r="N38">
        <f>'1-2 GenK'!K36</f>
        <v>6</v>
      </c>
      <c r="O38">
        <f>'1-2 GenK'!L36</f>
        <v>7</v>
      </c>
      <c r="P38">
        <f>'1-2 GenK'!M36</f>
        <v>0</v>
      </c>
      <c r="Q38">
        <f>'1-2 GenK'!N36</f>
        <v>0</v>
      </c>
      <c r="R38">
        <f>'1-2 GenK'!O36</f>
        <v>5</v>
      </c>
      <c r="S38">
        <f>'1-2 GenK'!P36</f>
        <v>41</v>
      </c>
      <c r="T38">
        <f>'1-2 GenK'!Q36</f>
        <v>3</v>
      </c>
      <c r="U38">
        <f>'1-2 GenK'!R36</f>
        <v>0</v>
      </c>
      <c r="V38">
        <f>'1-2 GenK'!S36</f>
        <v>1</v>
      </c>
      <c r="W38">
        <f>'1-2 GenK'!T36</f>
        <v>4</v>
      </c>
      <c r="X38">
        <f>'1-2 GenK'!U36</f>
        <v>3</v>
      </c>
      <c r="Y38">
        <f t="shared" si="0"/>
        <v>73</v>
      </c>
      <c r="AA38" s="11">
        <f t="shared" si="1"/>
        <v>65</v>
      </c>
      <c r="AB38" s="12">
        <f t="shared" si="2"/>
        <v>0.8904109589041096</v>
      </c>
      <c r="AC38" s="12">
        <f t="shared" si="3"/>
        <v>9.7579283167573652E-2</v>
      </c>
      <c r="AE38" s="28">
        <f t="shared" si="4"/>
        <v>71</v>
      </c>
      <c r="AF38" s="12">
        <f t="shared" si="5"/>
        <v>0.9726027397260274</v>
      </c>
      <c r="AG38" s="12">
        <f t="shared" si="6"/>
        <v>2.6646650403452803E-2</v>
      </c>
      <c r="AI38" s="28">
        <f t="shared" si="7"/>
        <v>60</v>
      </c>
      <c r="AJ38" s="12">
        <f t="shared" si="8"/>
        <v>0.82191780821917804</v>
      </c>
      <c r="AK38" s="12">
        <f t="shared" si="9"/>
        <v>0.14636892475136051</v>
      </c>
      <c r="AM38" s="31">
        <f t="shared" si="10"/>
        <v>68</v>
      </c>
      <c r="AN38" s="13">
        <f t="shared" si="11"/>
        <v>0.93150684931506844</v>
      </c>
      <c r="AO38" s="12">
        <f t="shared" si="12"/>
        <v>6.3801838994182819E-2</v>
      </c>
    </row>
    <row r="39" spans="7:41" x14ac:dyDescent="0.5">
      <c r="G39" s="44" t="s">
        <v>80</v>
      </c>
      <c r="H39" t="s">
        <v>81</v>
      </c>
      <c r="I39">
        <f>'1-2 GenK'!F37</f>
        <v>0</v>
      </c>
      <c r="J39">
        <f>'1-2 GenK'!G37</f>
        <v>1</v>
      </c>
      <c r="K39">
        <f>'1-2 GenK'!H37</f>
        <v>1</v>
      </c>
      <c r="L39">
        <f>'1-2 GenK'!I37</f>
        <v>0</v>
      </c>
      <c r="M39">
        <f>'1-2 GenK'!J37</f>
        <v>2</v>
      </c>
      <c r="N39">
        <f>'1-2 GenK'!K37</f>
        <v>5</v>
      </c>
      <c r="O39">
        <f>'1-2 GenK'!L37</f>
        <v>8</v>
      </c>
      <c r="P39">
        <f>'1-2 GenK'!M37</f>
        <v>0</v>
      </c>
      <c r="Q39">
        <f>'1-2 GenK'!N37</f>
        <v>0</v>
      </c>
      <c r="R39">
        <f>'1-2 GenK'!O37</f>
        <v>6</v>
      </c>
      <c r="S39">
        <f>'1-2 GenK'!P37</f>
        <v>46</v>
      </c>
      <c r="T39">
        <f>'1-2 GenK'!Q37</f>
        <v>3</v>
      </c>
      <c r="U39">
        <f>'1-2 GenK'!R37</f>
        <v>0</v>
      </c>
      <c r="V39">
        <f>'1-2 GenK'!S37</f>
        <v>0</v>
      </c>
      <c r="W39">
        <f>'1-2 GenK'!T37</f>
        <v>0</v>
      </c>
      <c r="X39">
        <f>'1-2 GenK'!U37</f>
        <v>1</v>
      </c>
      <c r="Y39">
        <f t="shared" si="0"/>
        <v>73</v>
      </c>
      <c r="AA39" s="11">
        <f t="shared" si="1"/>
        <v>70</v>
      </c>
      <c r="AB39" s="12">
        <f t="shared" si="2"/>
        <v>0.95890410958904104</v>
      </c>
      <c r="AC39" s="12">
        <f t="shared" si="3"/>
        <v>3.9407018202289409E-2</v>
      </c>
      <c r="AE39" s="28">
        <f t="shared" si="4"/>
        <v>69</v>
      </c>
      <c r="AF39" s="12">
        <f t="shared" si="5"/>
        <v>0.9452054794520548</v>
      </c>
      <c r="AG39" s="12">
        <f t="shared" si="6"/>
        <v>5.1792081065866011E-2</v>
      </c>
      <c r="AI39" s="28">
        <f t="shared" si="7"/>
        <v>58</v>
      </c>
      <c r="AJ39" s="12">
        <f t="shared" si="8"/>
        <v>0.79452054794520544</v>
      </c>
      <c r="AK39" s="12">
        <f t="shared" si="9"/>
        <v>0.16325764683805594</v>
      </c>
      <c r="AM39" s="31">
        <f t="shared" si="10"/>
        <v>69.5</v>
      </c>
      <c r="AN39" s="13">
        <f t="shared" si="11"/>
        <v>0.95205479452054798</v>
      </c>
      <c r="AO39" s="12">
        <f t="shared" si="12"/>
        <v>4.5646462750985148E-2</v>
      </c>
    </row>
    <row r="40" spans="7:41" x14ac:dyDescent="0.5">
      <c r="G40" s="44" t="s">
        <v>82</v>
      </c>
      <c r="H40" t="s">
        <v>83</v>
      </c>
      <c r="I40">
        <f>'1-2 GenK'!F38</f>
        <v>0</v>
      </c>
      <c r="J40">
        <f>'1-2 GenK'!G38</f>
        <v>0</v>
      </c>
      <c r="K40">
        <f>'1-2 GenK'!H38</f>
        <v>0</v>
      </c>
      <c r="L40">
        <f>'1-2 GenK'!I38</f>
        <v>0</v>
      </c>
      <c r="M40">
        <f>'1-2 GenK'!J38</f>
        <v>1</v>
      </c>
      <c r="N40">
        <f>'1-2 GenK'!K38</f>
        <v>2</v>
      </c>
      <c r="O40">
        <f>'1-2 GenK'!L38</f>
        <v>11</v>
      </c>
      <c r="P40">
        <f>'1-2 GenK'!M38</f>
        <v>1</v>
      </c>
      <c r="Q40">
        <f>'1-2 GenK'!N38</f>
        <v>1</v>
      </c>
      <c r="R40">
        <f>'1-2 GenK'!O38</f>
        <v>6</v>
      </c>
      <c r="S40">
        <f>'1-2 GenK'!P38</f>
        <v>41</v>
      </c>
      <c r="T40">
        <f>'1-2 GenK'!Q38</f>
        <v>3</v>
      </c>
      <c r="U40">
        <f>'1-2 GenK'!R38</f>
        <v>0</v>
      </c>
      <c r="V40">
        <f>'1-2 GenK'!S38</f>
        <v>0</v>
      </c>
      <c r="W40">
        <f>'1-2 GenK'!T38</f>
        <v>2</v>
      </c>
      <c r="X40">
        <f>'1-2 GenK'!U38</f>
        <v>5</v>
      </c>
      <c r="Y40">
        <f t="shared" si="0"/>
        <v>73</v>
      </c>
      <c r="AA40" s="11">
        <f t="shared" si="1"/>
        <v>67</v>
      </c>
      <c r="AB40" s="12">
        <f t="shared" si="2"/>
        <v>0.9178082191780822</v>
      </c>
      <c r="AC40" s="12">
        <f t="shared" si="3"/>
        <v>7.5436291987239626E-2</v>
      </c>
      <c r="AE40" s="28">
        <f t="shared" si="4"/>
        <v>71</v>
      </c>
      <c r="AF40" s="12">
        <f t="shared" si="5"/>
        <v>0.9726027397260274</v>
      </c>
      <c r="AG40" s="12">
        <f t="shared" si="6"/>
        <v>2.6646650403452803E-2</v>
      </c>
      <c r="AI40" s="28">
        <f t="shared" si="7"/>
        <v>54</v>
      </c>
      <c r="AJ40" s="12">
        <f t="shared" si="8"/>
        <v>0.73972602739726023</v>
      </c>
      <c r="AK40" s="12">
        <f t="shared" si="9"/>
        <v>0.19253143178832804</v>
      </c>
      <c r="AM40" s="31">
        <f t="shared" si="10"/>
        <v>69</v>
      </c>
      <c r="AN40" s="13">
        <f t="shared" si="11"/>
        <v>0.9452054794520548</v>
      </c>
      <c r="AO40" s="12">
        <f t="shared" si="12"/>
        <v>5.1792081065866011E-2</v>
      </c>
    </row>
    <row r="41" spans="7:41" x14ac:dyDescent="0.5">
      <c r="G41" s="44" t="s">
        <v>84</v>
      </c>
      <c r="H41" t="s">
        <v>85</v>
      </c>
      <c r="I41">
        <f>'1-2 GenK'!F39</f>
        <v>1</v>
      </c>
      <c r="J41">
        <f>'1-2 GenK'!G39</f>
        <v>1</v>
      </c>
      <c r="K41">
        <f>'1-2 GenK'!H39</f>
        <v>1</v>
      </c>
      <c r="L41">
        <f>'1-2 GenK'!I39</f>
        <v>0</v>
      </c>
      <c r="M41">
        <f>'1-2 GenK'!J39</f>
        <v>1</v>
      </c>
      <c r="N41">
        <f>'1-2 GenK'!K39</f>
        <v>18</v>
      </c>
      <c r="O41">
        <f>'1-2 GenK'!L39</f>
        <v>15</v>
      </c>
      <c r="P41">
        <f>'1-2 GenK'!M39</f>
        <v>1</v>
      </c>
      <c r="Q41">
        <f>'1-2 GenK'!N39</f>
        <v>0</v>
      </c>
      <c r="R41">
        <f>'1-2 GenK'!O39</f>
        <v>11</v>
      </c>
      <c r="S41">
        <f>'1-2 GenK'!P39</f>
        <v>21</v>
      </c>
      <c r="T41">
        <f>'1-2 GenK'!Q39</f>
        <v>1</v>
      </c>
      <c r="U41">
        <f>'1-2 GenK'!R39</f>
        <v>0</v>
      </c>
      <c r="V41">
        <f>'1-2 GenK'!S39</f>
        <v>0</v>
      </c>
      <c r="W41">
        <f>'1-2 GenK'!T39</f>
        <v>1</v>
      </c>
      <c r="X41">
        <f>'1-2 GenK'!U39</f>
        <v>1</v>
      </c>
      <c r="Y41">
        <f t="shared" si="0"/>
        <v>73</v>
      </c>
      <c r="AA41" s="11">
        <f t="shared" si="1"/>
        <v>70</v>
      </c>
      <c r="AB41" s="12">
        <f t="shared" si="2"/>
        <v>0.95890410958904104</v>
      </c>
      <c r="AC41" s="12">
        <f t="shared" si="3"/>
        <v>3.9407018202289409E-2</v>
      </c>
      <c r="AE41" s="28">
        <f t="shared" si="4"/>
        <v>70</v>
      </c>
      <c r="AF41" s="12">
        <f t="shared" si="5"/>
        <v>0.95890410958904104</v>
      </c>
      <c r="AG41" s="12">
        <f t="shared" si="6"/>
        <v>3.9407018202289409E-2</v>
      </c>
      <c r="AI41" s="28">
        <f t="shared" si="7"/>
        <v>45</v>
      </c>
      <c r="AJ41" s="12">
        <f t="shared" si="8"/>
        <v>0.61643835616438358</v>
      </c>
      <c r="AK41" s="12">
        <f t="shared" si="9"/>
        <v>0.23644210921373615</v>
      </c>
      <c r="AM41" s="31">
        <f t="shared" si="10"/>
        <v>70</v>
      </c>
      <c r="AN41" s="13">
        <f t="shared" si="11"/>
        <v>0.95890410958904104</v>
      </c>
      <c r="AO41" s="12">
        <f t="shared" si="12"/>
        <v>3.9407018202289409E-2</v>
      </c>
    </row>
    <row r="42" spans="7:41" x14ac:dyDescent="0.5">
      <c r="G42" s="44" t="s">
        <v>86</v>
      </c>
      <c r="H42" t="s">
        <v>87</v>
      </c>
      <c r="I42">
        <f>'1-2 GenK'!F40</f>
        <v>0</v>
      </c>
      <c r="J42">
        <f>'1-2 GenK'!G40</f>
        <v>0</v>
      </c>
      <c r="K42">
        <f>'1-2 GenK'!H40</f>
        <v>0</v>
      </c>
      <c r="L42">
        <f>'1-2 GenK'!I40</f>
        <v>0</v>
      </c>
      <c r="M42">
        <f>'1-2 GenK'!J40</f>
        <v>0</v>
      </c>
      <c r="N42">
        <f>'1-2 GenK'!K40</f>
        <v>0</v>
      </c>
      <c r="O42">
        <f>'1-2 GenK'!L40</f>
        <v>0</v>
      </c>
      <c r="P42">
        <f>'1-2 GenK'!M40</f>
        <v>0</v>
      </c>
      <c r="Q42">
        <f>'1-2 GenK'!N40</f>
        <v>0</v>
      </c>
      <c r="R42">
        <f>'1-2 GenK'!O40</f>
        <v>0</v>
      </c>
      <c r="S42">
        <f>'1-2 GenK'!P40</f>
        <v>1</v>
      </c>
      <c r="T42">
        <f>'1-2 GenK'!Q40</f>
        <v>3</v>
      </c>
      <c r="U42">
        <f>'1-2 GenK'!R40</f>
        <v>0</v>
      </c>
      <c r="V42">
        <f>'1-2 GenK'!S40</f>
        <v>0</v>
      </c>
      <c r="W42">
        <f>'1-2 GenK'!T40</f>
        <v>1</v>
      </c>
      <c r="X42">
        <f>'1-2 GenK'!U40</f>
        <v>68</v>
      </c>
      <c r="Y42">
        <f t="shared" si="0"/>
        <v>73</v>
      </c>
      <c r="AA42" s="11">
        <f t="shared" si="1"/>
        <v>69</v>
      </c>
      <c r="AB42" s="12">
        <f t="shared" si="2"/>
        <v>0.9452054794520548</v>
      </c>
      <c r="AC42" s="12">
        <f t="shared" si="3"/>
        <v>5.1792081065866011E-2</v>
      </c>
      <c r="AE42" s="28">
        <f t="shared" si="4"/>
        <v>73</v>
      </c>
      <c r="AF42" s="12">
        <f t="shared" si="5"/>
        <v>1</v>
      </c>
      <c r="AG42" s="12">
        <f t="shared" si="6"/>
        <v>0</v>
      </c>
      <c r="AI42" s="28">
        <f t="shared" si="7"/>
        <v>73</v>
      </c>
      <c r="AJ42" s="12">
        <f t="shared" si="8"/>
        <v>1</v>
      </c>
      <c r="AK42" s="12">
        <f t="shared" si="9"/>
        <v>0</v>
      </c>
      <c r="AM42" s="31">
        <f t="shared" si="10"/>
        <v>71</v>
      </c>
      <c r="AN42" s="13">
        <f t="shared" si="11"/>
        <v>0.9726027397260274</v>
      </c>
      <c r="AO42" s="12">
        <f t="shared" si="12"/>
        <v>2.6646650403452803E-2</v>
      </c>
    </row>
    <row r="43" spans="7:41" x14ac:dyDescent="0.5">
      <c r="G43" s="44" t="s">
        <v>88</v>
      </c>
      <c r="H43" t="s">
        <v>89</v>
      </c>
      <c r="I43">
        <f>'1-2 GenK'!F41</f>
        <v>0</v>
      </c>
      <c r="J43">
        <f>'1-2 GenK'!G41</f>
        <v>2</v>
      </c>
      <c r="K43">
        <f>'1-2 GenK'!H41</f>
        <v>0</v>
      </c>
      <c r="L43">
        <f>'1-2 GenK'!I41</f>
        <v>0</v>
      </c>
      <c r="M43">
        <f>'1-2 GenK'!J41</f>
        <v>3</v>
      </c>
      <c r="N43">
        <f>'1-2 GenK'!K41</f>
        <v>19</v>
      </c>
      <c r="O43">
        <f>'1-2 GenK'!L41</f>
        <v>11</v>
      </c>
      <c r="P43">
        <f>'1-2 GenK'!M41</f>
        <v>0</v>
      </c>
      <c r="Q43">
        <f>'1-2 GenK'!N41</f>
        <v>0</v>
      </c>
      <c r="R43">
        <f>'1-2 GenK'!O41</f>
        <v>5</v>
      </c>
      <c r="S43">
        <f>'1-2 GenK'!P41</f>
        <v>31</v>
      </c>
      <c r="T43">
        <f>'1-2 GenK'!Q41</f>
        <v>0</v>
      </c>
      <c r="U43">
        <f>'1-2 GenK'!R41</f>
        <v>0</v>
      </c>
      <c r="V43">
        <f>'1-2 GenK'!S41</f>
        <v>0</v>
      </c>
      <c r="W43">
        <f>'1-2 GenK'!T41</f>
        <v>2</v>
      </c>
      <c r="X43">
        <f>'1-2 GenK'!U41</f>
        <v>0</v>
      </c>
      <c r="Y43">
        <f t="shared" si="0"/>
        <v>73</v>
      </c>
      <c r="AA43" s="11">
        <f t="shared" si="1"/>
        <v>71</v>
      </c>
      <c r="AB43" s="12">
        <f t="shared" si="2"/>
        <v>0.9726027397260274</v>
      </c>
      <c r="AC43" s="12">
        <f t="shared" si="3"/>
        <v>2.6646650403452803E-2</v>
      </c>
      <c r="AE43" s="28">
        <f t="shared" si="4"/>
        <v>68</v>
      </c>
      <c r="AF43" s="12">
        <f t="shared" si="5"/>
        <v>0.93150684931506844</v>
      </c>
      <c r="AG43" s="12">
        <f t="shared" si="6"/>
        <v>6.3801838994182819E-2</v>
      </c>
      <c r="AI43" s="28">
        <f t="shared" si="7"/>
        <v>57</v>
      </c>
      <c r="AJ43" s="12">
        <f t="shared" si="8"/>
        <v>0.78082191780821919</v>
      </c>
      <c r="AK43" s="12">
        <f t="shared" si="9"/>
        <v>0.1711390504785138</v>
      </c>
      <c r="AM43" s="31">
        <f t="shared" si="10"/>
        <v>69.5</v>
      </c>
      <c r="AN43" s="13">
        <f t="shared" si="11"/>
        <v>0.95205479452054798</v>
      </c>
      <c r="AO43" s="12">
        <f t="shared" si="12"/>
        <v>4.5646462750985148E-2</v>
      </c>
    </row>
    <row r="44" spans="7:41" x14ac:dyDescent="0.5">
      <c r="G44" s="44" t="s">
        <v>90</v>
      </c>
      <c r="H44" t="s">
        <v>91</v>
      </c>
      <c r="I44">
        <f>'1-2 GenK'!F42</f>
        <v>0</v>
      </c>
      <c r="J44">
        <f>'1-2 GenK'!G42</f>
        <v>0</v>
      </c>
      <c r="K44">
        <f>'1-2 GenK'!H42</f>
        <v>0</v>
      </c>
      <c r="L44">
        <f>'1-2 GenK'!I42</f>
        <v>0</v>
      </c>
      <c r="M44">
        <f>'1-2 GenK'!J42</f>
        <v>0</v>
      </c>
      <c r="N44">
        <f>'1-2 GenK'!K42</f>
        <v>0</v>
      </c>
      <c r="O44">
        <f>'1-2 GenK'!L42</f>
        <v>0</v>
      </c>
      <c r="P44">
        <f>'1-2 GenK'!M42</f>
        <v>0</v>
      </c>
      <c r="Q44">
        <f>'1-2 GenK'!N42</f>
        <v>0</v>
      </c>
      <c r="R44">
        <f>'1-2 GenK'!O42</f>
        <v>0</v>
      </c>
      <c r="S44">
        <f>'1-2 GenK'!P42</f>
        <v>0</v>
      </c>
      <c r="T44">
        <f>'1-2 GenK'!Q42</f>
        <v>2</v>
      </c>
      <c r="U44">
        <f>'1-2 GenK'!R42</f>
        <v>1</v>
      </c>
      <c r="V44">
        <f>'1-2 GenK'!S42</f>
        <v>0</v>
      </c>
      <c r="W44">
        <f>'1-2 GenK'!T42</f>
        <v>0</v>
      </c>
      <c r="X44">
        <f>'1-2 GenK'!U42</f>
        <v>70</v>
      </c>
      <c r="Y44">
        <f t="shared" si="0"/>
        <v>73</v>
      </c>
      <c r="AA44" s="11">
        <f t="shared" si="1"/>
        <v>70</v>
      </c>
      <c r="AB44" s="12">
        <f t="shared" si="2"/>
        <v>0.95890410958904104</v>
      </c>
      <c r="AC44" s="12">
        <f t="shared" si="3"/>
        <v>3.9407018202289409E-2</v>
      </c>
      <c r="AE44" s="28">
        <f t="shared" si="4"/>
        <v>72</v>
      </c>
      <c r="AF44" s="12">
        <f t="shared" si="5"/>
        <v>0.98630136986301364</v>
      </c>
      <c r="AG44" s="12">
        <f t="shared" si="6"/>
        <v>1.3510977669356406E-2</v>
      </c>
      <c r="AI44" s="28">
        <f t="shared" si="7"/>
        <v>72</v>
      </c>
      <c r="AJ44" s="12">
        <f t="shared" si="8"/>
        <v>0.98630136986301364</v>
      </c>
      <c r="AK44" s="12">
        <f t="shared" si="9"/>
        <v>1.3510977669356406E-2</v>
      </c>
      <c r="AM44" s="31">
        <f t="shared" si="10"/>
        <v>71</v>
      </c>
      <c r="AN44" s="13">
        <f t="shared" si="11"/>
        <v>0.9726027397260274</v>
      </c>
      <c r="AO44" s="12">
        <f t="shared" si="12"/>
        <v>2.6646650403452803E-2</v>
      </c>
    </row>
    <row r="45" spans="7:41" x14ac:dyDescent="0.5">
      <c r="G45" s="44" t="s">
        <v>92</v>
      </c>
      <c r="H45" t="s">
        <v>93</v>
      </c>
      <c r="I45">
        <f>'1-2 GenK'!F43</f>
        <v>70</v>
      </c>
      <c r="J45">
        <f>'1-2 GenK'!G43</f>
        <v>0</v>
      </c>
      <c r="K45">
        <f>'1-2 GenK'!H43</f>
        <v>0</v>
      </c>
      <c r="L45">
        <f>'1-2 GenK'!I43</f>
        <v>0</v>
      </c>
      <c r="M45">
        <f>'1-2 GenK'!J43</f>
        <v>1</v>
      </c>
      <c r="N45">
        <f>'1-2 GenK'!K43</f>
        <v>0</v>
      </c>
      <c r="O45">
        <f>'1-2 GenK'!L43</f>
        <v>0</v>
      </c>
      <c r="P45">
        <f>'1-2 GenK'!M43</f>
        <v>1</v>
      </c>
      <c r="Q45">
        <f>'1-2 GenK'!N43</f>
        <v>1</v>
      </c>
      <c r="R45">
        <f>'1-2 GenK'!O43</f>
        <v>0</v>
      </c>
      <c r="S45">
        <f>'1-2 GenK'!P43</f>
        <v>0</v>
      </c>
      <c r="T45">
        <f>'1-2 GenK'!Q43</f>
        <v>0</v>
      </c>
      <c r="U45">
        <f>'1-2 GenK'!R43</f>
        <v>0</v>
      </c>
      <c r="V45">
        <f>'1-2 GenK'!S43</f>
        <v>0</v>
      </c>
      <c r="W45">
        <f>'1-2 GenK'!T43</f>
        <v>0</v>
      </c>
      <c r="X45">
        <f>'1-2 GenK'!U43</f>
        <v>0</v>
      </c>
      <c r="Y45">
        <f t="shared" si="0"/>
        <v>73</v>
      </c>
      <c r="AA45" s="11">
        <f t="shared" si="1"/>
        <v>72</v>
      </c>
      <c r="AB45" s="12">
        <f t="shared" si="2"/>
        <v>0.98630136986301364</v>
      </c>
      <c r="AC45" s="12">
        <f t="shared" si="3"/>
        <v>1.3510977669356406E-2</v>
      </c>
      <c r="AE45" s="28">
        <f t="shared" si="4"/>
        <v>71</v>
      </c>
      <c r="AF45" s="12">
        <f t="shared" si="5"/>
        <v>0.9726027397260274</v>
      </c>
      <c r="AG45" s="12">
        <f t="shared" si="6"/>
        <v>2.6646650403452803E-2</v>
      </c>
      <c r="AI45" s="28">
        <f t="shared" si="7"/>
        <v>71</v>
      </c>
      <c r="AJ45" s="12">
        <f t="shared" si="8"/>
        <v>0.9726027397260274</v>
      </c>
      <c r="AK45" s="12">
        <f t="shared" si="9"/>
        <v>2.6646650403452803E-2</v>
      </c>
      <c r="AM45" s="31">
        <f t="shared" si="10"/>
        <v>71.5</v>
      </c>
      <c r="AN45" s="13">
        <f t="shared" si="11"/>
        <v>0.97945205479452058</v>
      </c>
      <c r="AO45" s="12">
        <f t="shared" si="12"/>
        <v>2.012572715331204E-2</v>
      </c>
    </row>
    <row r="46" spans="7:41" x14ac:dyDescent="0.5">
      <c r="G46" s="44" t="s">
        <v>94</v>
      </c>
      <c r="H46" t="s">
        <v>95</v>
      </c>
      <c r="I46">
        <f>'1-2 GenK'!F44</f>
        <v>69</v>
      </c>
      <c r="J46">
        <f>'1-2 GenK'!G44</f>
        <v>1</v>
      </c>
      <c r="K46">
        <f>'1-2 GenK'!H44</f>
        <v>0</v>
      </c>
      <c r="L46">
        <f>'1-2 GenK'!I44</f>
        <v>0</v>
      </c>
      <c r="M46">
        <f>'1-2 GenK'!J44</f>
        <v>0</v>
      </c>
      <c r="N46">
        <f>'1-2 GenK'!K44</f>
        <v>1</v>
      </c>
      <c r="O46">
        <f>'1-2 GenK'!L44</f>
        <v>0</v>
      </c>
      <c r="P46">
        <f>'1-2 GenK'!M44</f>
        <v>0</v>
      </c>
      <c r="Q46">
        <f>'1-2 GenK'!N44</f>
        <v>0</v>
      </c>
      <c r="R46">
        <f>'1-2 GenK'!O44</f>
        <v>0</v>
      </c>
      <c r="S46">
        <f>'1-2 GenK'!P44</f>
        <v>0</v>
      </c>
      <c r="T46">
        <f>'1-2 GenK'!Q44</f>
        <v>1</v>
      </c>
      <c r="U46">
        <f>'1-2 GenK'!R44</f>
        <v>1</v>
      </c>
      <c r="V46">
        <f>'1-2 GenK'!S44</f>
        <v>0</v>
      </c>
      <c r="W46">
        <f>'1-2 GenK'!T44</f>
        <v>0</v>
      </c>
      <c r="X46">
        <f>'1-2 GenK'!U44</f>
        <v>0</v>
      </c>
      <c r="Y46">
        <f t="shared" si="0"/>
        <v>73</v>
      </c>
      <c r="AA46" s="11">
        <f t="shared" si="1"/>
        <v>71</v>
      </c>
      <c r="AB46" s="12">
        <f t="shared" si="2"/>
        <v>0.9726027397260274</v>
      </c>
      <c r="AC46" s="12">
        <f t="shared" si="3"/>
        <v>2.6646650403452803E-2</v>
      </c>
      <c r="AE46" s="28">
        <f t="shared" si="4"/>
        <v>71</v>
      </c>
      <c r="AF46" s="12">
        <f t="shared" si="5"/>
        <v>0.9726027397260274</v>
      </c>
      <c r="AG46" s="12">
        <f t="shared" si="6"/>
        <v>2.6646650403452803E-2</v>
      </c>
      <c r="AI46" s="28">
        <f t="shared" si="7"/>
        <v>72</v>
      </c>
      <c r="AJ46" s="12">
        <f t="shared" si="8"/>
        <v>0.98630136986301364</v>
      </c>
      <c r="AK46" s="12">
        <f t="shared" si="9"/>
        <v>1.3510977669356406E-2</v>
      </c>
      <c r="AM46" s="31">
        <f t="shared" si="10"/>
        <v>71</v>
      </c>
      <c r="AN46" s="13">
        <f t="shared" si="11"/>
        <v>0.9726027397260274</v>
      </c>
      <c r="AO46" s="12">
        <f t="shared" si="12"/>
        <v>2.6646650403452803E-2</v>
      </c>
    </row>
    <row r="47" spans="7:41" x14ac:dyDescent="0.5">
      <c r="G47" s="44" t="s">
        <v>96</v>
      </c>
      <c r="H47" t="s">
        <v>97</v>
      </c>
      <c r="I47">
        <f>'1-2 GenK'!F45</f>
        <v>2</v>
      </c>
      <c r="J47">
        <f>'1-2 GenK'!G45</f>
        <v>1</v>
      </c>
      <c r="K47">
        <f>'1-2 GenK'!H45</f>
        <v>0</v>
      </c>
      <c r="L47">
        <f>'1-2 GenK'!I45</f>
        <v>0</v>
      </c>
      <c r="M47">
        <f>'1-2 GenK'!J45</f>
        <v>2</v>
      </c>
      <c r="N47">
        <f>'1-2 GenK'!K45</f>
        <v>10</v>
      </c>
      <c r="O47">
        <f>'1-2 GenK'!L45</f>
        <v>14</v>
      </c>
      <c r="P47">
        <f>'1-2 GenK'!M45</f>
        <v>1</v>
      </c>
      <c r="Q47">
        <f>'1-2 GenK'!N45</f>
        <v>0</v>
      </c>
      <c r="R47">
        <f>'1-2 GenK'!O45</f>
        <v>5</v>
      </c>
      <c r="S47">
        <f>'1-2 GenK'!P45</f>
        <v>30</v>
      </c>
      <c r="T47">
        <f>'1-2 GenK'!Q45</f>
        <v>4</v>
      </c>
      <c r="U47">
        <f>'1-2 GenK'!R45</f>
        <v>0</v>
      </c>
      <c r="V47">
        <f>'1-2 GenK'!S45</f>
        <v>0</v>
      </c>
      <c r="W47">
        <f>'1-2 GenK'!T45</f>
        <v>1</v>
      </c>
      <c r="X47">
        <f>'1-2 GenK'!U45</f>
        <v>3</v>
      </c>
      <c r="Y47">
        <f t="shared" si="0"/>
        <v>73</v>
      </c>
      <c r="AA47" s="11">
        <f t="shared" si="1"/>
        <v>67</v>
      </c>
      <c r="AB47" s="12">
        <f t="shared" si="2"/>
        <v>0.9178082191780822</v>
      </c>
      <c r="AC47" s="12">
        <f t="shared" si="3"/>
        <v>7.5436291987239626E-2</v>
      </c>
      <c r="AE47" s="28">
        <f t="shared" si="4"/>
        <v>70</v>
      </c>
      <c r="AF47" s="12">
        <f t="shared" si="5"/>
        <v>0.95890410958904104</v>
      </c>
      <c r="AG47" s="12">
        <f t="shared" si="6"/>
        <v>3.9407018202289409E-2</v>
      </c>
      <c r="AI47" s="28">
        <f t="shared" si="7"/>
        <v>53</v>
      </c>
      <c r="AJ47" s="12">
        <f t="shared" si="8"/>
        <v>0.72602739726027399</v>
      </c>
      <c r="AK47" s="12">
        <f t="shared" si="9"/>
        <v>0.19891161568774629</v>
      </c>
      <c r="AM47" s="31">
        <f t="shared" si="10"/>
        <v>68.5</v>
      </c>
      <c r="AN47" s="13">
        <f t="shared" si="11"/>
        <v>0.93835616438356162</v>
      </c>
      <c r="AO47" s="12">
        <f t="shared" si="12"/>
        <v>5.7843873146931901E-2</v>
      </c>
    </row>
    <row r="48" spans="7:41" x14ac:dyDescent="0.5">
      <c r="G48" s="44" t="s">
        <v>98</v>
      </c>
      <c r="H48" t="s">
        <v>99</v>
      </c>
      <c r="I48">
        <f>'1-2 GenK'!F46</f>
        <v>3</v>
      </c>
      <c r="J48">
        <f>'1-2 GenK'!G46</f>
        <v>4</v>
      </c>
      <c r="K48">
        <f>'1-2 GenK'!H46</f>
        <v>0</v>
      </c>
      <c r="L48">
        <f>'1-2 GenK'!I46</f>
        <v>2</v>
      </c>
      <c r="M48">
        <f>'1-2 GenK'!J46</f>
        <v>3</v>
      </c>
      <c r="N48">
        <f>'1-2 GenK'!K46</f>
        <v>5</v>
      </c>
      <c r="O48">
        <f>'1-2 GenK'!L46</f>
        <v>4</v>
      </c>
      <c r="P48">
        <f>'1-2 GenK'!M46</f>
        <v>1</v>
      </c>
      <c r="Q48">
        <f>'1-2 GenK'!N46</f>
        <v>0</v>
      </c>
      <c r="R48">
        <f>'1-2 GenK'!O46</f>
        <v>5</v>
      </c>
      <c r="S48">
        <f>'1-2 GenK'!P46</f>
        <v>33</v>
      </c>
      <c r="T48">
        <f>'1-2 GenK'!Q46</f>
        <v>7</v>
      </c>
      <c r="U48">
        <f>'1-2 GenK'!R46</f>
        <v>0</v>
      </c>
      <c r="V48">
        <f>'1-2 GenK'!S46</f>
        <v>1</v>
      </c>
      <c r="W48">
        <f>'1-2 GenK'!T46</f>
        <v>1</v>
      </c>
      <c r="X48">
        <f>'1-2 GenK'!U46</f>
        <v>4</v>
      </c>
      <c r="Y48">
        <f t="shared" si="0"/>
        <v>73</v>
      </c>
      <c r="AA48" s="11">
        <f t="shared" si="1"/>
        <v>61</v>
      </c>
      <c r="AB48" s="12">
        <f t="shared" si="2"/>
        <v>0.83561643835616439</v>
      </c>
      <c r="AC48" s="12">
        <f t="shared" si="3"/>
        <v>0.1373616063051229</v>
      </c>
      <c r="AE48" s="28">
        <f t="shared" si="4"/>
        <v>64</v>
      </c>
      <c r="AF48" s="12">
        <f t="shared" si="5"/>
        <v>0.87671232876712324</v>
      </c>
      <c r="AG48" s="12">
        <f t="shared" si="6"/>
        <v>0.10808782135485086</v>
      </c>
      <c r="AI48" s="28">
        <f t="shared" si="7"/>
        <v>60</v>
      </c>
      <c r="AJ48" s="12">
        <f t="shared" si="8"/>
        <v>0.82191780821917804</v>
      </c>
      <c r="AK48" s="12">
        <f t="shared" si="9"/>
        <v>0.14636892475136051</v>
      </c>
      <c r="AM48" s="31">
        <f t="shared" si="10"/>
        <v>62.5</v>
      </c>
      <c r="AN48" s="13">
        <f t="shared" si="11"/>
        <v>0.85616438356164382</v>
      </c>
      <c r="AO48" s="12">
        <f t="shared" si="12"/>
        <v>0.12314693188215427</v>
      </c>
    </row>
    <row r="49" spans="7:41" x14ac:dyDescent="0.5">
      <c r="G49" s="44" t="s">
        <v>100</v>
      </c>
      <c r="H49" t="s">
        <v>101</v>
      </c>
      <c r="I49">
        <f>'1-2 GenK'!F47</f>
        <v>11</v>
      </c>
      <c r="J49">
        <f>'1-2 GenK'!G47</f>
        <v>4</v>
      </c>
      <c r="K49">
        <f>'1-2 GenK'!H47</f>
        <v>0</v>
      </c>
      <c r="L49">
        <f>'1-2 GenK'!I47</f>
        <v>0</v>
      </c>
      <c r="M49">
        <f>'1-2 GenK'!J47</f>
        <v>3</v>
      </c>
      <c r="N49">
        <f>'1-2 GenK'!K47</f>
        <v>11</v>
      </c>
      <c r="O49">
        <f>'1-2 GenK'!L47</f>
        <v>6</v>
      </c>
      <c r="P49">
        <f>'1-2 GenK'!M47</f>
        <v>1</v>
      </c>
      <c r="Q49">
        <f>'1-2 GenK'!N47</f>
        <v>2</v>
      </c>
      <c r="R49">
        <f>'1-2 GenK'!O47</f>
        <v>1</v>
      </c>
      <c r="S49">
        <f>'1-2 GenK'!P47</f>
        <v>32</v>
      </c>
      <c r="T49">
        <f>'1-2 GenK'!Q47</f>
        <v>2</v>
      </c>
      <c r="U49">
        <f>'1-2 GenK'!R47</f>
        <v>0</v>
      </c>
      <c r="V49">
        <f>'1-2 GenK'!S47</f>
        <v>0</v>
      </c>
      <c r="W49">
        <f>'1-2 GenK'!T47</f>
        <v>0</v>
      </c>
      <c r="X49">
        <f>'1-2 GenK'!U47</f>
        <v>0</v>
      </c>
      <c r="Y49">
        <f t="shared" si="0"/>
        <v>73</v>
      </c>
      <c r="AA49" s="11">
        <f t="shared" si="1"/>
        <v>70</v>
      </c>
      <c r="AB49" s="12">
        <f t="shared" si="2"/>
        <v>0.95890410958904104</v>
      </c>
      <c r="AC49" s="12">
        <f t="shared" si="3"/>
        <v>3.9407018202289409E-2</v>
      </c>
      <c r="AE49" s="28">
        <f t="shared" si="4"/>
        <v>64</v>
      </c>
      <c r="AF49" s="12">
        <f t="shared" si="5"/>
        <v>0.87671232876712324</v>
      </c>
      <c r="AG49" s="12">
        <f t="shared" si="6"/>
        <v>0.10808782135485086</v>
      </c>
      <c r="AI49" s="28">
        <f t="shared" si="7"/>
        <v>63</v>
      </c>
      <c r="AJ49" s="12">
        <f t="shared" si="8"/>
        <v>0.86301369863013699</v>
      </c>
      <c r="AK49" s="12">
        <f t="shared" si="9"/>
        <v>0.11822105460686808</v>
      </c>
      <c r="AM49" s="31">
        <f t="shared" si="10"/>
        <v>67</v>
      </c>
      <c r="AN49" s="13">
        <f t="shared" si="11"/>
        <v>0.9178082191780822</v>
      </c>
      <c r="AO49" s="12">
        <f t="shared" si="12"/>
        <v>7.5436291987239626E-2</v>
      </c>
    </row>
    <row r="50" spans="7:41" x14ac:dyDescent="0.5">
      <c r="G50" s="44" t="s">
        <v>102</v>
      </c>
      <c r="H50" t="s">
        <v>103</v>
      </c>
      <c r="I50">
        <f>'1-2 GenK'!F48</f>
        <v>5</v>
      </c>
      <c r="J50">
        <f>'1-2 GenK'!G48</f>
        <v>1</v>
      </c>
      <c r="K50">
        <f>'1-2 GenK'!H48</f>
        <v>0</v>
      </c>
      <c r="L50">
        <f>'1-2 GenK'!I48</f>
        <v>1</v>
      </c>
      <c r="M50">
        <f>'1-2 GenK'!J48</f>
        <v>2</v>
      </c>
      <c r="N50">
        <f>'1-2 GenK'!K48</f>
        <v>15</v>
      </c>
      <c r="O50">
        <f>'1-2 GenK'!L48</f>
        <v>15</v>
      </c>
      <c r="P50">
        <f>'1-2 GenK'!M48</f>
        <v>1</v>
      </c>
      <c r="Q50">
        <f>'1-2 GenK'!N48</f>
        <v>0</v>
      </c>
      <c r="R50">
        <f>'1-2 GenK'!O48</f>
        <v>2</v>
      </c>
      <c r="S50">
        <f>'1-2 GenK'!P48</f>
        <v>21</v>
      </c>
      <c r="T50">
        <f>'1-2 GenK'!Q48</f>
        <v>3</v>
      </c>
      <c r="U50">
        <f>'1-2 GenK'!R48</f>
        <v>0</v>
      </c>
      <c r="V50">
        <f>'1-2 GenK'!S48</f>
        <v>0</v>
      </c>
      <c r="W50">
        <f>'1-2 GenK'!T48</f>
        <v>3</v>
      </c>
      <c r="X50">
        <f>'1-2 GenK'!U48</f>
        <v>4</v>
      </c>
      <c r="Y50">
        <f t="shared" si="0"/>
        <v>73</v>
      </c>
      <c r="AA50" s="11">
        <f t="shared" si="1"/>
        <v>65</v>
      </c>
      <c r="AB50" s="12">
        <f t="shared" si="2"/>
        <v>0.8904109589041096</v>
      </c>
      <c r="AC50" s="12">
        <f t="shared" si="3"/>
        <v>9.7579283167573652E-2</v>
      </c>
      <c r="AE50" s="28">
        <f t="shared" si="4"/>
        <v>69</v>
      </c>
      <c r="AF50" s="12">
        <f t="shared" si="5"/>
        <v>0.9452054794520548</v>
      </c>
      <c r="AG50" s="12">
        <f t="shared" si="6"/>
        <v>5.1792081065866011E-2</v>
      </c>
      <c r="AI50" s="28">
        <f t="shared" si="7"/>
        <v>54</v>
      </c>
      <c r="AJ50" s="12">
        <f t="shared" si="8"/>
        <v>0.73972602739726023</v>
      </c>
      <c r="AK50" s="12">
        <f t="shared" si="9"/>
        <v>0.19253143178832804</v>
      </c>
      <c r="AM50" s="31">
        <f t="shared" si="10"/>
        <v>67</v>
      </c>
      <c r="AN50" s="13">
        <f t="shared" si="11"/>
        <v>0.9178082191780822</v>
      </c>
      <c r="AO50" s="12">
        <f t="shared" si="12"/>
        <v>7.5436291987239626E-2</v>
      </c>
    </row>
    <row r="51" spans="7:41" x14ac:dyDescent="0.5">
      <c r="G51" s="44" t="s">
        <v>104</v>
      </c>
      <c r="H51" t="s">
        <v>105</v>
      </c>
      <c r="I51">
        <f>'1-2 GenK'!F49</f>
        <v>1</v>
      </c>
      <c r="J51">
        <f>'1-2 GenK'!G49</f>
        <v>0</v>
      </c>
      <c r="K51">
        <f>'1-2 GenK'!H49</f>
        <v>2</v>
      </c>
      <c r="L51">
        <f>'1-2 GenK'!I49</f>
        <v>0</v>
      </c>
      <c r="M51">
        <f>'1-2 GenK'!J49</f>
        <v>2</v>
      </c>
      <c r="N51">
        <f>'1-2 GenK'!K49</f>
        <v>11</v>
      </c>
      <c r="O51">
        <f>'1-2 GenK'!L49</f>
        <v>14</v>
      </c>
      <c r="P51">
        <f>'1-2 GenK'!M49</f>
        <v>0</v>
      </c>
      <c r="Q51">
        <f>'1-2 GenK'!N49</f>
        <v>0</v>
      </c>
      <c r="R51">
        <f>'1-2 GenK'!O49</f>
        <v>3</v>
      </c>
      <c r="S51">
        <f>'1-2 GenK'!P49</f>
        <v>38</v>
      </c>
      <c r="T51">
        <f>'1-2 GenK'!Q49</f>
        <v>1</v>
      </c>
      <c r="U51">
        <f>'1-2 GenK'!R49</f>
        <v>0</v>
      </c>
      <c r="V51">
        <f>'1-2 GenK'!S49</f>
        <v>0</v>
      </c>
      <c r="W51">
        <f>'1-2 GenK'!T49</f>
        <v>1</v>
      </c>
      <c r="X51">
        <f>'1-2 GenK'!U49</f>
        <v>0</v>
      </c>
      <c r="Y51">
        <f t="shared" si="0"/>
        <v>73</v>
      </c>
      <c r="AA51" s="11">
        <f t="shared" si="1"/>
        <v>71</v>
      </c>
      <c r="AB51" s="12">
        <f t="shared" si="2"/>
        <v>0.9726027397260274</v>
      </c>
      <c r="AC51" s="12">
        <f t="shared" si="3"/>
        <v>2.6646650403452803E-2</v>
      </c>
      <c r="AE51" s="28">
        <f t="shared" si="4"/>
        <v>69</v>
      </c>
      <c r="AF51" s="12">
        <f t="shared" si="5"/>
        <v>0.9452054794520548</v>
      </c>
      <c r="AG51" s="12">
        <f t="shared" si="6"/>
        <v>5.1792081065866011E-2</v>
      </c>
      <c r="AI51" s="28">
        <f t="shared" si="7"/>
        <v>54</v>
      </c>
      <c r="AJ51" s="12">
        <f t="shared" si="8"/>
        <v>0.73972602739726023</v>
      </c>
      <c r="AK51" s="12">
        <f t="shared" si="9"/>
        <v>0.19253143178832804</v>
      </c>
      <c r="AM51" s="31">
        <f t="shared" si="10"/>
        <v>70</v>
      </c>
      <c r="AN51" s="13">
        <f t="shared" si="11"/>
        <v>0.95890410958904104</v>
      </c>
      <c r="AO51" s="12">
        <f t="shared" si="12"/>
        <v>3.9407018202289409E-2</v>
      </c>
    </row>
    <row r="52" spans="7:41" x14ac:dyDescent="0.5">
      <c r="G52" s="44" t="s">
        <v>106</v>
      </c>
      <c r="H52" t="s">
        <v>107</v>
      </c>
      <c r="I52">
        <f>'1-2 GenK'!F50</f>
        <v>1</v>
      </c>
      <c r="J52">
        <f>'1-2 GenK'!G50</f>
        <v>1</v>
      </c>
      <c r="K52">
        <f>'1-2 GenK'!H50</f>
        <v>2</v>
      </c>
      <c r="L52">
        <f>'1-2 GenK'!I50</f>
        <v>1</v>
      </c>
      <c r="M52">
        <f>'1-2 GenK'!J50</f>
        <v>1</v>
      </c>
      <c r="N52">
        <f>'1-2 GenK'!K50</f>
        <v>4</v>
      </c>
      <c r="O52">
        <f>'1-2 GenK'!L50</f>
        <v>1</v>
      </c>
      <c r="P52">
        <f>'1-2 GenK'!M50</f>
        <v>0</v>
      </c>
      <c r="Q52">
        <f>'1-2 GenK'!N50</f>
        <v>1</v>
      </c>
      <c r="R52">
        <f>'1-2 GenK'!O50</f>
        <v>4</v>
      </c>
      <c r="S52">
        <f>'1-2 GenK'!P50</f>
        <v>31</v>
      </c>
      <c r="T52">
        <f>'1-2 GenK'!Q50</f>
        <v>6</v>
      </c>
      <c r="U52">
        <f>'1-2 GenK'!R50</f>
        <v>0</v>
      </c>
      <c r="V52">
        <f>'1-2 GenK'!S50</f>
        <v>0</v>
      </c>
      <c r="W52">
        <f>'1-2 GenK'!T50</f>
        <v>5</v>
      </c>
      <c r="X52">
        <f>'1-2 GenK'!U50</f>
        <v>15</v>
      </c>
      <c r="Y52">
        <f t="shared" si="0"/>
        <v>73</v>
      </c>
      <c r="AA52" s="11">
        <f t="shared" si="1"/>
        <v>61</v>
      </c>
      <c r="AB52" s="12">
        <f t="shared" si="2"/>
        <v>0.83561643835616439</v>
      </c>
      <c r="AC52" s="12">
        <f t="shared" si="3"/>
        <v>0.1373616063051229</v>
      </c>
      <c r="AE52" s="28">
        <f t="shared" si="4"/>
        <v>67</v>
      </c>
      <c r="AF52" s="12">
        <f t="shared" si="5"/>
        <v>0.9178082191780822</v>
      </c>
      <c r="AG52" s="12">
        <f t="shared" si="6"/>
        <v>7.5436291987239626E-2</v>
      </c>
      <c r="AI52" s="28">
        <f t="shared" si="7"/>
        <v>64</v>
      </c>
      <c r="AJ52" s="12">
        <f t="shared" si="8"/>
        <v>0.87671232876712324</v>
      </c>
      <c r="AK52" s="12">
        <f t="shared" si="9"/>
        <v>0.10808782135485086</v>
      </c>
      <c r="AM52" s="31">
        <f t="shared" si="10"/>
        <v>64</v>
      </c>
      <c r="AN52" s="13">
        <f t="shared" si="11"/>
        <v>0.87671232876712324</v>
      </c>
      <c r="AO52" s="12">
        <f t="shared" si="12"/>
        <v>0.10808782135485086</v>
      </c>
    </row>
    <row r="53" spans="7:41" x14ac:dyDescent="0.5">
      <c r="G53" s="44" t="s">
        <v>108</v>
      </c>
      <c r="H53" t="s">
        <v>109</v>
      </c>
      <c r="I53">
        <f>'1-2 GenK'!F51</f>
        <v>7</v>
      </c>
      <c r="J53">
        <f>'1-2 GenK'!G51</f>
        <v>2</v>
      </c>
      <c r="K53">
        <f>'1-2 GenK'!H51</f>
        <v>0</v>
      </c>
      <c r="L53">
        <f>'1-2 GenK'!I51</f>
        <v>0</v>
      </c>
      <c r="M53">
        <f>'1-2 GenK'!J51</f>
        <v>6</v>
      </c>
      <c r="N53">
        <f>'1-2 GenK'!K51</f>
        <v>14</v>
      </c>
      <c r="O53">
        <f>'1-2 GenK'!L51</f>
        <v>13</v>
      </c>
      <c r="P53">
        <f>'1-2 GenK'!M51</f>
        <v>0</v>
      </c>
      <c r="Q53">
        <f>'1-2 GenK'!N51</f>
        <v>0</v>
      </c>
      <c r="R53">
        <f>'1-2 GenK'!O51</f>
        <v>11</v>
      </c>
      <c r="S53">
        <f>'1-2 GenK'!P51</f>
        <v>19</v>
      </c>
      <c r="T53">
        <f>'1-2 GenK'!Q51</f>
        <v>1</v>
      </c>
      <c r="U53">
        <f>'1-2 GenK'!R51</f>
        <v>0</v>
      </c>
      <c r="V53">
        <f>'1-2 GenK'!S51</f>
        <v>0</v>
      </c>
      <c r="W53">
        <f>'1-2 GenK'!T51</f>
        <v>0</v>
      </c>
      <c r="X53">
        <f>'1-2 GenK'!U51</f>
        <v>0</v>
      </c>
      <c r="Y53">
        <f t="shared" si="0"/>
        <v>73</v>
      </c>
      <c r="AA53" s="11">
        <f t="shared" si="1"/>
        <v>72</v>
      </c>
      <c r="AB53" s="12">
        <f t="shared" si="2"/>
        <v>0.98630136986301364</v>
      </c>
      <c r="AC53" s="12">
        <f t="shared" si="3"/>
        <v>1.3510977669356406E-2</v>
      </c>
      <c r="AE53" s="28">
        <f t="shared" si="4"/>
        <v>65</v>
      </c>
      <c r="AF53" s="12">
        <f t="shared" si="5"/>
        <v>0.8904109589041096</v>
      </c>
      <c r="AG53" s="12">
        <f t="shared" si="6"/>
        <v>9.7579283167573652E-2</v>
      </c>
      <c r="AI53" s="28">
        <f t="shared" si="7"/>
        <v>49</v>
      </c>
      <c r="AJ53" s="12">
        <f t="shared" si="8"/>
        <v>0.67123287671232879</v>
      </c>
      <c r="AK53" s="12">
        <f t="shared" si="9"/>
        <v>0.2206793019328204</v>
      </c>
      <c r="AM53" s="31">
        <f t="shared" si="10"/>
        <v>68.5</v>
      </c>
      <c r="AN53" s="13">
        <f t="shared" si="11"/>
        <v>0.93835616438356162</v>
      </c>
      <c r="AO53" s="12">
        <f t="shared" si="12"/>
        <v>5.7843873146931901E-2</v>
      </c>
    </row>
    <row r="54" spans="7:41" x14ac:dyDescent="0.5">
      <c r="G54" s="44" t="s">
        <v>110</v>
      </c>
      <c r="H54" t="s">
        <v>111</v>
      </c>
      <c r="I54">
        <f>'1-2 GenK'!F52</f>
        <v>0</v>
      </c>
      <c r="J54">
        <f>'1-2 GenK'!G52</f>
        <v>1</v>
      </c>
      <c r="K54">
        <f>'1-2 GenK'!H52</f>
        <v>1</v>
      </c>
      <c r="L54">
        <f>'1-2 GenK'!I52</f>
        <v>1</v>
      </c>
      <c r="M54">
        <f>'1-2 GenK'!J52</f>
        <v>1</v>
      </c>
      <c r="N54">
        <f>'1-2 GenK'!K52</f>
        <v>5</v>
      </c>
      <c r="O54">
        <f>'1-2 GenK'!L52</f>
        <v>14</v>
      </c>
      <c r="P54">
        <f>'1-2 GenK'!M52</f>
        <v>2</v>
      </c>
      <c r="Q54">
        <f>'1-2 GenK'!N52</f>
        <v>2</v>
      </c>
      <c r="R54">
        <f>'1-2 GenK'!O52</f>
        <v>10</v>
      </c>
      <c r="S54">
        <f>'1-2 GenK'!P52</f>
        <v>26</v>
      </c>
      <c r="T54">
        <f>'1-2 GenK'!Q52</f>
        <v>3</v>
      </c>
      <c r="U54">
        <f>'1-2 GenK'!R52</f>
        <v>0</v>
      </c>
      <c r="V54">
        <f>'1-2 GenK'!S52</f>
        <v>4</v>
      </c>
      <c r="W54">
        <f>'1-2 GenK'!T52</f>
        <v>2</v>
      </c>
      <c r="X54">
        <f>'1-2 GenK'!U52</f>
        <v>1</v>
      </c>
      <c r="Y54">
        <f t="shared" si="0"/>
        <v>73</v>
      </c>
      <c r="AA54" s="11">
        <f t="shared" si="1"/>
        <v>61</v>
      </c>
      <c r="AB54" s="12">
        <f t="shared" si="2"/>
        <v>0.83561643835616439</v>
      </c>
      <c r="AC54" s="12">
        <f t="shared" si="3"/>
        <v>0.1373616063051229</v>
      </c>
      <c r="AE54" s="28">
        <f t="shared" si="4"/>
        <v>67</v>
      </c>
      <c r="AF54" s="12">
        <f t="shared" si="5"/>
        <v>0.9178082191780822</v>
      </c>
      <c r="AG54" s="12">
        <f t="shared" si="6"/>
        <v>7.5436291987239626E-2</v>
      </c>
      <c r="AI54" s="28">
        <f t="shared" si="7"/>
        <v>39</v>
      </c>
      <c r="AJ54" s="12">
        <f t="shared" si="8"/>
        <v>0.53424657534246578</v>
      </c>
      <c r="AK54" s="12">
        <f t="shared" si="9"/>
        <v>0.24882717207731281</v>
      </c>
      <c r="AM54" s="31">
        <f t="shared" si="10"/>
        <v>64</v>
      </c>
      <c r="AN54" s="13">
        <f t="shared" si="11"/>
        <v>0.87671232876712324</v>
      </c>
      <c r="AO54" s="12">
        <f t="shared" si="12"/>
        <v>0.10808782135485086</v>
      </c>
    </row>
    <row r="55" spans="7:41" x14ac:dyDescent="0.5">
      <c r="G55" s="44"/>
    </row>
    <row r="56" spans="7:41" x14ac:dyDescent="0.5">
      <c r="G56" s="42" t="s">
        <v>112</v>
      </c>
      <c r="AA56"/>
      <c r="AB56" s="13" t="s">
        <v>115</v>
      </c>
      <c r="AC56" s="12">
        <f>SUM(AC5:AC54)</f>
        <v>3.4325389378870321</v>
      </c>
      <c r="AF56" s="13" t="s">
        <v>115</v>
      </c>
      <c r="AG56" s="12">
        <f>SUM(AG5:AG54)</f>
        <v>2.4394820791893417</v>
      </c>
      <c r="AJ56" s="13" t="s">
        <v>115</v>
      </c>
      <c r="AK56" s="12">
        <f>SUM(AK5:AK54)</f>
        <v>5.5804090823794343</v>
      </c>
      <c r="AN56" s="13" t="s">
        <v>115</v>
      </c>
      <c r="AO56" s="12">
        <f>SUM(AO5:AO54)</f>
        <v>3.0577031337962093</v>
      </c>
    </row>
    <row r="57" spans="7:41" x14ac:dyDescent="0.5">
      <c r="G57" s="42" t="s">
        <v>116</v>
      </c>
      <c r="AA57"/>
      <c r="AB57" s="13" t="s">
        <v>120</v>
      </c>
      <c r="AC57" s="12">
        <v>14.599740000000001</v>
      </c>
      <c r="AF57" s="13" t="s">
        <v>120</v>
      </c>
      <c r="AG57" s="12">
        <v>5.8363699999999996</v>
      </c>
      <c r="AJ57" s="13" t="s">
        <v>120</v>
      </c>
      <c r="AK57" s="12">
        <v>8.3591700000000007</v>
      </c>
      <c r="AN57" s="13" t="s">
        <v>120</v>
      </c>
      <c r="AO57" s="12">
        <v>6.3216400000000004</v>
      </c>
    </row>
    <row r="58" spans="7:41" x14ac:dyDescent="0.5">
      <c r="G58" s="42" t="s">
        <v>121</v>
      </c>
      <c r="AA58"/>
      <c r="AB58" s="13" t="s">
        <v>386</v>
      </c>
      <c r="AC58" s="12">
        <f>AC56/AC57</f>
        <v>0.2351095935877647</v>
      </c>
      <c r="AF58" s="13" t="s">
        <v>386</v>
      </c>
      <c r="AG58" s="12">
        <f>AG56/AG57</f>
        <v>0.41797933975901835</v>
      </c>
      <c r="AJ58" s="13" t="s">
        <v>122</v>
      </c>
      <c r="AK58" s="12">
        <f>AK56/AK57</f>
        <v>0.66757932694028643</v>
      </c>
      <c r="AN58" s="13" t="s">
        <v>386</v>
      </c>
      <c r="AO58" s="12">
        <f>AO56/AO57</f>
        <v>0.48368827294755934</v>
      </c>
    </row>
    <row r="59" spans="7:41" x14ac:dyDescent="0.5">
      <c r="G59" s="42" t="s">
        <v>123</v>
      </c>
      <c r="AA59"/>
      <c r="AB59" s="13" t="s">
        <v>125</v>
      </c>
      <c r="AC59" s="12">
        <f>1-AC58</f>
        <v>0.76489040641223527</v>
      </c>
      <c r="AF59" s="13" t="s">
        <v>125</v>
      </c>
      <c r="AG59" s="12">
        <f>1-AG58</f>
        <v>0.58202066024098165</v>
      </c>
      <c r="AJ59" s="13" t="s">
        <v>125</v>
      </c>
      <c r="AK59" s="12">
        <f>1-AK58</f>
        <v>0.33242067305971357</v>
      </c>
      <c r="AN59" s="13" t="s">
        <v>125</v>
      </c>
      <c r="AO59" s="12">
        <f>1-AO58</f>
        <v>0.51631172705244066</v>
      </c>
    </row>
    <row r="60" spans="7:41" x14ac:dyDescent="0.5">
      <c r="G60" s="44"/>
      <c r="AA60"/>
      <c r="AB60" s="13" t="s">
        <v>126</v>
      </c>
      <c r="AC60" s="12">
        <v>50</v>
      </c>
      <c r="AF60" s="13" t="s">
        <v>126</v>
      </c>
      <c r="AG60" s="12">
        <v>50</v>
      </c>
      <c r="AJ60" s="13" t="s">
        <v>126</v>
      </c>
      <c r="AK60" s="12">
        <v>50</v>
      </c>
      <c r="AN60" s="13" t="s">
        <v>126</v>
      </c>
      <c r="AO60" s="12">
        <v>50</v>
      </c>
    </row>
    <row r="61" spans="7:41" x14ac:dyDescent="0.5">
      <c r="G61" s="44"/>
      <c r="AB61" s="12" t="s">
        <v>127</v>
      </c>
      <c r="AC61" s="5">
        <f>AC59*AC60/49</f>
        <v>0.78050041470636256</v>
      </c>
      <c r="AF61" s="12" t="s">
        <v>127</v>
      </c>
      <c r="AG61" s="5">
        <f>AG59*AG60/49</f>
        <v>0.59389863289896083</v>
      </c>
      <c r="AJ61" s="12" t="s">
        <v>127</v>
      </c>
      <c r="AK61" s="5">
        <f>AK59*AK60/49</f>
        <v>0.33920476842827912</v>
      </c>
      <c r="AN61" s="12" t="s">
        <v>127</v>
      </c>
      <c r="AO61" s="5">
        <f>AO59*AO60/49</f>
        <v>0.52684870107391912</v>
      </c>
    </row>
    <row r="62" spans="7:41" x14ac:dyDescent="0.5">
      <c r="G62" s="44"/>
    </row>
    <row r="63" spans="7:41" x14ac:dyDescent="0.5">
      <c r="G63" s="44"/>
    </row>
    <row r="64" spans="7:41" x14ac:dyDescent="0.5">
      <c r="G64" s="44"/>
    </row>
    <row r="65" spans="7:41" x14ac:dyDescent="0.5">
      <c r="G65" s="44"/>
    </row>
    <row r="66" spans="7:41" x14ac:dyDescent="0.5">
      <c r="G66" s="44"/>
      <c r="I66" s="1">
        <v>11</v>
      </c>
      <c r="J66" s="1">
        <v>12</v>
      </c>
      <c r="K66" s="1">
        <v>13</v>
      </c>
      <c r="L66" s="1">
        <v>14</v>
      </c>
      <c r="M66" s="1">
        <v>21</v>
      </c>
      <c r="N66" s="1">
        <v>22</v>
      </c>
      <c r="O66" s="1">
        <v>23</v>
      </c>
      <c r="P66" s="1">
        <v>24</v>
      </c>
      <c r="Q66" s="1">
        <v>31</v>
      </c>
      <c r="R66" s="1">
        <v>32</v>
      </c>
      <c r="S66" s="1">
        <v>33</v>
      </c>
      <c r="T66" s="1">
        <v>34</v>
      </c>
      <c r="U66" s="1">
        <v>41</v>
      </c>
      <c r="V66" s="1">
        <v>42</v>
      </c>
      <c r="W66" s="1">
        <v>43</v>
      </c>
      <c r="X66" s="1">
        <v>44</v>
      </c>
      <c r="Y66" s="2" t="s">
        <v>0</v>
      </c>
      <c r="Z66" s="3"/>
      <c r="AA66" s="4" t="s">
        <v>1</v>
      </c>
      <c r="AB66" s="5"/>
      <c r="AC66" s="5"/>
      <c r="AD66" s="5"/>
      <c r="AE66" s="27" t="s">
        <v>2</v>
      </c>
      <c r="AF66" s="5"/>
      <c r="AG66" s="5"/>
      <c r="AH66" s="5"/>
      <c r="AI66" s="27" t="s">
        <v>3</v>
      </c>
      <c r="AJ66" s="5"/>
      <c r="AK66" s="5"/>
      <c r="AM66" s="29" t="s">
        <v>4</v>
      </c>
      <c r="AN66" s="7"/>
      <c r="AO66" s="7"/>
    </row>
    <row r="67" spans="7:41" x14ac:dyDescent="0.5">
      <c r="G67" s="51" t="s">
        <v>392</v>
      </c>
      <c r="Z67" s="6"/>
      <c r="AA67" s="4" t="s">
        <v>5</v>
      </c>
      <c r="AB67" s="5"/>
      <c r="AC67" s="5"/>
      <c r="AD67" s="5"/>
      <c r="AE67" s="27" t="s">
        <v>5</v>
      </c>
      <c r="AF67" s="5"/>
      <c r="AG67" s="5"/>
      <c r="AH67" s="5"/>
      <c r="AI67" s="27" t="s">
        <v>6</v>
      </c>
      <c r="AJ67" s="5"/>
      <c r="AK67" s="5"/>
      <c r="AM67" s="29" t="s">
        <v>6</v>
      </c>
      <c r="AN67" s="7"/>
      <c r="AO67" s="7"/>
    </row>
    <row r="68" spans="7:41" x14ac:dyDescent="0.5">
      <c r="G68" s="44"/>
      <c r="Z68" s="6"/>
      <c r="AA68" s="4" t="s">
        <v>9</v>
      </c>
      <c r="AB68" s="5" t="s">
        <v>10</v>
      </c>
      <c r="AC68" s="5" t="s">
        <v>11</v>
      </c>
      <c r="AD68" s="5"/>
      <c r="AE68" s="27" t="s">
        <v>9</v>
      </c>
      <c r="AF68" s="5" t="s">
        <v>10</v>
      </c>
      <c r="AG68" s="5" t="s">
        <v>11</v>
      </c>
      <c r="AH68" s="5"/>
      <c r="AI68" s="27" t="s">
        <v>9</v>
      </c>
      <c r="AJ68" s="5" t="s">
        <v>10</v>
      </c>
      <c r="AK68" s="5" t="s">
        <v>11</v>
      </c>
      <c r="AM68" s="30" t="s">
        <v>9</v>
      </c>
      <c r="AN68" s="5" t="s">
        <v>10</v>
      </c>
      <c r="AO68" s="5" t="s">
        <v>11</v>
      </c>
    </row>
    <row r="69" spans="7:41" x14ac:dyDescent="0.5">
      <c r="G69" s="45" t="s">
        <v>128</v>
      </c>
      <c r="H69" t="s">
        <v>129</v>
      </c>
      <c r="I69">
        <f>'1-2 Cat'!F3</f>
        <v>0</v>
      </c>
      <c r="J69">
        <f>'1-2 Cat'!G3</f>
        <v>0</v>
      </c>
      <c r="K69">
        <f>'1-2 Cat'!H3</f>
        <v>0</v>
      </c>
      <c r="L69">
        <f>'1-2 Cat'!I3</f>
        <v>0</v>
      </c>
      <c r="M69">
        <f>'1-2 Cat'!J3</f>
        <v>0</v>
      </c>
      <c r="N69">
        <f>'1-2 Cat'!K3</f>
        <v>2</v>
      </c>
      <c r="O69">
        <f>'1-2 Cat'!L3</f>
        <v>3</v>
      </c>
      <c r="P69">
        <f>'1-2 Cat'!M3</f>
        <v>0</v>
      </c>
      <c r="Q69">
        <f>'1-2 Cat'!N3</f>
        <v>0</v>
      </c>
      <c r="R69">
        <f>'1-2 Cat'!O3</f>
        <v>2</v>
      </c>
      <c r="S69">
        <f>'1-2 Cat'!P3</f>
        <v>8</v>
      </c>
      <c r="T69">
        <f>'1-2 Cat'!Q3</f>
        <v>4</v>
      </c>
      <c r="U69">
        <f>'1-2 Cat'!R3</f>
        <v>1</v>
      </c>
      <c r="V69">
        <f>'1-2 Cat'!S3</f>
        <v>1</v>
      </c>
      <c r="W69">
        <f>'1-2 Cat'!T3</f>
        <v>7</v>
      </c>
      <c r="X69">
        <f>'1-2 Cat'!U3</f>
        <v>45</v>
      </c>
      <c r="Y69">
        <f t="shared" si="0"/>
        <v>73</v>
      </c>
      <c r="AA69" s="11">
        <f>I69+N69+S69+X69+J69+M69+K69+Q69+O69+R69</f>
        <v>60</v>
      </c>
      <c r="AB69" s="12">
        <f>AA69/Y69</f>
        <v>0.82191780821917804</v>
      </c>
      <c r="AC69" s="12">
        <f>AB69*(1-AB69)</f>
        <v>0.14636892475136051</v>
      </c>
      <c r="AE69" s="28">
        <f>I69+N69+S69+X69+R69+O69+T69+W69+P69+V69</f>
        <v>72</v>
      </c>
      <c r="AF69" s="12">
        <f>AE69/Y69</f>
        <v>0.98630136986301364</v>
      </c>
      <c r="AG69" s="12">
        <f>AF69*(1-AF69)</f>
        <v>1.3510977669356406E-2</v>
      </c>
      <c r="AI69" s="28">
        <f>I69+N69+S69+X69+J69+M69+T69+W69</f>
        <v>66</v>
      </c>
      <c r="AJ69" s="12">
        <f>AI69/Y69</f>
        <v>0.90410958904109584</v>
      </c>
      <c r="AK69" s="12">
        <f>AJ69*(1-AJ69)</f>
        <v>8.669544004503664E-2</v>
      </c>
      <c r="AM69" s="31">
        <f>(AA69+AE69)/2</f>
        <v>66</v>
      </c>
      <c r="AN69" s="13">
        <f>AM69/Y69</f>
        <v>0.90410958904109584</v>
      </c>
      <c r="AO69" s="12">
        <f>AN69*(1-AN69)</f>
        <v>8.669544004503664E-2</v>
      </c>
    </row>
    <row r="70" spans="7:41" x14ac:dyDescent="0.5">
      <c r="G70" s="45" t="s">
        <v>130</v>
      </c>
      <c r="H70" t="s">
        <v>131</v>
      </c>
      <c r="I70">
        <f>'1-2 Cat'!F4</f>
        <v>1</v>
      </c>
      <c r="J70">
        <f>'1-2 Cat'!G4</f>
        <v>0</v>
      </c>
      <c r="K70">
        <f>'1-2 Cat'!H4</f>
        <v>0</v>
      </c>
      <c r="L70">
        <f>'1-2 Cat'!I4</f>
        <v>0</v>
      </c>
      <c r="M70">
        <f>'1-2 Cat'!J4</f>
        <v>0</v>
      </c>
      <c r="N70">
        <f>'1-2 Cat'!K4</f>
        <v>1</v>
      </c>
      <c r="O70">
        <f>'1-2 Cat'!L4</f>
        <v>1</v>
      </c>
      <c r="P70">
        <f>'1-2 Cat'!M4</f>
        <v>0</v>
      </c>
      <c r="Q70">
        <f>'1-2 Cat'!N4</f>
        <v>2</v>
      </c>
      <c r="R70">
        <f>'1-2 Cat'!O4</f>
        <v>0</v>
      </c>
      <c r="S70">
        <f>'1-2 Cat'!P4</f>
        <v>6</v>
      </c>
      <c r="T70">
        <f>'1-2 Cat'!Q4</f>
        <v>10</v>
      </c>
      <c r="U70">
        <f>'1-2 Cat'!R4</f>
        <v>0</v>
      </c>
      <c r="V70">
        <f>'1-2 Cat'!S4</f>
        <v>0</v>
      </c>
      <c r="W70">
        <f>'1-2 Cat'!T4</f>
        <v>3</v>
      </c>
      <c r="X70">
        <f>'1-2 Cat'!U4</f>
        <v>49</v>
      </c>
      <c r="Y70">
        <f t="shared" si="0"/>
        <v>73</v>
      </c>
      <c r="AA70" s="11">
        <f t="shared" ref="AA70:AA80" si="13">I70+N70+S70+X70+J70+M70+K70+Q70+O70+R70</f>
        <v>60</v>
      </c>
      <c r="AB70" s="12">
        <f t="shared" ref="AB70:AB118" si="14">AA70/Y70</f>
        <v>0.82191780821917804</v>
      </c>
      <c r="AC70" s="12">
        <f t="shared" ref="AC70:AC118" si="15">AB70*(1-AB70)</f>
        <v>0.14636892475136051</v>
      </c>
      <c r="AE70" s="28">
        <f t="shared" ref="AE70:AE118" si="16">I70+N70+S70+X70+R70+O70+T70+W70+P70+V70</f>
        <v>71</v>
      </c>
      <c r="AF70" s="12">
        <f t="shared" ref="AF70:AF118" si="17">AE70/Y70</f>
        <v>0.9726027397260274</v>
      </c>
      <c r="AG70" s="12">
        <f t="shared" ref="AG70:AG118" si="18">AF70*(1-AF70)</f>
        <v>2.6646650403452803E-2</v>
      </c>
      <c r="AI70" s="28">
        <f t="shared" ref="AI70:AI118" si="19">I70+N70+S70+X70+J70+M70+T70+W70</f>
        <v>70</v>
      </c>
      <c r="AJ70" s="12">
        <f>AI70/Y70</f>
        <v>0.95890410958904104</v>
      </c>
      <c r="AK70" s="12">
        <f t="shared" ref="AK70:AK118" si="20">AJ70*(1-AJ70)</f>
        <v>3.9407018202289409E-2</v>
      </c>
      <c r="AM70" s="31">
        <f t="shared" ref="AM70:AM118" si="21">(AA70+AE70)/2</f>
        <v>65.5</v>
      </c>
      <c r="AN70" s="13">
        <f t="shared" ref="AN70:AN118" si="22">AM70/Y70</f>
        <v>0.89726027397260277</v>
      </c>
      <c r="AO70" s="12">
        <f t="shared" ref="AO70:AO118" si="23">AN70*(1-AN70)</f>
        <v>9.2184274723212584E-2</v>
      </c>
    </row>
    <row r="71" spans="7:41" x14ac:dyDescent="0.5">
      <c r="G71" s="45" t="s">
        <v>132</v>
      </c>
      <c r="H71" t="s">
        <v>133</v>
      </c>
      <c r="I71">
        <f>'1-2 Cat'!F5</f>
        <v>1</v>
      </c>
      <c r="J71">
        <f>'1-2 Cat'!G5</f>
        <v>0</v>
      </c>
      <c r="K71">
        <f>'1-2 Cat'!H5</f>
        <v>1</v>
      </c>
      <c r="L71">
        <f>'1-2 Cat'!I5</f>
        <v>1</v>
      </c>
      <c r="M71">
        <f>'1-2 Cat'!J5</f>
        <v>1</v>
      </c>
      <c r="N71">
        <f>'1-2 Cat'!K5</f>
        <v>0</v>
      </c>
      <c r="O71">
        <f>'1-2 Cat'!L5</f>
        <v>2</v>
      </c>
      <c r="P71">
        <f>'1-2 Cat'!M5</f>
        <v>1</v>
      </c>
      <c r="Q71">
        <f>'1-2 Cat'!N5</f>
        <v>2</v>
      </c>
      <c r="R71">
        <f>'1-2 Cat'!O5</f>
        <v>3</v>
      </c>
      <c r="S71">
        <f>'1-2 Cat'!P5</f>
        <v>13</v>
      </c>
      <c r="T71">
        <f>'1-2 Cat'!Q5</f>
        <v>6</v>
      </c>
      <c r="U71">
        <f>'1-2 Cat'!R5</f>
        <v>0</v>
      </c>
      <c r="V71">
        <f>'1-2 Cat'!S5</f>
        <v>1</v>
      </c>
      <c r="W71">
        <f>'1-2 Cat'!T5</f>
        <v>17</v>
      </c>
      <c r="X71">
        <f>'1-2 Cat'!U5</f>
        <v>24</v>
      </c>
      <c r="Y71">
        <f t="shared" si="0"/>
        <v>73</v>
      </c>
      <c r="AA71" s="11">
        <f t="shared" si="13"/>
        <v>47</v>
      </c>
      <c r="AB71" s="12">
        <f t="shared" si="14"/>
        <v>0.64383561643835618</v>
      </c>
      <c r="AC71" s="12">
        <f t="shared" si="15"/>
        <v>0.22931131544379807</v>
      </c>
      <c r="AE71" s="28">
        <f t="shared" si="16"/>
        <v>68</v>
      </c>
      <c r="AF71" s="12">
        <f t="shared" si="17"/>
        <v>0.93150684931506844</v>
      </c>
      <c r="AG71" s="12">
        <f t="shared" si="18"/>
        <v>6.3801838994182819E-2</v>
      </c>
      <c r="AI71" s="28">
        <f t="shared" si="19"/>
        <v>62</v>
      </c>
      <c r="AJ71" s="12">
        <f>AI71/Y71</f>
        <v>0.84931506849315064</v>
      </c>
      <c r="AK71" s="12">
        <f t="shared" si="20"/>
        <v>0.12797898292362547</v>
      </c>
      <c r="AM71" s="31">
        <f t="shared" si="21"/>
        <v>57.5</v>
      </c>
      <c r="AN71" s="13">
        <f t="shared" si="22"/>
        <v>0.78767123287671237</v>
      </c>
      <c r="AO71" s="12">
        <f t="shared" si="23"/>
        <v>0.16724526177519233</v>
      </c>
    </row>
    <row r="72" spans="7:41" x14ac:dyDescent="0.5">
      <c r="G72" s="45" t="s">
        <v>134</v>
      </c>
      <c r="H72" t="s">
        <v>135</v>
      </c>
      <c r="I72">
        <f>'1-2 Cat'!F6</f>
        <v>0</v>
      </c>
      <c r="J72">
        <f>'1-2 Cat'!G6</f>
        <v>0</v>
      </c>
      <c r="K72">
        <f>'1-2 Cat'!H6</f>
        <v>1</v>
      </c>
      <c r="L72">
        <f>'1-2 Cat'!I6</f>
        <v>0</v>
      </c>
      <c r="M72">
        <f>'1-2 Cat'!J6</f>
        <v>0</v>
      </c>
      <c r="N72">
        <f>'1-2 Cat'!K6</f>
        <v>2</v>
      </c>
      <c r="O72">
        <f>'1-2 Cat'!L6</f>
        <v>0</v>
      </c>
      <c r="P72">
        <f>'1-2 Cat'!M6</f>
        <v>2</v>
      </c>
      <c r="Q72">
        <f>'1-2 Cat'!N6</f>
        <v>0</v>
      </c>
      <c r="R72">
        <f>'1-2 Cat'!O6</f>
        <v>2</v>
      </c>
      <c r="S72">
        <f>'1-2 Cat'!P6</f>
        <v>18</v>
      </c>
      <c r="T72">
        <f>'1-2 Cat'!Q6</f>
        <v>9</v>
      </c>
      <c r="U72">
        <f>'1-2 Cat'!R6</f>
        <v>0</v>
      </c>
      <c r="V72">
        <f>'1-2 Cat'!S6</f>
        <v>2</v>
      </c>
      <c r="W72">
        <f>'1-2 Cat'!T6</f>
        <v>11</v>
      </c>
      <c r="X72">
        <f>'1-2 Cat'!U6</f>
        <v>26</v>
      </c>
      <c r="Y72">
        <f t="shared" si="0"/>
        <v>73</v>
      </c>
      <c r="AA72" s="11">
        <f t="shared" si="13"/>
        <v>49</v>
      </c>
      <c r="AB72" s="12">
        <f t="shared" si="14"/>
        <v>0.67123287671232879</v>
      </c>
      <c r="AC72" s="12">
        <f t="shared" si="15"/>
        <v>0.2206793019328204</v>
      </c>
      <c r="AE72" s="28">
        <f t="shared" si="16"/>
        <v>72</v>
      </c>
      <c r="AF72" s="12">
        <f t="shared" si="17"/>
        <v>0.98630136986301364</v>
      </c>
      <c r="AG72" s="12">
        <f t="shared" si="18"/>
        <v>1.3510977669356406E-2</v>
      </c>
      <c r="AI72" s="28">
        <f t="shared" si="19"/>
        <v>66</v>
      </c>
      <c r="AJ72" s="12">
        <f t="shared" ref="AJ72:AJ118" si="24">AI72/Y72</f>
        <v>0.90410958904109584</v>
      </c>
      <c r="AK72" s="12">
        <f t="shared" si="20"/>
        <v>8.669544004503664E-2</v>
      </c>
      <c r="AM72" s="31">
        <f t="shared" si="21"/>
        <v>60.5</v>
      </c>
      <c r="AN72" s="13">
        <f t="shared" si="22"/>
        <v>0.82876712328767121</v>
      </c>
      <c r="AO72" s="12">
        <f t="shared" si="23"/>
        <v>0.14191217864514918</v>
      </c>
    </row>
    <row r="73" spans="7:41" x14ac:dyDescent="0.5">
      <c r="G73" s="45" t="s">
        <v>136</v>
      </c>
      <c r="H73" t="s">
        <v>137</v>
      </c>
      <c r="I73">
        <f>'1-2 Cat'!F7</f>
        <v>5</v>
      </c>
      <c r="J73">
        <f>'1-2 Cat'!G7</f>
        <v>3</v>
      </c>
      <c r="K73">
        <f>'1-2 Cat'!H7</f>
        <v>4</v>
      </c>
      <c r="L73">
        <f>'1-2 Cat'!I7</f>
        <v>4</v>
      </c>
      <c r="M73">
        <f>'1-2 Cat'!J7</f>
        <v>1</v>
      </c>
      <c r="N73">
        <f>'1-2 Cat'!K7</f>
        <v>6</v>
      </c>
      <c r="O73">
        <f>'1-2 Cat'!L7</f>
        <v>6</v>
      </c>
      <c r="P73">
        <f>'1-2 Cat'!M7</f>
        <v>3</v>
      </c>
      <c r="Q73">
        <f>'1-2 Cat'!N7</f>
        <v>4</v>
      </c>
      <c r="R73">
        <f>'1-2 Cat'!O7</f>
        <v>3</v>
      </c>
      <c r="S73">
        <f>'1-2 Cat'!P7</f>
        <v>10</v>
      </c>
      <c r="T73">
        <f>'1-2 Cat'!Q7</f>
        <v>6</v>
      </c>
      <c r="U73">
        <f>'1-2 Cat'!R7</f>
        <v>1</v>
      </c>
      <c r="V73">
        <f>'1-2 Cat'!S7</f>
        <v>1</v>
      </c>
      <c r="W73">
        <f>'1-2 Cat'!T7</f>
        <v>5</v>
      </c>
      <c r="X73">
        <f>'1-2 Cat'!U7</f>
        <v>11</v>
      </c>
      <c r="Y73">
        <f t="shared" si="0"/>
        <v>73</v>
      </c>
      <c r="AA73" s="11">
        <f t="shared" si="13"/>
        <v>53</v>
      </c>
      <c r="AB73" s="12">
        <f t="shared" si="14"/>
        <v>0.72602739726027399</v>
      </c>
      <c r="AC73" s="12">
        <f t="shared" si="15"/>
        <v>0.19891161568774629</v>
      </c>
      <c r="AE73" s="28">
        <f t="shared" si="16"/>
        <v>56</v>
      </c>
      <c r="AF73" s="12">
        <f t="shared" si="17"/>
        <v>0.76712328767123283</v>
      </c>
      <c r="AG73" s="12">
        <f t="shared" si="18"/>
        <v>0.1786451491837118</v>
      </c>
      <c r="AI73" s="28">
        <f t="shared" si="19"/>
        <v>47</v>
      </c>
      <c r="AJ73" s="12">
        <f t="shared" si="24"/>
        <v>0.64383561643835618</v>
      </c>
      <c r="AK73" s="12">
        <f t="shared" si="20"/>
        <v>0.22931131544379807</v>
      </c>
      <c r="AM73" s="31">
        <f t="shared" si="21"/>
        <v>54.5</v>
      </c>
      <c r="AN73" s="13">
        <f t="shared" si="22"/>
        <v>0.74657534246575341</v>
      </c>
      <c r="AO73" s="12">
        <f t="shared" si="23"/>
        <v>0.18920060048789641</v>
      </c>
    </row>
    <row r="74" spans="7:41" x14ac:dyDescent="0.5">
      <c r="G74" s="45" t="s">
        <v>138</v>
      </c>
      <c r="H74" t="s">
        <v>139</v>
      </c>
      <c r="I74">
        <f>'1-2 Cat'!F8</f>
        <v>0</v>
      </c>
      <c r="J74">
        <f>'1-2 Cat'!G8</f>
        <v>0</v>
      </c>
      <c r="K74">
        <f>'1-2 Cat'!H8</f>
        <v>1</v>
      </c>
      <c r="L74">
        <f>'1-2 Cat'!I8</f>
        <v>0</v>
      </c>
      <c r="M74">
        <f>'1-2 Cat'!J8</f>
        <v>0</v>
      </c>
      <c r="N74">
        <f>'1-2 Cat'!K8</f>
        <v>0</v>
      </c>
      <c r="O74">
        <f>'1-2 Cat'!L8</f>
        <v>0</v>
      </c>
      <c r="P74">
        <f>'1-2 Cat'!M8</f>
        <v>0</v>
      </c>
      <c r="Q74">
        <f>'1-2 Cat'!N8</f>
        <v>0</v>
      </c>
      <c r="R74">
        <f>'1-2 Cat'!O8</f>
        <v>1</v>
      </c>
      <c r="S74">
        <f>'1-2 Cat'!P8</f>
        <v>6</v>
      </c>
      <c r="T74">
        <f>'1-2 Cat'!Q8</f>
        <v>0</v>
      </c>
      <c r="U74">
        <f>'1-2 Cat'!R8</f>
        <v>1</v>
      </c>
      <c r="V74">
        <f>'1-2 Cat'!S8</f>
        <v>2</v>
      </c>
      <c r="W74">
        <f>'1-2 Cat'!T8</f>
        <v>10</v>
      </c>
      <c r="X74">
        <f>'1-2 Cat'!U8</f>
        <v>52</v>
      </c>
      <c r="Y74">
        <f t="shared" si="0"/>
        <v>73</v>
      </c>
      <c r="AA74" s="11">
        <f t="shared" si="13"/>
        <v>60</v>
      </c>
      <c r="AB74" s="12">
        <f t="shared" si="14"/>
        <v>0.82191780821917804</v>
      </c>
      <c r="AC74" s="12">
        <f t="shared" si="15"/>
        <v>0.14636892475136051</v>
      </c>
      <c r="AE74" s="28">
        <f t="shared" si="16"/>
        <v>71</v>
      </c>
      <c r="AF74" s="12">
        <f t="shared" si="17"/>
        <v>0.9726027397260274</v>
      </c>
      <c r="AG74" s="12">
        <f t="shared" si="18"/>
        <v>2.6646650403452803E-2</v>
      </c>
      <c r="AI74" s="28">
        <f t="shared" si="19"/>
        <v>68</v>
      </c>
      <c r="AJ74" s="12">
        <f t="shared" si="24"/>
        <v>0.93150684931506844</v>
      </c>
      <c r="AK74" s="12">
        <f t="shared" si="20"/>
        <v>6.3801838994182819E-2</v>
      </c>
      <c r="AM74" s="31">
        <f t="shared" si="21"/>
        <v>65.5</v>
      </c>
      <c r="AN74" s="13">
        <f t="shared" si="22"/>
        <v>0.89726027397260277</v>
      </c>
      <c r="AO74" s="12">
        <f t="shared" si="23"/>
        <v>9.2184274723212584E-2</v>
      </c>
    </row>
    <row r="75" spans="7:41" x14ac:dyDescent="0.5">
      <c r="G75" s="45" t="s">
        <v>140</v>
      </c>
      <c r="H75" t="s">
        <v>141</v>
      </c>
      <c r="I75">
        <f>'1-2 Cat'!F9</f>
        <v>1</v>
      </c>
      <c r="J75">
        <f>'1-2 Cat'!G9</f>
        <v>2</v>
      </c>
      <c r="K75">
        <f>'1-2 Cat'!H9</f>
        <v>1</v>
      </c>
      <c r="L75">
        <f>'1-2 Cat'!I9</f>
        <v>2</v>
      </c>
      <c r="M75">
        <f>'1-2 Cat'!J9</f>
        <v>0</v>
      </c>
      <c r="N75">
        <f>'1-2 Cat'!K9</f>
        <v>1</v>
      </c>
      <c r="O75">
        <f>'1-2 Cat'!L9</f>
        <v>3</v>
      </c>
      <c r="P75">
        <f>'1-2 Cat'!M9</f>
        <v>2</v>
      </c>
      <c r="Q75">
        <f>'1-2 Cat'!N9</f>
        <v>0</v>
      </c>
      <c r="R75">
        <f>'1-2 Cat'!O9</f>
        <v>1</v>
      </c>
      <c r="S75">
        <f>'1-2 Cat'!P9</f>
        <v>11</v>
      </c>
      <c r="T75">
        <f>'1-2 Cat'!Q9</f>
        <v>4</v>
      </c>
      <c r="U75">
        <f>'1-2 Cat'!R9</f>
        <v>3</v>
      </c>
      <c r="V75">
        <f>'1-2 Cat'!S9</f>
        <v>1</v>
      </c>
      <c r="W75">
        <f>'1-2 Cat'!T9</f>
        <v>11</v>
      </c>
      <c r="X75">
        <f>'1-2 Cat'!U9</f>
        <v>30</v>
      </c>
      <c r="Y75">
        <f t="shared" si="0"/>
        <v>73</v>
      </c>
      <c r="AA75" s="11">
        <f t="shared" si="13"/>
        <v>50</v>
      </c>
      <c r="AB75" s="12">
        <f t="shared" si="14"/>
        <v>0.68493150684931503</v>
      </c>
      <c r="AC75" s="12">
        <f t="shared" si="15"/>
        <v>0.21580033777444174</v>
      </c>
      <c r="AE75" s="28">
        <f t="shared" si="16"/>
        <v>65</v>
      </c>
      <c r="AF75" s="12">
        <f t="shared" si="17"/>
        <v>0.8904109589041096</v>
      </c>
      <c r="AG75" s="12">
        <f t="shared" si="18"/>
        <v>9.7579283167573652E-2</v>
      </c>
      <c r="AI75" s="28">
        <f t="shared" si="19"/>
        <v>60</v>
      </c>
      <c r="AJ75" s="12">
        <f t="shared" si="24"/>
        <v>0.82191780821917804</v>
      </c>
      <c r="AK75" s="12">
        <f t="shared" si="20"/>
        <v>0.14636892475136051</v>
      </c>
      <c r="AM75" s="31">
        <f t="shared" si="21"/>
        <v>57.5</v>
      </c>
      <c r="AN75" s="13">
        <f t="shared" si="22"/>
        <v>0.78767123287671237</v>
      </c>
      <c r="AO75" s="12">
        <f t="shared" si="23"/>
        <v>0.16724526177519233</v>
      </c>
    </row>
    <row r="76" spans="7:41" x14ac:dyDescent="0.5">
      <c r="G76" s="45" t="s">
        <v>142</v>
      </c>
      <c r="H76" t="s">
        <v>143</v>
      </c>
      <c r="I76">
        <f>'1-2 Cat'!F10</f>
        <v>1</v>
      </c>
      <c r="J76">
        <f>'1-2 Cat'!G10</f>
        <v>1</v>
      </c>
      <c r="K76">
        <f>'1-2 Cat'!H10</f>
        <v>1</v>
      </c>
      <c r="L76">
        <f>'1-2 Cat'!I10</f>
        <v>1</v>
      </c>
      <c r="M76">
        <f>'1-2 Cat'!J10</f>
        <v>1</v>
      </c>
      <c r="N76">
        <f>'1-2 Cat'!K10</f>
        <v>3</v>
      </c>
      <c r="O76">
        <f>'1-2 Cat'!L10</f>
        <v>1</v>
      </c>
      <c r="P76">
        <f>'1-2 Cat'!M10</f>
        <v>0</v>
      </c>
      <c r="Q76">
        <f>'1-2 Cat'!N10</f>
        <v>1</v>
      </c>
      <c r="R76">
        <f>'1-2 Cat'!O10</f>
        <v>3</v>
      </c>
      <c r="S76">
        <f>'1-2 Cat'!P10</f>
        <v>10</v>
      </c>
      <c r="T76">
        <f>'1-2 Cat'!Q10</f>
        <v>4</v>
      </c>
      <c r="U76">
        <f>'1-2 Cat'!R10</f>
        <v>0</v>
      </c>
      <c r="V76">
        <f>'1-2 Cat'!S10</f>
        <v>1</v>
      </c>
      <c r="W76">
        <f>'1-2 Cat'!T10</f>
        <v>15</v>
      </c>
      <c r="X76">
        <f>'1-2 Cat'!U10</f>
        <v>30</v>
      </c>
      <c r="Y76">
        <f t="shared" si="0"/>
        <v>73</v>
      </c>
      <c r="AA76" s="11">
        <f t="shared" si="13"/>
        <v>52</v>
      </c>
      <c r="AB76" s="12">
        <f t="shared" si="14"/>
        <v>0.71232876712328763</v>
      </c>
      <c r="AC76" s="12">
        <f t="shared" si="15"/>
        <v>0.2049164946519047</v>
      </c>
      <c r="AE76" s="28">
        <f t="shared" si="16"/>
        <v>68</v>
      </c>
      <c r="AF76" s="12">
        <f t="shared" si="17"/>
        <v>0.93150684931506844</v>
      </c>
      <c r="AG76" s="12">
        <f t="shared" si="18"/>
        <v>6.3801838994182819E-2</v>
      </c>
      <c r="AI76" s="28">
        <f t="shared" si="19"/>
        <v>65</v>
      </c>
      <c r="AJ76" s="12">
        <f t="shared" si="24"/>
        <v>0.8904109589041096</v>
      </c>
      <c r="AK76" s="12">
        <f t="shared" si="20"/>
        <v>9.7579283167573652E-2</v>
      </c>
      <c r="AM76" s="31">
        <f t="shared" si="21"/>
        <v>60</v>
      </c>
      <c r="AN76" s="13">
        <f t="shared" si="22"/>
        <v>0.82191780821917804</v>
      </c>
      <c r="AO76" s="12">
        <f t="shared" si="23"/>
        <v>0.14636892475136051</v>
      </c>
    </row>
    <row r="77" spans="7:41" x14ac:dyDescent="0.5">
      <c r="G77" s="45" t="s">
        <v>144</v>
      </c>
      <c r="H77" t="s">
        <v>145</v>
      </c>
      <c r="I77">
        <f>'1-2 Cat'!F11</f>
        <v>19</v>
      </c>
      <c r="J77">
        <f>'1-2 Cat'!G11</f>
        <v>13</v>
      </c>
      <c r="K77">
        <f>'1-2 Cat'!H11</f>
        <v>5</v>
      </c>
      <c r="L77">
        <f>'1-2 Cat'!I11</f>
        <v>0</v>
      </c>
      <c r="M77">
        <f>'1-2 Cat'!J11</f>
        <v>5</v>
      </c>
      <c r="N77">
        <f>'1-2 Cat'!K11</f>
        <v>11</v>
      </c>
      <c r="O77">
        <f>'1-2 Cat'!L11</f>
        <v>3</v>
      </c>
      <c r="P77">
        <f>'1-2 Cat'!M11</f>
        <v>2</v>
      </c>
      <c r="Q77">
        <f>'1-2 Cat'!N11</f>
        <v>1</v>
      </c>
      <c r="R77">
        <f>'1-2 Cat'!O11</f>
        <v>2</v>
      </c>
      <c r="S77">
        <f>'1-2 Cat'!P11</f>
        <v>7</v>
      </c>
      <c r="T77">
        <f>'1-2 Cat'!Q11</f>
        <v>2</v>
      </c>
      <c r="U77">
        <f>'1-2 Cat'!R11</f>
        <v>1</v>
      </c>
      <c r="V77">
        <f>'1-2 Cat'!S11</f>
        <v>1</v>
      </c>
      <c r="W77">
        <f>'1-2 Cat'!T11</f>
        <v>0</v>
      </c>
      <c r="X77">
        <f>'1-2 Cat'!U11</f>
        <v>1</v>
      </c>
      <c r="Y77">
        <f t="shared" si="0"/>
        <v>73</v>
      </c>
      <c r="AA77" s="11">
        <f t="shared" si="13"/>
        <v>67</v>
      </c>
      <c r="AB77" s="12">
        <f t="shared" si="14"/>
        <v>0.9178082191780822</v>
      </c>
      <c r="AC77" s="12">
        <f t="shared" si="15"/>
        <v>7.5436291987239626E-2</v>
      </c>
      <c r="AE77" s="28">
        <f t="shared" si="16"/>
        <v>48</v>
      </c>
      <c r="AF77" s="12">
        <f t="shared" si="17"/>
        <v>0.65753424657534243</v>
      </c>
      <c r="AG77" s="12">
        <f t="shared" si="18"/>
        <v>0.22518296115593922</v>
      </c>
      <c r="AI77" s="28">
        <f t="shared" si="19"/>
        <v>58</v>
      </c>
      <c r="AJ77" s="12">
        <f t="shared" si="24"/>
        <v>0.79452054794520544</v>
      </c>
      <c r="AK77" s="12">
        <f t="shared" si="20"/>
        <v>0.16325764683805594</v>
      </c>
      <c r="AM77" s="31">
        <f t="shared" si="21"/>
        <v>57.5</v>
      </c>
      <c r="AN77" s="13">
        <f t="shared" si="22"/>
        <v>0.78767123287671237</v>
      </c>
      <c r="AO77" s="12">
        <f t="shared" si="23"/>
        <v>0.16724526177519233</v>
      </c>
    </row>
    <row r="78" spans="7:41" x14ac:dyDescent="0.5">
      <c r="G78" s="45" t="s">
        <v>146</v>
      </c>
      <c r="H78" t="s">
        <v>147</v>
      </c>
      <c r="I78">
        <f>'1-2 Cat'!F12</f>
        <v>36</v>
      </c>
      <c r="J78">
        <f>'1-2 Cat'!G12</f>
        <v>4</v>
      </c>
      <c r="K78">
        <f>'1-2 Cat'!H12</f>
        <v>0</v>
      </c>
      <c r="L78">
        <f>'1-2 Cat'!I12</f>
        <v>0</v>
      </c>
      <c r="M78">
        <f>'1-2 Cat'!J12</f>
        <v>8</v>
      </c>
      <c r="N78">
        <f>'1-2 Cat'!K12</f>
        <v>12</v>
      </c>
      <c r="O78">
        <f>'1-2 Cat'!L12</f>
        <v>1</v>
      </c>
      <c r="P78">
        <f>'1-2 Cat'!M12</f>
        <v>0</v>
      </c>
      <c r="Q78">
        <f>'1-2 Cat'!N12</f>
        <v>2</v>
      </c>
      <c r="R78">
        <f>'1-2 Cat'!O12</f>
        <v>3</v>
      </c>
      <c r="S78">
        <f>'1-2 Cat'!P12</f>
        <v>5</v>
      </c>
      <c r="T78">
        <f>'1-2 Cat'!Q12</f>
        <v>0</v>
      </c>
      <c r="U78">
        <f>'1-2 Cat'!R12</f>
        <v>1</v>
      </c>
      <c r="V78">
        <f>'1-2 Cat'!S12</f>
        <v>1</v>
      </c>
      <c r="W78">
        <f>'1-2 Cat'!T12</f>
        <v>0</v>
      </c>
      <c r="X78">
        <f>'1-2 Cat'!U12</f>
        <v>0</v>
      </c>
      <c r="Y78">
        <f t="shared" si="0"/>
        <v>73</v>
      </c>
      <c r="AA78" s="11">
        <f t="shared" si="13"/>
        <v>71</v>
      </c>
      <c r="AB78" s="12">
        <f t="shared" si="14"/>
        <v>0.9726027397260274</v>
      </c>
      <c r="AC78" s="12">
        <f t="shared" si="15"/>
        <v>2.6646650403452803E-2</v>
      </c>
      <c r="AE78" s="28">
        <f t="shared" si="16"/>
        <v>58</v>
      </c>
      <c r="AF78" s="12">
        <f t="shared" si="17"/>
        <v>0.79452054794520544</v>
      </c>
      <c r="AG78" s="12">
        <f t="shared" si="18"/>
        <v>0.16325764683805594</v>
      </c>
      <c r="AI78" s="28">
        <f t="shared" si="19"/>
        <v>65</v>
      </c>
      <c r="AJ78" s="12">
        <f t="shared" si="24"/>
        <v>0.8904109589041096</v>
      </c>
      <c r="AK78" s="12">
        <f t="shared" si="20"/>
        <v>9.7579283167573652E-2</v>
      </c>
      <c r="AM78" s="31">
        <f t="shared" si="21"/>
        <v>64.5</v>
      </c>
      <c r="AN78" s="13">
        <f t="shared" si="22"/>
        <v>0.88356164383561642</v>
      </c>
      <c r="AO78" s="12">
        <f t="shared" si="23"/>
        <v>0.10288046537811973</v>
      </c>
    </row>
    <row r="79" spans="7:41" x14ac:dyDescent="0.5">
      <c r="G79" s="45" t="s">
        <v>148</v>
      </c>
      <c r="H79" t="s">
        <v>149</v>
      </c>
      <c r="I79">
        <f>'1-2 Cat'!F13</f>
        <v>11</v>
      </c>
      <c r="J79">
        <f>'1-2 Cat'!G13</f>
        <v>11</v>
      </c>
      <c r="K79">
        <f>'1-2 Cat'!H13</f>
        <v>3</v>
      </c>
      <c r="L79">
        <f>'1-2 Cat'!I13</f>
        <v>2</v>
      </c>
      <c r="M79">
        <f>'1-2 Cat'!J13</f>
        <v>1</v>
      </c>
      <c r="N79">
        <f>'1-2 Cat'!K13</f>
        <v>6</v>
      </c>
      <c r="O79">
        <f>'1-2 Cat'!L13</f>
        <v>3</v>
      </c>
      <c r="P79">
        <f>'1-2 Cat'!M13</f>
        <v>0</v>
      </c>
      <c r="Q79">
        <f>'1-2 Cat'!N13</f>
        <v>0</v>
      </c>
      <c r="R79">
        <f>'1-2 Cat'!O13</f>
        <v>4</v>
      </c>
      <c r="S79">
        <f>'1-2 Cat'!P13</f>
        <v>7</v>
      </c>
      <c r="T79">
        <f>'1-2 Cat'!Q13</f>
        <v>3</v>
      </c>
      <c r="U79">
        <f>'1-2 Cat'!R13</f>
        <v>0</v>
      </c>
      <c r="V79">
        <f>'1-2 Cat'!S13</f>
        <v>1</v>
      </c>
      <c r="W79">
        <f>'1-2 Cat'!T13</f>
        <v>5</v>
      </c>
      <c r="X79">
        <f>'1-2 Cat'!U13</f>
        <v>16</v>
      </c>
      <c r="Y79">
        <f t="shared" si="0"/>
        <v>73</v>
      </c>
      <c r="AA79" s="11">
        <f t="shared" si="13"/>
        <v>62</v>
      </c>
      <c r="AB79" s="12">
        <f t="shared" si="14"/>
        <v>0.84931506849315064</v>
      </c>
      <c r="AC79" s="12">
        <f t="shared" si="15"/>
        <v>0.12797898292362547</v>
      </c>
      <c r="AE79" s="28">
        <f t="shared" si="16"/>
        <v>56</v>
      </c>
      <c r="AF79" s="12">
        <f t="shared" si="17"/>
        <v>0.76712328767123283</v>
      </c>
      <c r="AG79" s="12">
        <f t="shared" si="18"/>
        <v>0.1786451491837118</v>
      </c>
      <c r="AI79" s="28">
        <f t="shared" si="19"/>
        <v>60</v>
      </c>
      <c r="AJ79" s="12">
        <f t="shared" si="24"/>
        <v>0.82191780821917804</v>
      </c>
      <c r="AK79" s="12">
        <f t="shared" si="20"/>
        <v>0.14636892475136051</v>
      </c>
      <c r="AM79" s="31">
        <f t="shared" si="21"/>
        <v>59</v>
      </c>
      <c r="AN79" s="13">
        <f t="shared" si="22"/>
        <v>0.80821917808219179</v>
      </c>
      <c r="AO79" s="12">
        <f t="shared" si="23"/>
        <v>0.15500093826233816</v>
      </c>
    </row>
    <row r="80" spans="7:41" x14ac:dyDescent="0.5">
      <c r="G80" s="45" t="s">
        <v>150</v>
      </c>
      <c r="H80" t="s">
        <v>151</v>
      </c>
      <c r="I80">
        <f>'1-2 Cat'!F14</f>
        <v>5</v>
      </c>
      <c r="J80">
        <f>'1-2 Cat'!G14</f>
        <v>4</v>
      </c>
      <c r="K80">
        <f>'1-2 Cat'!H14</f>
        <v>2</v>
      </c>
      <c r="L80">
        <f>'1-2 Cat'!I14</f>
        <v>0</v>
      </c>
      <c r="M80">
        <f>'1-2 Cat'!J14</f>
        <v>7</v>
      </c>
      <c r="N80">
        <f>'1-2 Cat'!K14</f>
        <v>6</v>
      </c>
      <c r="O80">
        <f>'1-2 Cat'!L14</f>
        <v>3</v>
      </c>
      <c r="P80">
        <f>'1-2 Cat'!M14</f>
        <v>1</v>
      </c>
      <c r="Q80">
        <f>'1-2 Cat'!N14</f>
        <v>2</v>
      </c>
      <c r="R80">
        <f>'1-2 Cat'!O14</f>
        <v>3</v>
      </c>
      <c r="S80">
        <f>'1-2 Cat'!P14</f>
        <v>14</v>
      </c>
      <c r="T80">
        <f>'1-2 Cat'!Q14</f>
        <v>4</v>
      </c>
      <c r="U80">
        <f>'1-2 Cat'!R14</f>
        <v>2</v>
      </c>
      <c r="V80">
        <f>'1-2 Cat'!S14</f>
        <v>1</v>
      </c>
      <c r="W80">
        <f>'1-2 Cat'!T14</f>
        <v>5</v>
      </c>
      <c r="X80">
        <f>'1-2 Cat'!U14</f>
        <v>14</v>
      </c>
      <c r="Y80">
        <f t="shared" si="0"/>
        <v>73</v>
      </c>
      <c r="AA80" s="11">
        <f t="shared" si="13"/>
        <v>60</v>
      </c>
      <c r="AB80" s="12">
        <f t="shared" si="14"/>
        <v>0.82191780821917804</v>
      </c>
      <c r="AC80" s="12">
        <f t="shared" si="15"/>
        <v>0.14636892475136051</v>
      </c>
      <c r="AE80" s="28">
        <f t="shared" si="16"/>
        <v>56</v>
      </c>
      <c r="AF80" s="12">
        <f t="shared" si="17"/>
        <v>0.76712328767123283</v>
      </c>
      <c r="AG80" s="12">
        <f t="shared" si="18"/>
        <v>0.1786451491837118</v>
      </c>
      <c r="AI80" s="28">
        <f t="shared" si="19"/>
        <v>59</v>
      </c>
      <c r="AJ80" s="12">
        <f t="shared" si="24"/>
        <v>0.80821917808219179</v>
      </c>
      <c r="AK80" s="12">
        <f t="shared" si="20"/>
        <v>0.15500093826233816</v>
      </c>
      <c r="AM80" s="31">
        <f t="shared" si="21"/>
        <v>58</v>
      </c>
      <c r="AN80" s="13">
        <f t="shared" si="22"/>
        <v>0.79452054794520544</v>
      </c>
      <c r="AO80" s="12">
        <f t="shared" si="23"/>
        <v>0.16325764683805594</v>
      </c>
    </row>
    <row r="81" spans="2:41" x14ac:dyDescent="0.5">
      <c r="G81" s="45" t="s">
        <v>152</v>
      </c>
      <c r="H81" t="s">
        <v>153</v>
      </c>
      <c r="I81">
        <f>'1-2 Cat'!F15</f>
        <v>2</v>
      </c>
      <c r="J81">
        <f>'1-2 Cat'!G15</f>
        <v>0</v>
      </c>
      <c r="K81">
        <f>'1-2 Cat'!H15</f>
        <v>0</v>
      </c>
      <c r="L81">
        <f>'1-2 Cat'!I15</f>
        <v>0</v>
      </c>
      <c r="M81">
        <f>'1-2 Cat'!J15</f>
        <v>0</v>
      </c>
      <c r="N81">
        <f>'1-2 Cat'!K15</f>
        <v>0</v>
      </c>
      <c r="O81">
        <f>'1-2 Cat'!L15</f>
        <v>2</v>
      </c>
      <c r="P81">
        <f>'1-2 Cat'!M15</f>
        <v>1</v>
      </c>
      <c r="Q81">
        <f>'1-2 Cat'!N15</f>
        <v>2</v>
      </c>
      <c r="R81">
        <f>'1-2 Cat'!O15</f>
        <v>3</v>
      </c>
      <c r="S81">
        <f>'1-2 Cat'!P15</f>
        <v>12</v>
      </c>
      <c r="T81">
        <f>'1-2 Cat'!Q15</f>
        <v>7</v>
      </c>
      <c r="U81">
        <f>'1-2 Cat'!R15</f>
        <v>0</v>
      </c>
      <c r="V81">
        <f>'1-2 Cat'!S15</f>
        <v>0</v>
      </c>
      <c r="W81">
        <f>'1-2 Cat'!T15</f>
        <v>9</v>
      </c>
      <c r="X81">
        <f>'1-2 Cat'!U15</f>
        <v>35</v>
      </c>
      <c r="Y81">
        <f t="shared" si="0"/>
        <v>73</v>
      </c>
      <c r="AA81" s="11">
        <f>I81+N81+S81+X81+J81+M81+K81+Q81+O81+R81</f>
        <v>56</v>
      </c>
      <c r="AB81" s="12">
        <f t="shared" si="14"/>
        <v>0.76712328767123283</v>
      </c>
      <c r="AC81" s="12">
        <f t="shared" si="15"/>
        <v>0.1786451491837118</v>
      </c>
      <c r="AE81" s="28">
        <f t="shared" si="16"/>
        <v>71</v>
      </c>
      <c r="AF81" s="12">
        <f t="shared" si="17"/>
        <v>0.9726027397260274</v>
      </c>
      <c r="AG81" s="12">
        <f t="shared" si="18"/>
        <v>2.6646650403452803E-2</v>
      </c>
      <c r="AI81" s="28">
        <f t="shared" si="19"/>
        <v>65</v>
      </c>
      <c r="AJ81" s="12">
        <f t="shared" si="24"/>
        <v>0.8904109589041096</v>
      </c>
      <c r="AK81" s="12">
        <f t="shared" si="20"/>
        <v>9.7579283167573652E-2</v>
      </c>
      <c r="AM81" s="31">
        <f t="shared" si="21"/>
        <v>63.5</v>
      </c>
      <c r="AN81" s="13">
        <f t="shared" si="22"/>
        <v>0.86986301369863017</v>
      </c>
      <c r="AO81" s="12">
        <f t="shared" si="23"/>
        <v>0.11320135109776691</v>
      </c>
    </row>
    <row r="82" spans="2:41" x14ac:dyDescent="0.5">
      <c r="G82" s="45" t="s">
        <v>154</v>
      </c>
      <c r="H82" t="s">
        <v>155</v>
      </c>
      <c r="I82">
        <f>'1-2 Cat'!F16</f>
        <v>10</v>
      </c>
      <c r="J82">
        <f>'1-2 Cat'!G16</f>
        <v>4</v>
      </c>
      <c r="K82">
        <f>'1-2 Cat'!H16</f>
        <v>0</v>
      </c>
      <c r="L82">
        <f>'1-2 Cat'!I16</f>
        <v>2</v>
      </c>
      <c r="M82">
        <f>'1-2 Cat'!J16</f>
        <v>10</v>
      </c>
      <c r="N82">
        <f>'1-2 Cat'!K16</f>
        <v>8</v>
      </c>
      <c r="O82">
        <f>'1-2 Cat'!L16</f>
        <v>6</v>
      </c>
      <c r="P82">
        <f>'1-2 Cat'!M16</f>
        <v>0</v>
      </c>
      <c r="Q82">
        <f>'1-2 Cat'!N16</f>
        <v>3</v>
      </c>
      <c r="R82">
        <f>'1-2 Cat'!O16</f>
        <v>0</v>
      </c>
      <c r="S82">
        <f>'1-2 Cat'!P16</f>
        <v>11</v>
      </c>
      <c r="T82">
        <f>'1-2 Cat'!Q16</f>
        <v>2</v>
      </c>
      <c r="U82">
        <f>'1-2 Cat'!R16</f>
        <v>2</v>
      </c>
      <c r="V82">
        <f>'1-2 Cat'!S16</f>
        <v>3</v>
      </c>
      <c r="W82">
        <f>'1-2 Cat'!T16</f>
        <v>4</v>
      </c>
      <c r="X82">
        <f>'1-2 Cat'!U16</f>
        <v>8</v>
      </c>
      <c r="Y82">
        <f t="shared" si="0"/>
        <v>73</v>
      </c>
      <c r="AA82" s="11">
        <f t="shared" ref="AA82:AA118" si="25">I82+N82+S82+X82+J82+M82+K82+Q82+O82+R82</f>
        <v>60</v>
      </c>
      <c r="AB82" s="12">
        <f t="shared" si="14"/>
        <v>0.82191780821917804</v>
      </c>
      <c r="AC82" s="12">
        <f t="shared" si="15"/>
        <v>0.14636892475136051</v>
      </c>
      <c r="AE82" s="28">
        <f t="shared" si="16"/>
        <v>52</v>
      </c>
      <c r="AF82" s="12">
        <f t="shared" si="17"/>
        <v>0.71232876712328763</v>
      </c>
      <c r="AG82" s="12">
        <f t="shared" si="18"/>
        <v>0.2049164946519047</v>
      </c>
      <c r="AI82" s="28">
        <f t="shared" si="19"/>
        <v>57</v>
      </c>
      <c r="AJ82" s="12">
        <f t="shared" si="24"/>
        <v>0.78082191780821919</v>
      </c>
      <c r="AK82" s="12">
        <f t="shared" si="20"/>
        <v>0.1711390504785138</v>
      </c>
      <c r="AM82" s="31">
        <f t="shared" si="21"/>
        <v>56</v>
      </c>
      <c r="AN82" s="13">
        <f t="shared" si="22"/>
        <v>0.76712328767123283</v>
      </c>
      <c r="AO82" s="12">
        <f t="shared" si="23"/>
        <v>0.1786451491837118</v>
      </c>
    </row>
    <row r="83" spans="2:41" x14ac:dyDescent="0.5">
      <c r="G83" s="45" t="s">
        <v>156</v>
      </c>
      <c r="H83" t="s">
        <v>157</v>
      </c>
      <c r="I83">
        <f>'1-2 Cat'!F17</f>
        <v>2</v>
      </c>
      <c r="J83">
        <f>'1-2 Cat'!G17</f>
        <v>0</v>
      </c>
      <c r="K83">
        <f>'1-2 Cat'!H17</f>
        <v>3</v>
      </c>
      <c r="L83">
        <f>'1-2 Cat'!I17</f>
        <v>0</v>
      </c>
      <c r="M83">
        <f>'1-2 Cat'!J17</f>
        <v>2</v>
      </c>
      <c r="N83">
        <f>'1-2 Cat'!K17</f>
        <v>3</v>
      </c>
      <c r="O83">
        <f>'1-2 Cat'!L17</f>
        <v>1</v>
      </c>
      <c r="P83">
        <f>'1-2 Cat'!M17</f>
        <v>1</v>
      </c>
      <c r="Q83">
        <f>'1-2 Cat'!N17</f>
        <v>1</v>
      </c>
      <c r="R83">
        <f>'1-2 Cat'!O17</f>
        <v>0</v>
      </c>
      <c r="S83">
        <f>'1-2 Cat'!P17</f>
        <v>10</v>
      </c>
      <c r="T83">
        <f>'1-2 Cat'!Q17</f>
        <v>4</v>
      </c>
      <c r="U83">
        <f>'1-2 Cat'!R17</f>
        <v>1</v>
      </c>
      <c r="V83">
        <f>'1-2 Cat'!S17</f>
        <v>2</v>
      </c>
      <c r="W83">
        <f>'1-2 Cat'!T17</f>
        <v>10</v>
      </c>
      <c r="X83">
        <f>'1-2 Cat'!U17</f>
        <v>33</v>
      </c>
      <c r="Y83">
        <f t="shared" si="0"/>
        <v>73</v>
      </c>
      <c r="AA83" s="11">
        <f t="shared" si="25"/>
        <v>55</v>
      </c>
      <c r="AB83" s="12">
        <f t="shared" si="14"/>
        <v>0.75342465753424659</v>
      </c>
      <c r="AC83" s="12">
        <f t="shared" si="15"/>
        <v>0.18577594295364983</v>
      </c>
      <c r="AE83" s="28">
        <f t="shared" si="16"/>
        <v>66</v>
      </c>
      <c r="AF83" s="12">
        <f t="shared" si="17"/>
        <v>0.90410958904109584</v>
      </c>
      <c r="AG83" s="12">
        <f t="shared" si="18"/>
        <v>8.669544004503664E-2</v>
      </c>
      <c r="AI83" s="28">
        <f t="shared" si="19"/>
        <v>64</v>
      </c>
      <c r="AJ83" s="12">
        <f t="shared" si="24"/>
        <v>0.87671232876712324</v>
      </c>
      <c r="AK83" s="12">
        <f t="shared" si="20"/>
        <v>0.10808782135485086</v>
      </c>
      <c r="AM83" s="31">
        <f t="shared" si="21"/>
        <v>60.5</v>
      </c>
      <c r="AN83" s="13">
        <f t="shared" si="22"/>
        <v>0.82876712328767121</v>
      </c>
      <c r="AO83" s="12">
        <f t="shared" si="23"/>
        <v>0.14191217864514918</v>
      </c>
    </row>
    <row r="84" spans="2:41" x14ac:dyDescent="0.5">
      <c r="G84" s="45" t="s">
        <v>158</v>
      </c>
      <c r="H84" t="s">
        <v>159</v>
      </c>
      <c r="I84">
        <f>'1-2 Cat'!F18</f>
        <v>25</v>
      </c>
      <c r="J84">
        <f>'1-2 Cat'!G18</f>
        <v>6</v>
      </c>
      <c r="K84">
        <f>'1-2 Cat'!H18</f>
        <v>2</v>
      </c>
      <c r="L84">
        <f>'1-2 Cat'!I18</f>
        <v>1</v>
      </c>
      <c r="M84">
        <f>'1-2 Cat'!J18</f>
        <v>4</v>
      </c>
      <c r="N84">
        <f>'1-2 Cat'!K18</f>
        <v>14</v>
      </c>
      <c r="O84">
        <f>'1-2 Cat'!L18</f>
        <v>1</v>
      </c>
      <c r="P84">
        <f>'1-2 Cat'!M18</f>
        <v>1</v>
      </c>
      <c r="Q84">
        <f>'1-2 Cat'!N18</f>
        <v>2</v>
      </c>
      <c r="R84">
        <f>'1-2 Cat'!O18</f>
        <v>2</v>
      </c>
      <c r="S84">
        <f>'1-2 Cat'!P18</f>
        <v>9</v>
      </c>
      <c r="T84">
        <f>'1-2 Cat'!Q18</f>
        <v>2</v>
      </c>
      <c r="U84">
        <f>'1-2 Cat'!R18</f>
        <v>0</v>
      </c>
      <c r="V84">
        <f>'1-2 Cat'!S18</f>
        <v>0</v>
      </c>
      <c r="W84">
        <f>'1-2 Cat'!T18</f>
        <v>0</v>
      </c>
      <c r="X84">
        <f>'1-2 Cat'!U18</f>
        <v>4</v>
      </c>
      <c r="Y84">
        <f t="shared" ref="Y84:Y161" si="26">SUM(I84:X84)</f>
        <v>73</v>
      </c>
      <c r="AA84" s="11">
        <f t="shared" si="25"/>
        <v>69</v>
      </c>
      <c r="AB84" s="12">
        <f t="shared" si="14"/>
        <v>0.9452054794520548</v>
      </c>
      <c r="AC84" s="12">
        <f t="shared" si="15"/>
        <v>5.1792081065866011E-2</v>
      </c>
      <c r="AE84" s="28">
        <f t="shared" si="16"/>
        <v>58</v>
      </c>
      <c r="AF84" s="12">
        <f t="shared" si="17"/>
        <v>0.79452054794520544</v>
      </c>
      <c r="AG84" s="12">
        <f t="shared" si="18"/>
        <v>0.16325764683805594</v>
      </c>
      <c r="AI84" s="28">
        <f t="shared" si="19"/>
        <v>64</v>
      </c>
      <c r="AJ84" s="12">
        <f t="shared" si="24"/>
        <v>0.87671232876712324</v>
      </c>
      <c r="AK84" s="12">
        <f t="shared" si="20"/>
        <v>0.10808782135485086</v>
      </c>
      <c r="AM84" s="31">
        <f t="shared" si="21"/>
        <v>63.5</v>
      </c>
      <c r="AN84" s="13">
        <f t="shared" si="22"/>
        <v>0.86986301369863017</v>
      </c>
      <c r="AO84" s="12">
        <f t="shared" si="23"/>
        <v>0.11320135109776691</v>
      </c>
    </row>
    <row r="85" spans="2:41" s="14" customFormat="1" x14ac:dyDescent="0.5">
      <c r="B85" s="54"/>
      <c r="C85" s="54"/>
      <c r="D85" s="54"/>
      <c r="E85" s="54"/>
      <c r="G85" s="45" t="s">
        <v>160</v>
      </c>
      <c r="H85" t="s">
        <v>161</v>
      </c>
      <c r="I85">
        <f>'1-2 Cat'!F19</f>
        <v>1</v>
      </c>
      <c r="J85">
        <f>'1-2 Cat'!G19</f>
        <v>1</v>
      </c>
      <c r="K85">
        <f>'1-2 Cat'!H19</f>
        <v>0</v>
      </c>
      <c r="L85">
        <f>'1-2 Cat'!I19</f>
        <v>1</v>
      </c>
      <c r="M85">
        <f>'1-2 Cat'!J19</f>
        <v>1</v>
      </c>
      <c r="N85">
        <f>'1-2 Cat'!K19</f>
        <v>0</v>
      </c>
      <c r="O85">
        <f>'1-2 Cat'!L19</f>
        <v>1</v>
      </c>
      <c r="P85">
        <f>'1-2 Cat'!M19</f>
        <v>0</v>
      </c>
      <c r="Q85">
        <f>'1-2 Cat'!N19</f>
        <v>1</v>
      </c>
      <c r="R85">
        <f>'1-2 Cat'!O19</f>
        <v>1</v>
      </c>
      <c r="S85">
        <f>'1-2 Cat'!P19</f>
        <v>7</v>
      </c>
      <c r="T85">
        <f>'1-2 Cat'!Q19</f>
        <v>6</v>
      </c>
      <c r="U85">
        <f>'1-2 Cat'!R19</f>
        <v>1</v>
      </c>
      <c r="V85">
        <f>'1-2 Cat'!S19</f>
        <v>1</v>
      </c>
      <c r="W85">
        <f>'1-2 Cat'!T19</f>
        <v>10</v>
      </c>
      <c r="X85">
        <f>'1-2 Cat'!U19</f>
        <v>41</v>
      </c>
      <c r="Y85">
        <f t="shared" si="26"/>
        <v>73</v>
      </c>
      <c r="Z85"/>
      <c r="AA85" s="11">
        <f t="shared" si="25"/>
        <v>54</v>
      </c>
      <c r="AB85" s="12">
        <f t="shared" si="14"/>
        <v>0.73972602739726023</v>
      </c>
      <c r="AC85" s="12">
        <f t="shared" si="15"/>
        <v>0.19253143178832804</v>
      </c>
      <c r="AD85" s="12"/>
      <c r="AE85" s="28">
        <f t="shared" si="16"/>
        <v>68</v>
      </c>
      <c r="AF85" s="12">
        <f t="shared" si="17"/>
        <v>0.93150684931506844</v>
      </c>
      <c r="AG85" s="12">
        <f t="shared" si="18"/>
        <v>6.3801838994182819E-2</v>
      </c>
      <c r="AH85" s="12"/>
      <c r="AI85" s="28">
        <f t="shared" si="19"/>
        <v>67</v>
      </c>
      <c r="AJ85" s="12">
        <f t="shared" si="24"/>
        <v>0.9178082191780822</v>
      </c>
      <c r="AK85" s="12">
        <f t="shared" si="20"/>
        <v>7.5436291987239626E-2</v>
      </c>
      <c r="AL85"/>
      <c r="AM85" s="31">
        <f t="shared" si="21"/>
        <v>61</v>
      </c>
      <c r="AN85" s="13">
        <f t="shared" si="22"/>
        <v>0.83561643835616439</v>
      </c>
      <c r="AO85" s="12">
        <f t="shared" si="23"/>
        <v>0.1373616063051229</v>
      </c>
    </row>
    <row r="86" spans="2:41" s="14" customFormat="1" x14ac:dyDescent="0.5">
      <c r="B86" s="54"/>
      <c r="C86" s="54"/>
      <c r="D86" s="54"/>
      <c r="E86" s="54"/>
      <c r="G86" s="45" t="s">
        <v>162</v>
      </c>
      <c r="H86" t="s">
        <v>163</v>
      </c>
      <c r="I86">
        <f>'1-2 Cat'!F20</f>
        <v>7</v>
      </c>
      <c r="J86">
        <f>'1-2 Cat'!G20</f>
        <v>3</v>
      </c>
      <c r="K86">
        <f>'1-2 Cat'!H20</f>
        <v>1</v>
      </c>
      <c r="L86">
        <f>'1-2 Cat'!I20</f>
        <v>0</v>
      </c>
      <c r="M86">
        <f>'1-2 Cat'!J20</f>
        <v>2</v>
      </c>
      <c r="N86">
        <f>'1-2 Cat'!K20</f>
        <v>1</v>
      </c>
      <c r="O86">
        <f>'1-2 Cat'!L20</f>
        <v>0</v>
      </c>
      <c r="P86">
        <f>'1-2 Cat'!M20</f>
        <v>1</v>
      </c>
      <c r="Q86">
        <f>'1-2 Cat'!N20</f>
        <v>0</v>
      </c>
      <c r="R86">
        <f>'1-2 Cat'!O20</f>
        <v>2</v>
      </c>
      <c r="S86">
        <f>'1-2 Cat'!P20</f>
        <v>17</v>
      </c>
      <c r="T86">
        <f>'1-2 Cat'!Q20</f>
        <v>7</v>
      </c>
      <c r="U86">
        <f>'1-2 Cat'!R20</f>
        <v>1</v>
      </c>
      <c r="V86">
        <f>'1-2 Cat'!S20</f>
        <v>1</v>
      </c>
      <c r="W86">
        <f>'1-2 Cat'!T20</f>
        <v>11</v>
      </c>
      <c r="X86">
        <f>'1-2 Cat'!U20</f>
        <v>19</v>
      </c>
      <c r="Y86">
        <f t="shared" si="26"/>
        <v>73</v>
      </c>
      <c r="Z86"/>
      <c r="AA86" s="11">
        <f t="shared" si="25"/>
        <v>52</v>
      </c>
      <c r="AB86" s="12">
        <f t="shared" si="14"/>
        <v>0.71232876712328763</v>
      </c>
      <c r="AC86" s="12">
        <f t="shared" si="15"/>
        <v>0.2049164946519047</v>
      </c>
      <c r="AD86" s="12"/>
      <c r="AE86" s="28">
        <f t="shared" si="16"/>
        <v>66</v>
      </c>
      <c r="AF86" s="12">
        <f t="shared" si="17"/>
        <v>0.90410958904109584</v>
      </c>
      <c r="AG86" s="12">
        <f t="shared" si="18"/>
        <v>8.669544004503664E-2</v>
      </c>
      <c r="AH86" s="12"/>
      <c r="AI86" s="28">
        <f t="shared" si="19"/>
        <v>67</v>
      </c>
      <c r="AJ86" s="12">
        <f t="shared" si="24"/>
        <v>0.9178082191780822</v>
      </c>
      <c r="AK86" s="12">
        <f t="shared" si="20"/>
        <v>7.5436291987239626E-2</v>
      </c>
      <c r="AM86" s="31">
        <f t="shared" si="21"/>
        <v>59</v>
      </c>
      <c r="AN86" s="13">
        <f t="shared" si="22"/>
        <v>0.80821917808219179</v>
      </c>
      <c r="AO86" s="12">
        <f t="shared" si="23"/>
        <v>0.15500093826233816</v>
      </c>
    </row>
    <row r="87" spans="2:41" s="14" customFormat="1" x14ac:dyDescent="0.5">
      <c r="B87" s="54"/>
      <c r="C87" s="54"/>
      <c r="D87" s="54"/>
      <c r="E87" s="54"/>
      <c r="G87" s="45" t="s">
        <v>164</v>
      </c>
      <c r="H87" t="s">
        <v>165</v>
      </c>
      <c r="I87">
        <f>'1-2 Cat'!F21</f>
        <v>2</v>
      </c>
      <c r="J87">
        <f>'1-2 Cat'!G21</f>
        <v>0</v>
      </c>
      <c r="K87">
        <f>'1-2 Cat'!H21</f>
        <v>1</v>
      </c>
      <c r="L87">
        <f>'1-2 Cat'!I21</f>
        <v>1</v>
      </c>
      <c r="M87">
        <f>'1-2 Cat'!J21</f>
        <v>0</v>
      </c>
      <c r="N87">
        <f>'1-2 Cat'!K21</f>
        <v>2</v>
      </c>
      <c r="O87">
        <f>'1-2 Cat'!L21</f>
        <v>1</v>
      </c>
      <c r="P87">
        <f>'1-2 Cat'!M21</f>
        <v>0</v>
      </c>
      <c r="Q87">
        <f>'1-2 Cat'!N21</f>
        <v>0</v>
      </c>
      <c r="R87">
        <f>'1-2 Cat'!O21</f>
        <v>1</v>
      </c>
      <c r="S87">
        <f>'1-2 Cat'!P21</f>
        <v>5</v>
      </c>
      <c r="T87">
        <f>'1-2 Cat'!Q21</f>
        <v>5</v>
      </c>
      <c r="U87">
        <f>'1-2 Cat'!R21</f>
        <v>1</v>
      </c>
      <c r="V87">
        <f>'1-2 Cat'!S21</f>
        <v>0</v>
      </c>
      <c r="W87">
        <f>'1-2 Cat'!T21</f>
        <v>5</v>
      </c>
      <c r="X87">
        <f>'1-2 Cat'!U21</f>
        <v>49</v>
      </c>
      <c r="Y87">
        <f t="shared" si="26"/>
        <v>73</v>
      </c>
      <c r="Z87"/>
      <c r="AA87" s="11">
        <f t="shared" si="25"/>
        <v>61</v>
      </c>
      <c r="AB87" s="12">
        <f t="shared" si="14"/>
        <v>0.83561643835616439</v>
      </c>
      <c r="AC87" s="12">
        <f t="shared" si="15"/>
        <v>0.1373616063051229</v>
      </c>
      <c r="AD87" s="12"/>
      <c r="AE87" s="28">
        <f t="shared" si="16"/>
        <v>70</v>
      </c>
      <c r="AF87" s="12">
        <f t="shared" si="17"/>
        <v>0.95890410958904104</v>
      </c>
      <c r="AG87" s="12">
        <f t="shared" si="18"/>
        <v>3.9407018202289409E-2</v>
      </c>
      <c r="AH87" s="12"/>
      <c r="AI87" s="28">
        <f t="shared" si="19"/>
        <v>68</v>
      </c>
      <c r="AJ87" s="12">
        <f t="shared" si="24"/>
        <v>0.93150684931506844</v>
      </c>
      <c r="AK87" s="12">
        <f t="shared" si="20"/>
        <v>6.3801838994182819E-2</v>
      </c>
      <c r="AM87" s="31">
        <f t="shared" si="21"/>
        <v>65.5</v>
      </c>
      <c r="AN87" s="13">
        <f t="shared" si="22"/>
        <v>0.89726027397260277</v>
      </c>
      <c r="AO87" s="12">
        <f t="shared" si="23"/>
        <v>9.2184274723212584E-2</v>
      </c>
    </row>
    <row r="88" spans="2:41" s="14" customFormat="1" x14ac:dyDescent="0.5">
      <c r="B88" s="54"/>
      <c r="C88" s="54"/>
      <c r="D88" s="54"/>
      <c r="E88" s="54"/>
      <c r="G88" s="45" t="s">
        <v>166</v>
      </c>
      <c r="H88" t="s">
        <v>167</v>
      </c>
      <c r="I88">
        <f>'1-2 Cat'!F22</f>
        <v>7</v>
      </c>
      <c r="J88">
        <f>'1-2 Cat'!G22</f>
        <v>2</v>
      </c>
      <c r="K88">
        <f>'1-2 Cat'!H22</f>
        <v>1</v>
      </c>
      <c r="L88">
        <f>'1-2 Cat'!I22</f>
        <v>0</v>
      </c>
      <c r="M88">
        <f>'1-2 Cat'!J22</f>
        <v>1</v>
      </c>
      <c r="N88">
        <f>'1-2 Cat'!K22</f>
        <v>8</v>
      </c>
      <c r="O88">
        <f>'1-2 Cat'!L22</f>
        <v>5</v>
      </c>
      <c r="P88">
        <f>'1-2 Cat'!M22</f>
        <v>0</v>
      </c>
      <c r="Q88">
        <f>'1-2 Cat'!N22</f>
        <v>1</v>
      </c>
      <c r="R88">
        <f>'1-2 Cat'!O22</f>
        <v>3</v>
      </c>
      <c r="S88">
        <f>'1-2 Cat'!P22</f>
        <v>13</v>
      </c>
      <c r="T88">
        <f>'1-2 Cat'!Q22</f>
        <v>5</v>
      </c>
      <c r="U88">
        <f>'1-2 Cat'!R22</f>
        <v>2</v>
      </c>
      <c r="V88">
        <f>'1-2 Cat'!S22</f>
        <v>0</v>
      </c>
      <c r="W88">
        <f>'1-2 Cat'!T22</f>
        <v>6</v>
      </c>
      <c r="X88">
        <f>'1-2 Cat'!U22</f>
        <v>19</v>
      </c>
      <c r="Y88">
        <f t="shared" si="26"/>
        <v>73</v>
      </c>
      <c r="Z88"/>
      <c r="AA88" s="11">
        <f t="shared" si="25"/>
        <v>60</v>
      </c>
      <c r="AB88" s="12">
        <f t="shared" si="14"/>
        <v>0.82191780821917804</v>
      </c>
      <c r="AC88" s="12">
        <f t="shared" si="15"/>
        <v>0.14636892475136051</v>
      </c>
      <c r="AD88" s="12"/>
      <c r="AE88" s="28">
        <f t="shared" si="16"/>
        <v>66</v>
      </c>
      <c r="AF88" s="12">
        <f t="shared" si="17"/>
        <v>0.90410958904109584</v>
      </c>
      <c r="AG88" s="12">
        <f t="shared" si="18"/>
        <v>8.669544004503664E-2</v>
      </c>
      <c r="AH88" s="12"/>
      <c r="AI88" s="28">
        <f t="shared" si="19"/>
        <v>61</v>
      </c>
      <c r="AJ88" s="12">
        <f t="shared" si="24"/>
        <v>0.83561643835616439</v>
      </c>
      <c r="AK88" s="12">
        <f t="shared" si="20"/>
        <v>0.1373616063051229</v>
      </c>
      <c r="AM88" s="31">
        <f t="shared" si="21"/>
        <v>63</v>
      </c>
      <c r="AN88" s="13">
        <f t="shared" si="22"/>
        <v>0.86301369863013699</v>
      </c>
      <c r="AO88" s="12">
        <f t="shared" si="23"/>
        <v>0.11822105460686808</v>
      </c>
    </row>
    <row r="89" spans="2:41" s="14" customFormat="1" x14ac:dyDescent="0.5">
      <c r="B89" s="54"/>
      <c r="C89" s="54"/>
      <c r="D89" s="54"/>
      <c r="E89" s="54"/>
      <c r="G89" s="45" t="s">
        <v>168</v>
      </c>
      <c r="H89" t="s">
        <v>169</v>
      </c>
      <c r="I89">
        <f>'1-2 Cat'!F23</f>
        <v>0</v>
      </c>
      <c r="J89">
        <f>'1-2 Cat'!G23</f>
        <v>0</v>
      </c>
      <c r="K89">
        <f>'1-2 Cat'!H23</f>
        <v>0</v>
      </c>
      <c r="L89">
        <f>'1-2 Cat'!I23</f>
        <v>0</v>
      </c>
      <c r="M89">
        <f>'1-2 Cat'!J23</f>
        <v>0</v>
      </c>
      <c r="N89">
        <f>'1-2 Cat'!K23</f>
        <v>0</v>
      </c>
      <c r="O89">
        <f>'1-2 Cat'!L23</f>
        <v>0</v>
      </c>
      <c r="P89">
        <f>'1-2 Cat'!M23</f>
        <v>0</v>
      </c>
      <c r="Q89">
        <f>'1-2 Cat'!N23</f>
        <v>0</v>
      </c>
      <c r="R89">
        <f>'1-2 Cat'!O23</f>
        <v>0</v>
      </c>
      <c r="S89">
        <f>'1-2 Cat'!P23</f>
        <v>0</v>
      </c>
      <c r="T89">
        <f>'1-2 Cat'!Q23</f>
        <v>1</v>
      </c>
      <c r="U89">
        <f>'1-2 Cat'!R23</f>
        <v>0</v>
      </c>
      <c r="V89">
        <f>'1-2 Cat'!S23</f>
        <v>1</v>
      </c>
      <c r="W89">
        <f>'1-2 Cat'!T23</f>
        <v>0</v>
      </c>
      <c r="X89">
        <f>'1-2 Cat'!U23</f>
        <v>71</v>
      </c>
      <c r="Y89">
        <f t="shared" si="26"/>
        <v>73</v>
      </c>
      <c r="Z89"/>
      <c r="AA89" s="11">
        <f t="shared" si="25"/>
        <v>71</v>
      </c>
      <c r="AB89" s="12">
        <f t="shared" si="14"/>
        <v>0.9726027397260274</v>
      </c>
      <c r="AC89" s="12">
        <f t="shared" si="15"/>
        <v>2.6646650403452803E-2</v>
      </c>
      <c r="AD89" s="12"/>
      <c r="AE89" s="28">
        <f t="shared" si="16"/>
        <v>73</v>
      </c>
      <c r="AF89" s="12">
        <f t="shared" si="17"/>
        <v>1</v>
      </c>
      <c r="AG89" s="12">
        <f t="shared" si="18"/>
        <v>0</v>
      </c>
      <c r="AH89" s="12"/>
      <c r="AI89" s="28">
        <f t="shared" si="19"/>
        <v>72</v>
      </c>
      <c r="AJ89" s="12">
        <f t="shared" si="24"/>
        <v>0.98630136986301364</v>
      </c>
      <c r="AK89" s="12">
        <f t="shared" si="20"/>
        <v>1.3510977669356406E-2</v>
      </c>
      <c r="AM89" s="31">
        <f t="shared" si="21"/>
        <v>72</v>
      </c>
      <c r="AN89" s="13">
        <f t="shared" si="22"/>
        <v>0.98630136986301364</v>
      </c>
      <c r="AO89" s="12">
        <f t="shared" si="23"/>
        <v>1.3510977669356406E-2</v>
      </c>
    </row>
    <row r="90" spans="2:41" s="14" customFormat="1" x14ac:dyDescent="0.5">
      <c r="B90" s="54"/>
      <c r="C90" s="54"/>
      <c r="D90" s="54"/>
      <c r="E90" s="54"/>
      <c r="G90" s="45" t="s">
        <v>170</v>
      </c>
      <c r="H90" t="s">
        <v>171</v>
      </c>
      <c r="I90">
        <f>'1-2 Cat'!F24</f>
        <v>3</v>
      </c>
      <c r="J90">
        <f>'1-2 Cat'!G24</f>
        <v>0</v>
      </c>
      <c r="K90">
        <f>'1-2 Cat'!H24</f>
        <v>0</v>
      </c>
      <c r="L90">
        <f>'1-2 Cat'!I24</f>
        <v>1</v>
      </c>
      <c r="M90">
        <f>'1-2 Cat'!J24</f>
        <v>1</v>
      </c>
      <c r="N90">
        <f>'1-2 Cat'!K24</f>
        <v>10</v>
      </c>
      <c r="O90">
        <f>'1-2 Cat'!L24</f>
        <v>1</v>
      </c>
      <c r="P90">
        <f>'1-2 Cat'!M24</f>
        <v>1</v>
      </c>
      <c r="Q90">
        <f>'1-2 Cat'!N24</f>
        <v>0</v>
      </c>
      <c r="R90">
        <f>'1-2 Cat'!O24</f>
        <v>1</v>
      </c>
      <c r="S90">
        <f>'1-2 Cat'!P24</f>
        <v>10</v>
      </c>
      <c r="T90">
        <f>'1-2 Cat'!Q24</f>
        <v>2</v>
      </c>
      <c r="U90">
        <f>'1-2 Cat'!R24</f>
        <v>1</v>
      </c>
      <c r="V90">
        <f>'1-2 Cat'!S24</f>
        <v>2</v>
      </c>
      <c r="W90">
        <f>'1-2 Cat'!T24</f>
        <v>7</v>
      </c>
      <c r="X90">
        <f>'1-2 Cat'!U24</f>
        <v>33</v>
      </c>
      <c r="Y90">
        <f t="shared" si="26"/>
        <v>73</v>
      </c>
      <c r="Z90"/>
      <c r="AA90" s="11">
        <f t="shared" si="25"/>
        <v>59</v>
      </c>
      <c r="AB90" s="12">
        <f t="shared" si="14"/>
        <v>0.80821917808219179</v>
      </c>
      <c r="AC90" s="12">
        <f t="shared" si="15"/>
        <v>0.15500093826233816</v>
      </c>
      <c r="AD90" s="12"/>
      <c r="AE90" s="28">
        <f t="shared" si="16"/>
        <v>70</v>
      </c>
      <c r="AF90" s="12">
        <f t="shared" si="17"/>
        <v>0.95890410958904104</v>
      </c>
      <c r="AG90" s="12">
        <f t="shared" si="18"/>
        <v>3.9407018202289409E-2</v>
      </c>
      <c r="AH90" s="12"/>
      <c r="AI90" s="28">
        <f t="shared" si="19"/>
        <v>66</v>
      </c>
      <c r="AJ90" s="12">
        <f t="shared" si="24"/>
        <v>0.90410958904109584</v>
      </c>
      <c r="AK90" s="12">
        <f t="shared" si="20"/>
        <v>8.669544004503664E-2</v>
      </c>
      <c r="AM90" s="31">
        <f t="shared" si="21"/>
        <v>64.5</v>
      </c>
      <c r="AN90" s="13">
        <f t="shared" si="22"/>
        <v>0.88356164383561642</v>
      </c>
      <c r="AO90" s="12">
        <f t="shared" si="23"/>
        <v>0.10288046537811973</v>
      </c>
    </row>
    <row r="91" spans="2:41" s="14" customFormat="1" x14ac:dyDescent="0.5">
      <c r="B91" s="54"/>
      <c r="C91" s="54"/>
      <c r="D91" s="54"/>
      <c r="E91" s="54"/>
      <c r="G91" s="45" t="s">
        <v>172</v>
      </c>
      <c r="H91" t="s">
        <v>173</v>
      </c>
      <c r="I91">
        <f>'1-2 Cat'!F25</f>
        <v>1</v>
      </c>
      <c r="J91">
        <f>'1-2 Cat'!G25</f>
        <v>1</v>
      </c>
      <c r="K91">
        <f>'1-2 Cat'!H25</f>
        <v>3</v>
      </c>
      <c r="L91">
        <f>'1-2 Cat'!I25</f>
        <v>0</v>
      </c>
      <c r="M91">
        <f>'1-2 Cat'!J25</f>
        <v>0</v>
      </c>
      <c r="N91">
        <f>'1-2 Cat'!K25</f>
        <v>1</v>
      </c>
      <c r="O91">
        <f>'1-2 Cat'!L25</f>
        <v>2</v>
      </c>
      <c r="P91">
        <f>'1-2 Cat'!M25</f>
        <v>1</v>
      </c>
      <c r="Q91">
        <f>'1-2 Cat'!N25</f>
        <v>1</v>
      </c>
      <c r="R91">
        <f>'1-2 Cat'!O25</f>
        <v>2</v>
      </c>
      <c r="S91">
        <f>'1-2 Cat'!P25</f>
        <v>10</v>
      </c>
      <c r="T91">
        <f>'1-2 Cat'!Q25</f>
        <v>6</v>
      </c>
      <c r="U91">
        <f>'1-2 Cat'!R25</f>
        <v>0</v>
      </c>
      <c r="V91">
        <f>'1-2 Cat'!S25</f>
        <v>3</v>
      </c>
      <c r="W91">
        <f>'1-2 Cat'!T25</f>
        <v>8</v>
      </c>
      <c r="X91">
        <f>'1-2 Cat'!U25</f>
        <v>34</v>
      </c>
      <c r="Y91">
        <f t="shared" si="26"/>
        <v>73</v>
      </c>
      <c r="Z91"/>
      <c r="AA91" s="11">
        <f t="shared" si="25"/>
        <v>55</v>
      </c>
      <c r="AB91" s="12">
        <f t="shared" si="14"/>
        <v>0.75342465753424659</v>
      </c>
      <c r="AC91" s="12">
        <f t="shared" si="15"/>
        <v>0.18577594295364983</v>
      </c>
      <c r="AD91" s="12"/>
      <c r="AE91" s="28">
        <f t="shared" si="16"/>
        <v>68</v>
      </c>
      <c r="AF91" s="12">
        <f t="shared" si="17"/>
        <v>0.93150684931506844</v>
      </c>
      <c r="AG91" s="12">
        <f t="shared" si="18"/>
        <v>6.3801838994182819E-2</v>
      </c>
      <c r="AH91" s="12"/>
      <c r="AI91" s="28">
        <f t="shared" si="19"/>
        <v>61</v>
      </c>
      <c r="AJ91" s="12">
        <f t="shared" si="24"/>
        <v>0.83561643835616439</v>
      </c>
      <c r="AK91" s="12">
        <f t="shared" si="20"/>
        <v>0.1373616063051229</v>
      </c>
      <c r="AM91" s="31">
        <f t="shared" si="21"/>
        <v>61.5</v>
      </c>
      <c r="AN91" s="13">
        <f t="shared" si="22"/>
        <v>0.84246575342465757</v>
      </c>
      <c r="AO91" s="12">
        <f t="shared" si="23"/>
        <v>0.13271720773128165</v>
      </c>
    </row>
    <row r="92" spans="2:41" s="14" customFormat="1" x14ac:dyDescent="0.5">
      <c r="B92" s="54"/>
      <c r="C92" s="54"/>
      <c r="D92" s="54"/>
      <c r="E92" s="54"/>
      <c r="G92" s="45" t="s">
        <v>174</v>
      </c>
      <c r="H92" t="s">
        <v>175</v>
      </c>
      <c r="I92">
        <f>'1-2 Cat'!F26</f>
        <v>55</v>
      </c>
      <c r="J92">
        <f>'1-2 Cat'!G26</f>
        <v>6</v>
      </c>
      <c r="K92">
        <f>'1-2 Cat'!H26</f>
        <v>1</v>
      </c>
      <c r="L92">
        <f>'1-2 Cat'!I26</f>
        <v>0</v>
      </c>
      <c r="M92">
        <f>'1-2 Cat'!J26</f>
        <v>7</v>
      </c>
      <c r="N92">
        <f>'1-2 Cat'!K26</f>
        <v>2</v>
      </c>
      <c r="O92">
        <f>'1-2 Cat'!L26</f>
        <v>1</v>
      </c>
      <c r="P92">
        <f>'1-2 Cat'!M26</f>
        <v>0</v>
      </c>
      <c r="Q92">
        <f>'1-2 Cat'!N26</f>
        <v>0</v>
      </c>
      <c r="R92">
        <f>'1-2 Cat'!O26</f>
        <v>0</v>
      </c>
      <c r="S92">
        <f>'1-2 Cat'!P26</f>
        <v>0</v>
      </c>
      <c r="T92">
        <f>'1-2 Cat'!Q26</f>
        <v>1</v>
      </c>
      <c r="U92">
        <f>'1-2 Cat'!R26</f>
        <v>0</v>
      </c>
      <c r="V92">
        <f>'1-2 Cat'!S26</f>
        <v>0</v>
      </c>
      <c r="W92">
        <f>'1-2 Cat'!T26</f>
        <v>0</v>
      </c>
      <c r="X92">
        <f>'1-2 Cat'!U26</f>
        <v>0</v>
      </c>
      <c r="Y92">
        <f t="shared" si="26"/>
        <v>73</v>
      </c>
      <c r="Z92"/>
      <c r="AA92" s="11">
        <f t="shared" si="25"/>
        <v>72</v>
      </c>
      <c r="AB92" s="12">
        <f t="shared" si="14"/>
        <v>0.98630136986301364</v>
      </c>
      <c r="AC92" s="12">
        <f t="shared" si="15"/>
        <v>1.3510977669356406E-2</v>
      </c>
      <c r="AD92" s="12"/>
      <c r="AE92" s="28">
        <f t="shared" si="16"/>
        <v>59</v>
      </c>
      <c r="AF92" s="12">
        <f t="shared" si="17"/>
        <v>0.80821917808219179</v>
      </c>
      <c r="AG92" s="12">
        <f t="shared" si="18"/>
        <v>0.15500093826233816</v>
      </c>
      <c r="AH92" s="12"/>
      <c r="AI92" s="28">
        <f t="shared" si="19"/>
        <v>71</v>
      </c>
      <c r="AJ92" s="12">
        <f t="shared" si="24"/>
        <v>0.9726027397260274</v>
      </c>
      <c r="AK92" s="12">
        <f t="shared" si="20"/>
        <v>2.6646650403452803E-2</v>
      </c>
      <c r="AM92" s="31">
        <f t="shared" si="21"/>
        <v>65.5</v>
      </c>
      <c r="AN92" s="13">
        <f t="shared" si="22"/>
        <v>0.89726027397260277</v>
      </c>
      <c r="AO92" s="12">
        <f t="shared" si="23"/>
        <v>9.2184274723212584E-2</v>
      </c>
    </row>
    <row r="93" spans="2:41" s="14" customFormat="1" x14ac:dyDescent="0.5">
      <c r="B93" s="54"/>
      <c r="C93" s="54"/>
      <c r="D93" s="54"/>
      <c r="E93" s="54"/>
      <c r="G93" s="45" t="s">
        <v>176</v>
      </c>
      <c r="H93" t="s">
        <v>177</v>
      </c>
      <c r="I93">
        <f>'1-2 Cat'!F27</f>
        <v>2</v>
      </c>
      <c r="J93">
        <f>'1-2 Cat'!G27</f>
        <v>0</v>
      </c>
      <c r="K93">
        <f>'1-2 Cat'!H27</f>
        <v>0</v>
      </c>
      <c r="L93">
        <f>'1-2 Cat'!I27</f>
        <v>2</v>
      </c>
      <c r="M93">
        <f>'1-2 Cat'!J27</f>
        <v>1</v>
      </c>
      <c r="N93">
        <f>'1-2 Cat'!K27</f>
        <v>0</v>
      </c>
      <c r="O93">
        <f>'1-2 Cat'!L27</f>
        <v>0</v>
      </c>
      <c r="P93">
        <f>'1-2 Cat'!M27</f>
        <v>0</v>
      </c>
      <c r="Q93">
        <f>'1-2 Cat'!N27</f>
        <v>0</v>
      </c>
      <c r="R93">
        <f>'1-2 Cat'!O27</f>
        <v>3</v>
      </c>
      <c r="S93">
        <f>'1-2 Cat'!P27</f>
        <v>8</v>
      </c>
      <c r="T93">
        <f>'1-2 Cat'!Q27</f>
        <v>4</v>
      </c>
      <c r="U93">
        <f>'1-2 Cat'!R27</f>
        <v>0</v>
      </c>
      <c r="V93">
        <f>'1-2 Cat'!S27</f>
        <v>1</v>
      </c>
      <c r="W93">
        <f>'1-2 Cat'!T27</f>
        <v>8</v>
      </c>
      <c r="X93">
        <f>'1-2 Cat'!U27</f>
        <v>44</v>
      </c>
      <c r="Y93">
        <f t="shared" si="26"/>
        <v>73</v>
      </c>
      <c r="Z93"/>
      <c r="AA93" s="11">
        <f t="shared" si="25"/>
        <v>58</v>
      </c>
      <c r="AB93" s="12">
        <f t="shared" si="14"/>
        <v>0.79452054794520544</v>
      </c>
      <c r="AC93" s="12">
        <f t="shared" si="15"/>
        <v>0.16325764683805594</v>
      </c>
      <c r="AD93" s="12"/>
      <c r="AE93" s="28">
        <f t="shared" si="16"/>
        <v>70</v>
      </c>
      <c r="AF93" s="12">
        <f t="shared" si="17"/>
        <v>0.95890410958904104</v>
      </c>
      <c r="AG93" s="12">
        <f t="shared" si="18"/>
        <v>3.9407018202289409E-2</v>
      </c>
      <c r="AH93" s="12"/>
      <c r="AI93" s="28">
        <f t="shared" si="19"/>
        <v>67</v>
      </c>
      <c r="AJ93" s="12">
        <f t="shared" si="24"/>
        <v>0.9178082191780822</v>
      </c>
      <c r="AK93" s="12">
        <f t="shared" si="20"/>
        <v>7.5436291987239626E-2</v>
      </c>
      <c r="AM93" s="31">
        <f t="shared" si="21"/>
        <v>64</v>
      </c>
      <c r="AN93" s="13">
        <f t="shared" si="22"/>
        <v>0.87671232876712324</v>
      </c>
      <c r="AO93" s="12">
        <f t="shared" si="23"/>
        <v>0.10808782135485086</v>
      </c>
    </row>
    <row r="94" spans="2:41" s="14" customFormat="1" x14ac:dyDescent="0.5">
      <c r="B94" s="54"/>
      <c r="C94" s="54"/>
      <c r="D94" s="54"/>
      <c r="E94" s="54"/>
      <c r="G94" s="45" t="s">
        <v>178</v>
      </c>
      <c r="H94" t="s">
        <v>179</v>
      </c>
      <c r="I94">
        <f>'1-2 Cat'!F28</f>
        <v>4</v>
      </c>
      <c r="J94">
        <f>'1-2 Cat'!G28</f>
        <v>1</v>
      </c>
      <c r="K94">
        <f>'1-2 Cat'!H28</f>
        <v>2</v>
      </c>
      <c r="L94">
        <f>'1-2 Cat'!I28</f>
        <v>1</v>
      </c>
      <c r="M94">
        <f>'1-2 Cat'!J28</f>
        <v>1</v>
      </c>
      <c r="N94">
        <f>'1-2 Cat'!K28</f>
        <v>1</v>
      </c>
      <c r="O94">
        <f>'1-2 Cat'!L28</f>
        <v>1</v>
      </c>
      <c r="P94">
        <f>'1-2 Cat'!M28</f>
        <v>0</v>
      </c>
      <c r="Q94">
        <f>'1-2 Cat'!N28</f>
        <v>1</v>
      </c>
      <c r="R94">
        <f>'1-2 Cat'!O28</f>
        <v>0</v>
      </c>
      <c r="S94">
        <f>'1-2 Cat'!P28</f>
        <v>16</v>
      </c>
      <c r="T94">
        <f>'1-2 Cat'!Q28</f>
        <v>7</v>
      </c>
      <c r="U94">
        <f>'1-2 Cat'!R28</f>
        <v>1</v>
      </c>
      <c r="V94">
        <f>'1-2 Cat'!S28</f>
        <v>0</v>
      </c>
      <c r="W94">
        <f>'1-2 Cat'!T28</f>
        <v>7</v>
      </c>
      <c r="X94">
        <f>'1-2 Cat'!U28</f>
        <v>30</v>
      </c>
      <c r="Y94">
        <f t="shared" si="26"/>
        <v>73</v>
      </c>
      <c r="Z94"/>
      <c r="AA94" s="11">
        <f t="shared" si="25"/>
        <v>57</v>
      </c>
      <c r="AB94" s="12">
        <f t="shared" si="14"/>
        <v>0.78082191780821919</v>
      </c>
      <c r="AC94" s="12">
        <f t="shared" si="15"/>
        <v>0.1711390504785138</v>
      </c>
      <c r="AD94" s="12"/>
      <c r="AE94" s="28">
        <f t="shared" si="16"/>
        <v>66</v>
      </c>
      <c r="AF94" s="12">
        <f t="shared" si="17"/>
        <v>0.90410958904109584</v>
      </c>
      <c r="AG94" s="12">
        <f t="shared" si="18"/>
        <v>8.669544004503664E-2</v>
      </c>
      <c r="AH94" s="12"/>
      <c r="AI94" s="28">
        <f t="shared" si="19"/>
        <v>67</v>
      </c>
      <c r="AJ94" s="12">
        <f t="shared" si="24"/>
        <v>0.9178082191780822</v>
      </c>
      <c r="AK94" s="12">
        <f t="shared" si="20"/>
        <v>7.5436291987239626E-2</v>
      </c>
      <c r="AM94" s="31">
        <f t="shared" si="21"/>
        <v>61.5</v>
      </c>
      <c r="AN94" s="13">
        <f t="shared" si="22"/>
        <v>0.84246575342465757</v>
      </c>
      <c r="AO94" s="12">
        <f t="shared" si="23"/>
        <v>0.13271720773128165</v>
      </c>
    </row>
    <row r="95" spans="2:41" s="14" customFormat="1" x14ac:dyDescent="0.5">
      <c r="B95" s="54"/>
      <c r="C95" s="54"/>
      <c r="D95" s="54"/>
      <c r="E95" s="54"/>
      <c r="G95" s="45" t="s">
        <v>180</v>
      </c>
      <c r="H95" t="s">
        <v>181</v>
      </c>
      <c r="I95">
        <f>'1-2 Cat'!F29</f>
        <v>3</v>
      </c>
      <c r="J95">
        <f>'1-2 Cat'!G29</f>
        <v>1</v>
      </c>
      <c r="K95">
        <f>'1-2 Cat'!H29</f>
        <v>1</v>
      </c>
      <c r="L95">
        <f>'1-2 Cat'!I29</f>
        <v>1</v>
      </c>
      <c r="M95">
        <f>'1-2 Cat'!J29</f>
        <v>0</v>
      </c>
      <c r="N95">
        <f>'1-2 Cat'!K29</f>
        <v>2</v>
      </c>
      <c r="O95">
        <f>'1-2 Cat'!L29</f>
        <v>2</v>
      </c>
      <c r="P95">
        <f>'1-2 Cat'!M29</f>
        <v>1</v>
      </c>
      <c r="Q95">
        <f>'1-2 Cat'!N29</f>
        <v>0</v>
      </c>
      <c r="R95">
        <f>'1-2 Cat'!O29</f>
        <v>2</v>
      </c>
      <c r="S95">
        <f>'1-2 Cat'!P29</f>
        <v>7</v>
      </c>
      <c r="T95">
        <f>'1-2 Cat'!Q29</f>
        <v>8</v>
      </c>
      <c r="U95">
        <f>'1-2 Cat'!R29</f>
        <v>2</v>
      </c>
      <c r="V95">
        <f>'1-2 Cat'!S29</f>
        <v>1</v>
      </c>
      <c r="W95">
        <f>'1-2 Cat'!T29</f>
        <v>8</v>
      </c>
      <c r="X95">
        <f>'1-2 Cat'!U29</f>
        <v>34</v>
      </c>
      <c r="Y95">
        <f t="shared" si="26"/>
        <v>73</v>
      </c>
      <c r="Z95"/>
      <c r="AA95" s="11">
        <f t="shared" si="25"/>
        <v>52</v>
      </c>
      <c r="AB95" s="12">
        <f t="shared" si="14"/>
        <v>0.71232876712328763</v>
      </c>
      <c r="AC95" s="12">
        <f t="shared" si="15"/>
        <v>0.2049164946519047</v>
      </c>
      <c r="AD95" s="12"/>
      <c r="AE95" s="28">
        <f t="shared" si="16"/>
        <v>68</v>
      </c>
      <c r="AF95" s="12">
        <f t="shared" si="17"/>
        <v>0.93150684931506844</v>
      </c>
      <c r="AG95" s="12">
        <f t="shared" si="18"/>
        <v>6.3801838994182819E-2</v>
      </c>
      <c r="AH95" s="12"/>
      <c r="AI95" s="28">
        <f t="shared" si="19"/>
        <v>63</v>
      </c>
      <c r="AJ95" s="12">
        <f t="shared" si="24"/>
        <v>0.86301369863013699</v>
      </c>
      <c r="AK95" s="12">
        <f t="shared" si="20"/>
        <v>0.11822105460686808</v>
      </c>
      <c r="AM95" s="31">
        <f t="shared" si="21"/>
        <v>60</v>
      </c>
      <c r="AN95" s="13">
        <f t="shared" si="22"/>
        <v>0.82191780821917804</v>
      </c>
      <c r="AO95" s="12">
        <f t="shared" si="23"/>
        <v>0.14636892475136051</v>
      </c>
    </row>
    <row r="96" spans="2:41" s="14" customFormat="1" x14ac:dyDescent="0.5">
      <c r="B96" s="54"/>
      <c r="C96" s="54"/>
      <c r="D96" s="54"/>
      <c r="E96" s="54"/>
      <c r="G96" s="45" t="s">
        <v>182</v>
      </c>
      <c r="H96" t="s">
        <v>183</v>
      </c>
      <c r="I96">
        <f>'1-2 Cat'!F30</f>
        <v>9</v>
      </c>
      <c r="J96">
        <f>'1-2 Cat'!G30</f>
        <v>3</v>
      </c>
      <c r="K96">
        <f>'1-2 Cat'!H30</f>
        <v>3</v>
      </c>
      <c r="L96">
        <f>'1-2 Cat'!I30</f>
        <v>0</v>
      </c>
      <c r="M96">
        <f>'1-2 Cat'!J30</f>
        <v>4</v>
      </c>
      <c r="N96">
        <f>'1-2 Cat'!K30</f>
        <v>9</v>
      </c>
      <c r="O96">
        <f>'1-2 Cat'!L30</f>
        <v>0</v>
      </c>
      <c r="P96">
        <f>'1-2 Cat'!M30</f>
        <v>1</v>
      </c>
      <c r="Q96">
        <f>'1-2 Cat'!N30</f>
        <v>2</v>
      </c>
      <c r="R96">
        <f>'1-2 Cat'!O30</f>
        <v>4</v>
      </c>
      <c r="S96">
        <f>'1-2 Cat'!P30</f>
        <v>9</v>
      </c>
      <c r="T96">
        <f>'1-2 Cat'!Q30</f>
        <v>3</v>
      </c>
      <c r="U96">
        <f>'1-2 Cat'!R30</f>
        <v>1</v>
      </c>
      <c r="V96">
        <f>'1-2 Cat'!S30</f>
        <v>1</v>
      </c>
      <c r="W96">
        <f>'1-2 Cat'!T30</f>
        <v>7</v>
      </c>
      <c r="X96">
        <f>'1-2 Cat'!U30</f>
        <v>16</v>
      </c>
      <c r="Y96">
        <f t="shared" si="26"/>
        <v>72</v>
      </c>
      <c r="Z96"/>
      <c r="AA96" s="11">
        <f t="shared" si="25"/>
        <v>59</v>
      </c>
      <c r="AB96" s="12">
        <f t="shared" si="14"/>
        <v>0.81944444444444442</v>
      </c>
      <c r="AC96" s="12">
        <f t="shared" si="15"/>
        <v>0.14795524691358025</v>
      </c>
      <c r="AD96" s="12"/>
      <c r="AE96" s="28">
        <f t="shared" si="16"/>
        <v>59</v>
      </c>
      <c r="AF96" s="12">
        <f t="shared" si="17"/>
        <v>0.81944444444444442</v>
      </c>
      <c r="AG96" s="12">
        <f t="shared" si="18"/>
        <v>0.14795524691358025</v>
      </c>
      <c r="AH96" s="12"/>
      <c r="AI96" s="28">
        <f t="shared" si="19"/>
        <v>60</v>
      </c>
      <c r="AJ96" s="12">
        <f t="shared" si="24"/>
        <v>0.83333333333333337</v>
      </c>
      <c r="AK96" s="12">
        <f t="shared" si="20"/>
        <v>0.13888888888888887</v>
      </c>
      <c r="AM96" s="31">
        <f t="shared" si="21"/>
        <v>59</v>
      </c>
      <c r="AN96" s="13">
        <f t="shared" si="22"/>
        <v>0.81944444444444442</v>
      </c>
      <c r="AO96" s="12">
        <f t="shared" si="23"/>
        <v>0.14795524691358025</v>
      </c>
    </row>
    <row r="97" spans="2:41" s="14" customFormat="1" x14ac:dyDescent="0.5">
      <c r="B97" s="54"/>
      <c r="C97" s="54"/>
      <c r="D97" s="54"/>
      <c r="E97" s="54"/>
      <c r="G97" s="45" t="s">
        <v>184</v>
      </c>
      <c r="H97" t="s">
        <v>185</v>
      </c>
      <c r="I97">
        <f>'1-2 Cat'!F31</f>
        <v>1</v>
      </c>
      <c r="J97">
        <f>'1-2 Cat'!G31</f>
        <v>0</v>
      </c>
      <c r="K97">
        <f>'1-2 Cat'!H31</f>
        <v>2</v>
      </c>
      <c r="L97">
        <f>'1-2 Cat'!I31</f>
        <v>2</v>
      </c>
      <c r="M97">
        <f>'1-2 Cat'!J31</f>
        <v>2</v>
      </c>
      <c r="N97">
        <f>'1-2 Cat'!K31</f>
        <v>5</v>
      </c>
      <c r="O97">
        <f>'1-2 Cat'!L31</f>
        <v>0</v>
      </c>
      <c r="P97">
        <f>'1-2 Cat'!M31</f>
        <v>0</v>
      </c>
      <c r="Q97">
        <f>'1-2 Cat'!N31</f>
        <v>1</v>
      </c>
      <c r="R97">
        <f>'1-2 Cat'!O31</f>
        <v>4</v>
      </c>
      <c r="S97">
        <f>'1-2 Cat'!P31</f>
        <v>13</v>
      </c>
      <c r="T97">
        <f>'1-2 Cat'!Q31</f>
        <v>3</v>
      </c>
      <c r="U97">
        <f>'1-2 Cat'!R31</f>
        <v>0</v>
      </c>
      <c r="V97">
        <f>'1-2 Cat'!S31</f>
        <v>0</v>
      </c>
      <c r="W97">
        <f>'1-2 Cat'!T31</f>
        <v>12</v>
      </c>
      <c r="X97">
        <f>'1-2 Cat'!U31</f>
        <v>28</v>
      </c>
      <c r="Y97">
        <f t="shared" si="26"/>
        <v>73</v>
      </c>
      <c r="Z97"/>
      <c r="AA97" s="11">
        <f t="shared" si="25"/>
        <v>56</v>
      </c>
      <c r="AB97" s="12">
        <f t="shared" si="14"/>
        <v>0.76712328767123283</v>
      </c>
      <c r="AC97" s="12">
        <f t="shared" si="15"/>
        <v>0.1786451491837118</v>
      </c>
      <c r="AD97" s="12"/>
      <c r="AE97" s="28">
        <f t="shared" si="16"/>
        <v>66</v>
      </c>
      <c r="AF97" s="12">
        <f t="shared" si="17"/>
        <v>0.90410958904109584</v>
      </c>
      <c r="AG97" s="12">
        <f t="shared" si="18"/>
        <v>8.669544004503664E-2</v>
      </c>
      <c r="AH97" s="12"/>
      <c r="AI97" s="28">
        <f t="shared" si="19"/>
        <v>64</v>
      </c>
      <c r="AJ97" s="12">
        <f t="shared" si="24"/>
        <v>0.87671232876712324</v>
      </c>
      <c r="AK97" s="12">
        <f t="shared" si="20"/>
        <v>0.10808782135485086</v>
      </c>
      <c r="AM97" s="31">
        <f t="shared" si="21"/>
        <v>61</v>
      </c>
      <c r="AN97" s="13">
        <f t="shared" si="22"/>
        <v>0.83561643835616439</v>
      </c>
      <c r="AO97" s="12">
        <f t="shared" si="23"/>
        <v>0.1373616063051229</v>
      </c>
    </row>
    <row r="98" spans="2:41" s="14" customFormat="1" x14ac:dyDescent="0.5">
      <c r="B98" s="54"/>
      <c r="C98" s="54"/>
      <c r="D98" s="54"/>
      <c r="E98" s="54"/>
      <c r="G98" s="45" t="s">
        <v>186</v>
      </c>
      <c r="H98" t="s">
        <v>187</v>
      </c>
      <c r="I98">
        <f>'1-2 Cat'!F32</f>
        <v>28</v>
      </c>
      <c r="J98">
        <f>'1-2 Cat'!G32</f>
        <v>5</v>
      </c>
      <c r="K98">
        <f>'1-2 Cat'!H32</f>
        <v>0</v>
      </c>
      <c r="L98">
        <f>'1-2 Cat'!I32</f>
        <v>0</v>
      </c>
      <c r="M98">
        <f>'1-2 Cat'!J32</f>
        <v>12</v>
      </c>
      <c r="N98">
        <f>'1-2 Cat'!K32</f>
        <v>7</v>
      </c>
      <c r="O98">
        <f>'1-2 Cat'!L32</f>
        <v>2</v>
      </c>
      <c r="P98">
        <f>'1-2 Cat'!M32</f>
        <v>1</v>
      </c>
      <c r="Q98">
        <f>'1-2 Cat'!N32</f>
        <v>4</v>
      </c>
      <c r="R98">
        <f>'1-2 Cat'!O32</f>
        <v>4</v>
      </c>
      <c r="S98">
        <f>'1-2 Cat'!P32</f>
        <v>4</v>
      </c>
      <c r="T98">
        <f>'1-2 Cat'!Q32</f>
        <v>1</v>
      </c>
      <c r="U98">
        <f>'1-2 Cat'!R32</f>
        <v>0</v>
      </c>
      <c r="V98">
        <f>'1-2 Cat'!S32</f>
        <v>0</v>
      </c>
      <c r="W98">
        <f>'1-2 Cat'!T32</f>
        <v>4</v>
      </c>
      <c r="X98">
        <f>'1-2 Cat'!U32</f>
        <v>1</v>
      </c>
      <c r="Y98">
        <f t="shared" si="26"/>
        <v>73</v>
      </c>
      <c r="Z98"/>
      <c r="AA98" s="11">
        <f t="shared" si="25"/>
        <v>67</v>
      </c>
      <c r="AB98" s="12">
        <f t="shared" si="14"/>
        <v>0.9178082191780822</v>
      </c>
      <c r="AC98" s="12">
        <f t="shared" si="15"/>
        <v>7.5436291987239626E-2</v>
      </c>
      <c r="AD98" s="12"/>
      <c r="AE98" s="28">
        <f t="shared" si="16"/>
        <v>52</v>
      </c>
      <c r="AF98" s="12">
        <f t="shared" si="17"/>
        <v>0.71232876712328763</v>
      </c>
      <c r="AG98" s="12">
        <f t="shared" si="18"/>
        <v>0.2049164946519047</v>
      </c>
      <c r="AH98" s="12"/>
      <c r="AI98" s="28">
        <f t="shared" si="19"/>
        <v>62</v>
      </c>
      <c r="AJ98" s="12">
        <f t="shared" si="24"/>
        <v>0.84931506849315064</v>
      </c>
      <c r="AK98" s="12">
        <f t="shared" si="20"/>
        <v>0.12797898292362547</v>
      </c>
      <c r="AM98" s="31">
        <f t="shared" si="21"/>
        <v>59.5</v>
      </c>
      <c r="AN98" s="13">
        <f t="shared" si="22"/>
        <v>0.81506849315068497</v>
      </c>
      <c r="AO98" s="12">
        <f t="shared" si="23"/>
        <v>0.15073184462375677</v>
      </c>
    </row>
    <row r="99" spans="2:41" s="14" customFormat="1" x14ac:dyDescent="0.5">
      <c r="B99" s="54"/>
      <c r="C99" s="54"/>
      <c r="D99" s="54"/>
      <c r="E99" s="54"/>
      <c r="G99" s="45" t="s">
        <v>188</v>
      </c>
      <c r="H99" t="s">
        <v>189</v>
      </c>
      <c r="I99">
        <f>'1-2 Cat'!F33</f>
        <v>13</v>
      </c>
      <c r="J99">
        <f>'1-2 Cat'!G33</f>
        <v>4</v>
      </c>
      <c r="K99">
        <f>'1-2 Cat'!H33</f>
        <v>3</v>
      </c>
      <c r="L99">
        <f>'1-2 Cat'!I33</f>
        <v>1</v>
      </c>
      <c r="M99">
        <f>'1-2 Cat'!J33</f>
        <v>1</v>
      </c>
      <c r="N99">
        <f>'1-2 Cat'!K33</f>
        <v>8</v>
      </c>
      <c r="O99">
        <f>'1-2 Cat'!L33</f>
        <v>5</v>
      </c>
      <c r="P99">
        <f>'1-2 Cat'!M33</f>
        <v>2</v>
      </c>
      <c r="Q99">
        <f>'1-2 Cat'!N33</f>
        <v>1</v>
      </c>
      <c r="R99">
        <f>'1-2 Cat'!O33</f>
        <v>3</v>
      </c>
      <c r="S99">
        <f>'1-2 Cat'!P33</f>
        <v>9</v>
      </c>
      <c r="T99">
        <f>'1-2 Cat'!Q33</f>
        <v>6</v>
      </c>
      <c r="U99">
        <f>'1-2 Cat'!R33</f>
        <v>1</v>
      </c>
      <c r="V99">
        <f>'1-2 Cat'!S33</f>
        <v>0</v>
      </c>
      <c r="W99">
        <f>'1-2 Cat'!T33</f>
        <v>6</v>
      </c>
      <c r="X99">
        <f>'1-2 Cat'!U33</f>
        <v>10</v>
      </c>
      <c r="Y99">
        <f t="shared" si="26"/>
        <v>73</v>
      </c>
      <c r="Z99"/>
      <c r="AA99" s="11">
        <f t="shared" si="25"/>
        <v>57</v>
      </c>
      <c r="AB99" s="12">
        <f t="shared" si="14"/>
        <v>0.78082191780821919</v>
      </c>
      <c r="AC99" s="12">
        <f t="shared" si="15"/>
        <v>0.1711390504785138</v>
      </c>
      <c r="AD99" s="12"/>
      <c r="AE99" s="28">
        <f t="shared" si="16"/>
        <v>62</v>
      </c>
      <c r="AF99" s="12">
        <f t="shared" si="17"/>
        <v>0.84931506849315064</v>
      </c>
      <c r="AG99" s="12">
        <f t="shared" si="18"/>
        <v>0.12797898292362547</v>
      </c>
      <c r="AH99" s="12"/>
      <c r="AI99" s="28">
        <f t="shared" si="19"/>
        <v>57</v>
      </c>
      <c r="AJ99" s="12">
        <f t="shared" si="24"/>
        <v>0.78082191780821919</v>
      </c>
      <c r="AK99" s="12">
        <f t="shared" si="20"/>
        <v>0.1711390504785138</v>
      </c>
      <c r="AM99" s="31">
        <f t="shared" si="21"/>
        <v>59.5</v>
      </c>
      <c r="AN99" s="13">
        <f t="shared" si="22"/>
        <v>0.81506849315068497</v>
      </c>
      <c r="AO99" s="12">
        <f t="shared" si="23"/>
        <v>0.15073184462375677</v>
      </c>
    </row>
    <row r="100" spans="2:41" s="14" customFormat="1" x14ac:dyDescent="0.5">
      <c r="B100" s="54"/>
      <c r="C100" s="54"/>
      <c r="D100" s="54"/>
      <c r="E100" s="54"/>
      <c r="G100" s="45" t="s">
        <v>190</v>
      </c>
      <c r="H100" t="s">
        <v>191</v>
      </c>
      <c r="I100">
        <f>'1-2 Cat'!F34</f>
        <v>3</v>
      </c>
      <c r="J100">
        <f>'1-2 Cat'!G34</f>
        <v>2</v>
      </c>
      <c r="K100">
        <f>'1-2 Cat'!H34</f>
        <v>0</v>
      </c>
      <c r="L100">
        <f>'1-2 Cat'!I34</f>
        <v>1</v>
      </c>
      <c r="M100">
        <f>'1-2 Cat'!J34</f>
        <v>3</v>
      </c>
      <c r="N100">
        <f>'1-2 Cat'!K34</f>
        <v>5</v>
      </c>
      <c r="O100">
        <f>'1-2 Cat'!L34</f>
        <v>4</v>
      </c>
      <c r="P100">
        <f>'1-2 Cat'!M34</f>
        <v>1</v>
      </c>
      <c r="Q100">
        <f>'1-2 Cat'!N34</f>
        <v>1</v>
      </c>
      <c r="R100">
        <f>'1-2 Cat'!O34</f>
        <v>6</v>
      </c>
      <c r="S100">
        <f>'1-2 Cat'!P34</f>
        <v>15</v>
      </c>
      <c r="T100">
        <f>'1-2 Cat'!Q34</f>
        <v>4</v>
      </c>
      <c r="U100">
        <f>'1-2 Cat'!R34</f>
        <v>1</v>
      </c>
      <c r="V100">
        <f>'1-2 Cat'!S34</f>
        <v>2</v>
      </c>
      <c r="W100">
        <f>'1-2 Cat'!T34</f>
        <v>8</v>
      </c>
      <c r="X100">
        <f>'1-2 Cat'!U34</f>
        <v>17</v>
      </c>
      <c r="Y100">
        <f t="shared" si="26"/>
        <v>73</v>
      </c>
      <c r="Z100"/>
      <c r="AA100" s="11">
        <f t="shared" si="25"/>
        <v>56</v>
      </c>
      <c r="AB100" s="12">
        <f t="shared" si="14"/>
        <v>0.76712328767123283</v>
      </c>
      <c r="AC100" s="12">
        <f t="shared" si="15"/>
        <v>0.1786451491837118</v>
      </c>
      <c r="AD100" s="12"/>
      <c r="AE100" s="28">
        <f t="shared" si="16"/>
        <v>65</v>
      </c>
      <c r="AF100" s="12">
        <f t="shared" si="17"/>
        <v>0.8904109589041096</v>
      </c>
      <c r="AG100" s="12">
        <f t="shared" si="18"/>
        <v>9.7579283167573652E-2</v>
      </c>
      <c r="AH100" s="12"/>
      <c r="AI100" s="28">
        <f t="shared" si="19"/>
        <v>57</v>
      </c>
      <c r="AJ100" s="12">
        <f t="shared" si="24"/>
        <v>0.78082191780821919</v>
      </c>
      <c r="AK100" s="12">
        <f t="shared" si="20"/>
        <v>0.1711390504785138</v>
      </c>
      <c r="AM100" s="31">
        <f t="shared" si="21"/>
        <v>60.5</v>
      </c>
      <c r="AN100" s="13">
        <f t="shared" si="22"/>
        <v>0.82876712328767121</v>
      </c>
      <c r="AO100" s="12">
        <f t="shared" si="23"/>
        <v>0.14191217864514918</v>
      </c>
    </row>
    <row r="101" spans="2:41" s="14" customFormat="1" x14ac:dyDescent="0.5">
      <c r="B101" s="54"/>
      <c r="C101" s="54"/>
      <c r="D101" s="54"/>
      <c r="E101" s="54"/>
      <c r="G101" s="45" t="s">
        <v>192</v>
      </c>
      <c r="H101" t="s">
        <v>193</v>
      </c>
      <c r="I101">
        <f>'1-2 Cat'!F35</f>
        <v>13</v>
      </c>
      <c r="J101">
        <f>'1-2 Cat'!G35</f>
        <v>3</v>
      </c>
      <c r="K101">
        <f>'1-2 Cat'!H35</f>
        <v>1</v>
      </c>
      <c r="L101">
        <f>'1-2 Cat'!I35</f>
        <v>2</v>
      </c>
      <c r="M101">
        <f>'1-2 Cat'!J35</f>
        <v>4</v>
      </c>
      <c r="N101">
        <f>'1-2 Cat'!K35</f>
        <v>6</v>
      </c>
      <c r="O101">
        <f>'1-2 Cat'!L35</f>
        <v>1</v>
      </c>
      <c r="P101">
        <f>'1-2 Cat'!M35</f>
        <v>0</v>
      </c>
      <c r="Q101">
        <f>'1-2 Cat'!N35</f>
        <v>3</v>
      </c>
      <c r="R101">
        <f>'1-2 Cat'!O35</f>
        <v>6</v>
      </c>
      <c r="S101">
        <f>'1-2 Cat'!P35</f>
        <v>9</v>
      </c>
      <c r="T101">
        <f>'1-2 Cat'!Q35</f>
        <v>2</v>
      </c>
      <c r="U101">
        <f>'1-2 Cat'!R35</f>
        <v>2</v>
      </c>
      <c r="V101">
        <f>'1-2 Cat'!S35</f>
        <v>2</v>
      </c>
      <c r="W101">
        <f>'1-2 Cat'!T35</f>
        <v>3</v>
      </c>
      <c r="X101">
        <f>'1-2 Cat'!U35</f>
        <v>16</v>
      </c>
      <c r="Y101">
        <f t="shared" si="26"/>
        <v>73</v>
      </c>
      <c r="Z101"/>
      <c r="AA101" s="11">
        <f t="shared" si="25"/>
        <v>62</v>
      </c>
      <c r="AB101" s="12">
        <f t="shared" si="14"/>
        <v>0.84931506849315064</v>
      </c>
      <c r="AC101" s="12">
        <f t="shared" si="15"/>
        <v>0.12797898292362547</v>
      </c>
      <c r="AD101" s="12"/>
      <c r="AE101" s="28">
        <f t="shared" si="16"/>
        <v>58</v>
      </c>
      <c r="AF101" s="12">
        <f t="shared" si="17"/>
        <v>0.79452054794520544</v>
      </c>
      <c r="AG101" s="12">
        <f t="shared" si="18"/>
        <v>0.16325764683805594</v>
      </c>
      <c r="AH101" s="12"/>
      <c r="AI101" s="28">
        <f t="shared" si="19"/>
        <v>56</v>
      </c>
      <c r="AJ101" s="12">
        <f t="shared" si="24"/>
        <v>0.76712328767123283</v>
      </c>
      <c r="AK101" s="12">
        <f t="shared" si="20"/>
        <v>0.1786451491837118</v>
      </c>
      <c r="AM101" s="31">
        <f t="shared" si="21"/>
        <v>60</v>
      </c>
      <c r="AN101" s="13">
        <f t="shared" si="22"/>
        <v>0.82191780821917804</v>
      </c>
      <c r="AO101" s="12">
        <f t="shared" si="23"/>
        <v>0.14636892475136051</v>
      </c>
    </row>
    <row r="102" spans="2:41" s="14" customFormat="1" x14ac:dyDescent="0.5">
      <c r="B102" s="54"/>
      <c r="C102" s="54"/>
      <c r="D102" s="54"/>
      <c r="E102" s="54"/>
      <c r="G102" s="45" t="s">
        <v>194</v>
      </c>
      <c r="H102" t="s">
        <v>195</v>
      </c>
      <c r="I102">
        <f>'1-2 Cat'!F36</f>
        <v>3</v>
      </c>
      <c r="J102">
        <f>'1-2 Cat'!G36</f>
        <v>2</v>
      </c>
      <c r="K102">
        <f>'1-2 Cat'!H36</f>
        <v>4</v>
      </c>
      <c r="L102">
        <f>'1-2 Cat'!I36</f>
        <v>1</v>
      </c>
      <c r="M102">
        <f>'1-2 Cat'!J36</f>
        <v>2</v>
      </c>
      <c r="N102">
        <f>'1-2 Cat'!K36</f>
        <v>3</v>
      </c>
      <c r="O102">
        <f>'1-2 Cat'!L36</f>
        <v>6</v>
      </c>
      <c r="P102">
        <f>'1-2 Cat'!M36</f>
        <v>2</v>
      </c>
      <c r="Q102">
        <f>'1-2 Cat'!N36</f>
        <v>1</v>
      </c>
      <c r="R102">
        <f>'1-2 Cat'!O36</f>
        <v>4</v>
      </c>
      <c r="S102">
        <f>'1-2 Cat'!P36</f>
        <v>18</v>
      </c>
      <c r="T102">
        <f>'1-2 Cat'!Q36</f>
        <v>5</v>
      </c>
      <c r="U102">
        <f>'1-2 Cat'!R36</f>
        <v>1</v>
      </c>
      <c r="V102">
        <f>'1-2 Cat'!S36</f>
        <v>1</v>
      </c>
      <c r="W102">
        <f>'1-2 Cat'!T36</f>
        <v>7</v>
      </c>
      <c r="X102">
        <f>'1-2 Cat'!U36</f>
        <v>13</v>
      </c>
      <c r="Y102">
        <f t="shared" si="26"/>
        <v>73</v>
      </c>
      <c r="Z102"/>
      <c r="AA102" s="11">
        <f t="shared" si="25"/>
        <v>56</v>
      </c>
      <c r="AB102" s="12">
        <f t="shared" si="14"/>
        <v>0.76712328767123283</v>
      </c>
      <c r="AC102" s="12">
        <f t="shared" si="15"/>
        <v>0.1786451491837118</v>
      </c>
      <c r="AD102" s="12"/>
      <c r="AE102" s="28">
        <f t="shared" si="16"/>
        <v>62</v>
      </c>
      <c r="AF102" s="12">
        <f t="shared" si="17"/>
        <v>0.84931506849315064</v>
      </c>
      <c r="AG102" s="12">
        <f t="shared" si="18"/>
        <v>0.12797898292362547</v>
      </c>
      <c r="AH102" s="12"/>
      <c r="AI102" s="28">
        <f t="shared" si="19"/>
        <v>53</v>
      </c>
      <c r="AJ102" s="12">
        <f t="shared" si="24"/>
        <v>0.72602739726027399</v>
      </c>
      <c r="AK102" s="12">
        <f t="shared" si="20"/>
        <v>0.19891161568774629</v>
      </c>
      <c r="AM102" s="31">
        <f t="shared" si="21"/>
        <v>59</v>
      </c>
      <c r="AN102" s="13">
        <f t="shared" si="22"/>
        <v>0.80821917808219179</v>
      </c>
      <c r="AO102" s="12">
        <f t="shared" si="23"/>
        <v>0.15500093826233816</v>
      </c>
    </row>
    <row r="103" spans="2:41" s="14" customFormat="1" x14ac:dyDescent="0.5">
      <c r="B103" s="54"/>
      <c r="C103" s="54"/>
      <c r="D103" s="54"/>
      <c r="E103" s="54"/>
      <c r="G103" s="45" t="s">
        <v>196</v>
      </c>
      <c r="H103" t="s">
        <v>197</v>
      </c>
      <c r="I103">
        <f>'1-2 Cat'!F37</f>
        <v>32</v>
      </c>
      <c r="J103">
        <f>'1-2 Cat'!G37</f>
        <v>13</v>
      </c>
      <c r="K103">
        <f>'1-2 Cat'!H37</f>
        <v>2</v>
      </c>
      <c r="L103">
        <f>'1-2 Cat'!I37</f>
        <v>3</v>
      </c>
      <c r="M103">
        <f>'1-2 Cat'!J37</f>
        <v>4</v>
      </c>
      <c r="N103">
        <f>'1-2 Cat'!K37</f>
        <v>12</v>
      </c>
      <c r="O103">
        <f>'1-2 Cat'!L37</f>
        <v>2</v>
      </c>
      <c r="P103">
        <f>'1-2 Cat'!M37</f>
        <v>1</v>
      </c>
      <c r="Q103">
        <f>'1-2 Cat'!N37</f>
        <v>1</v>
      </c>
      <c r="R103">
        <f>'1-2 Cat'!O37</f>
        <v>1</v>
      </c>
      <c r="S103">
        <f>'1-2 Cat'!P37</f>
        <v>0</v>
      </c>
      <c r="T103">
        <f>'1-2 Cat'!Q37</f>
        <v>2</v>
      </c>
      <c r="U103">
        <f>'1-2 Cat'!R37</f>
        <v>0</v>
      </c>
      <c r="V103">
        <f>'1-2 Cat'!S37</f>
        <v>0</v>
      </c>
      <c r="W103">
        <f>'1-2 Cat'!T37</f>
        <v>0</v>
      </c>
      <c r="X103">
        <f>'1-2 Cat'!U37</f>
        <v>0</v>
      </c>
      <c r="Y103">
        <f t="shared" si="26"/>
        <v>73</v>
      </c>
      <c r="Z103"/>
      <c r="AA103" s="11">
        <f t="shared" si="25"/>
        <v>67</v>
      </c>
      <c r="AB103" s="12">
        <f t="shared" si="14"/>
        <v>0.9178082191780822</v>
      </c>
      <c r="AC103" s="12">
        <f t="shared" si="15"/>
        <v>7.5436291987239626E-2</v>
      </c>
      <c r="AD103" s="12"/>
      <c r="AE103" s="28">
        <f t="shared" si="16"/>
        <v>50</v>
      </c>
      <c r="AF103" s="12">
        <f t="shared" si="17"/>
        <v>0.68493150684931503</v>
      </c>
      <c r="AG103" s="12">
        <f t="shared" si="18"/>
        <v>0.21580033777444174</v>
      </c>
      <c r="AH103" s="12"/>
      <c r="AI103" s="28">
        <f t="shared" si="19"/>
        <v>63</v>
      </c>
      <c r="AJ103" s="12">
        <f t="shared" si="24"/>
        <v>0.86301369863013699</v>
      </c>
      <c r="AK103" s="12">
        <f t="shared" si="20"/>
        <v>0.11822105460686808</v>
      </c>
      <c r="AM103" s="31">
        <f t="shared" si="21"/>
        <v>58.5</v>
      </c>
      <c r="AN103" s="13">
        <f t="shared" si="22"/>
        <v>0.80136986301369861</v>
      </c>
      <c r="AO103" s="12">
        <f t="shared" si="23"/>
        <v>0.15917620566710453</v>
      </c>
    </row>
    <row r="104" spans="2:41" s="14" customFormat="1" x14ac:dyDescent="0.5">
      <c r="B104" s="54"/>
      <c r="C104" s="54"/>
      <c r="D104" s="54"/>
      <c r="E104" s="54"/>
      <c r="G104" s="45" t="s">
        <v>198</v>
      </c>
      <c r="H104" t="s">
        <v>199</v>
      </c>
      <c r="I104">
        <f>'1-2 Cat'!F38</f>
        <v>12</v>
      </c>
      <c r="J104">
        <f>'1-2 Cat'!G38</f>
        <v>7</v>
      </c>
      <c r="K104">
        <f>'1-2 Cat'!H38</f>
        <v>4</v>
      </c>
      <c r="L104">
        <f>'1-2 Cat'!I38</f>
        <v>2</v>
      </c>
      <c r="M104">
        <f>'1-2 Cat'!J38</f>
        <v>0</v>
      </c>
      <c r="N104">
        <f>'1-2 Cat'!K38</f>
        <v>7</v>
      </c>
      <c r="O104">
        <f>'1-2 Cat'!L38</f>
        <v>5</v>
      </c>
      <c r="P104">
        <f>'1-2 Cat'!M38</f>
        <v>0</v>
      </c>
      <c r="Q104">
        <f>'1-2 Cat'!N38</f>
        <v>5</v>
      </c>
      <c r="R104">
        <f>'1-2 Cat'!O38</f>
        <v>2</v>
      </c>
      <c r="S104">
        <f>'1-2 Cat'!P38</f>
        <v>11</v>
      </c>
      <c r="T104">
        <f>'1-2 Cat'!Q38</f>
        <v>6</v>
      </c>
      <c r="U104">
        <f>'1-2 Cat'!R38</f>
        <v>0</v>
      </c>
      <c r="V104">
        <f>'1-2 Cat'!S38</f>
        <v>0</v>
      </c>
      <c r="W104">
        <f>'1-2 Cat'!T38</f>
        <v>0</v>
      </c>
      <c r="X104">
        <f>'1-2 Cat'!U38</f>
        <v>12</v>
      </c>
      <c r="Y104">
        <f t="shared" si="26"/>
        <v>73</v>
      </c>
      <c r="Z104"/>
      <c r="AA104" s="11">
        <f t="shared" si="25"/>
        <v>65</v>
      </c>
      <c r="AB104" s="12">
        <f t="shared" si="14"/>
        <v>0.8904109589041096</v>
      </c>
      <c r="AC104" s="12">
        <f t="shared" si="15"/>
        <v>9.7579283167573652E-2</v>
      </c>
      <c r="AD104" s="12"/>
      <c r="AE104" s="28">
        <f t="shared" si="16"/>
        <v>55</v>
      </c>
      <c r="AF104" s="12">
        <f t="shared" si="17"/>
        <v>0.75342465753424659</v>
      </c>
      <c r="AG104" s="12">
        <f t="shared" si="18"/>
        <v>0.18577594295364983</v>
      </c>
      <c r="AH104" s="12"/>
      <c r="AI104" s="28">
        <f t="shared" si="19"/>
        <v>55</v>
      </c>
      <c r="AJ104" s="12">
        <f t="shared" si="24"/>
        <v>0.75342465753424659</v>
      </c>
      <c r="AK104" s="12">
        <f t="shared" si="20"/>
        <v>0.18577594295364983</v>
      </c>
      <c r="AM104" s="31">
        <f t="shared" si="21"/>
        <v>60</v>
      </c>
      <c r="AN104" s="13">
        <f t="shared" si="22"/>
        <v>0.82191780821917804</v>
      </c>
      <c r="AO104" s="12">
        <f t="shared" si="23"/>
        <v>0.14636892475136051</v>
      </c>
    </row>
    <row r="105" spans="2:41" s="14" customFormat="1" x14ac:dyDescent="0.5">
      <c r="B105" s="54"/>
      <c r="C105" s="54"/>
      <c r="D105" s="54"/>
      <c r="E105" s="54"/>
      <c r="G105" s="45" t="s">
        <v>200</v>
      </c>
      <c r="H105" t="s">
        <v>201</v>
      </c>
      <c r="I105">
        <f>'1-2 Cat'!F39</f>
        <v>0</v>
      </c>
      <c r="J105">
        <f>'1-2 Cat'!G39</f>
        <v>1</v>
      </c>
      <c r="K105">
        <f>'1-2 Cat'!H39</f>
        <v>1</v>
      </c>
      <c r="L105">
        <f>'1-2 Cat'!I39</f>
        <v>0</v>
      </c>
      <c r="M105">
        <f>'1-2 Cat'!J39</f>
        <v>1</v>
      </c>
      <c r="N105">
        <f>'1-2 Cat'!K39</f>
        <v>1</v>
      </c>
      <c r="O105">
        <f>'1-2 Cat'!L39</f>
        <v>2</v>
      </c>
      <c r="P105">
        <f>'1-2 Cat'!M39</f>
        <v>1</v>
      </c>
      <c r="Q105">
        <f>'1-2 Cat'!N39</f>
        <v>0</v>
      </c>
      <c r="R105">
        <f>'1-2 Cat'!O39</f>
        <v>1</v>
      </c>
      <c r="S105">
        <f>'1-2 Cat'!P39</f>
        <v>9</v>
      </c>
      <c r="T105">
        <f>'1-2 Cat'!Q39</f>
        <v>8</v>
      </c>
      <c r="U105">
        <f>'1-2 Cat'!R39</f>
        <v>0</v>
      </c>
      <c r="V105">
        <f>'1-2 Cat'!S39</f>
        <v>1</v>
      </c>
      <c r="W105">
        <f>'1-2 Cat'!T39</f>
        <v>4</v>
      </c>
      <c r="X105">
        <f>'1-2 Cat'!U39</f>
        <v>43</v>
      </c>
      <c r="Y105">
        <f t="shared" si="26"/>
        <v>73</v>
      </c>
      <c r="Z105"/>
      <c r="AA105" s="11">
        <f t="shared" si="25"/>
        <v>59</v>
      </c>
      <c r="AB105" s="12">
        <f t="shared" si="14"/>
        <v>0.80821917808219179</v>
      </c>
      <c r="AC105" s="12">
        <f t="shared" si="15"/>
        <v>0.15500093826233816</v>
      </c>
      <c r="AD105" s="12"/>
      <c r="AE105" s="28">
        <f t="shared" si="16"/>
        <v>70</v>
      </c>
      <c r="AF105" s="12">
        <f t="shared" si="17"/>
        <v>0.95890410958904104</v>
      </c>
      <c r="AG105" s="12">
        <f t="shared" si="18"/>
        <v>3.9407018202289409E-2</v>
      </c>
      <c r="AH105" s="12"/>
      <c r="AI105" s="28">
        <f t="shared" si="19"/>
        <v>67</v>
      </c>
      <c r="AJ105" s="12">
        <f t="shared" si="24"/>
        <v>0.9178082191780822</v>
      </c>
      <c r="AK105" s="12">
        <f t="shared" si="20"/>
        <v>7.5436291987239626E-2</v>
      </c>
      <c r="AM105" s="31">
        <f t="shared" si="21"/>
        <v>64.5</v>
      </c>
      <c r="AN105" s="13">
        <f t="shared" si="22"/>
        <v>0.88356164383561642</v>
      </c>
      <c r="AO105" s="12">
        <f t="shared" si="23"/>
        <v>0.10288046537811973</v>
      </c>
    </row>
    <row r="106" spans="2:41" s="14" customFormat="1" x14ac:dyDescent="0.5">
      <c r="B106" s="54"/>
      <c r="C106" s="54"/>
      <c r="D106" s="54"/>
      <c r="E106" s="54"/>
      <c r="G106" s="45" t="s">
        <v>202</v>
      </c>
      <c r="H106" t="s">
        <v>203</v>
      </c>
      <c r="I106">
        <f>'1-2 Cat'!F40</f>
        <v>3</v>
      </c>
      <c r="J106">
        <f>'1-2 Cat'!G40</f>
        <v>5</v>
      </c>
      <c r="K106">
        <f>'1-2 Cat'!H40</f>
        <v>3</v>
      </c>
      <c r="L106">
        <f>'1-2 Cat'!I40</f>
        <v>1</v>
      </c>
      <c r="M106">
        <f>'1-2 Cat'!J40</f>
        <v>1</v>
      </c>
      <c r="N106">
        <f>'1-2 Cat'!K40</f>
        <v>7</v>
      </c>
      <c r="O106">
        <f>'1-2 Cat'!L40</f>
        <v>6</v>
      </c>
      <c r="P106">
        <f>'1-2 Cat'!M40</f>
        <v>2</v>
      </c>
      <c r="Q106">
        <f>'1-2 Cat'!N40</f>
        <v>0</v>
      </c>
      <c r="R106">
        <f>'1-2 Cat'!O40</f>
        <v>2</v>
      </c>
      <c r="S106">
        <f>'1-2 Cat'!P40</f>
        <v>14</v>
      </c>
      <c r="T106">
        <f>'1-2 Cat'!Q40</f>
        <v>4</v>
      </c>
      <c r="U106">
        <f>'1-2 Cat'!R40</f>
        <v>2</v>
      </c>
      <c r="V106">
        <f>'1-2 Cat'!S40</f>
        <v>3</v>
      </c>
      <c r="W106">
        <f>'1-2 Cat'!T40</f>
        <v>7</v>
      </c>
      <c r="X106">
        <f>'1-2 Cat'!U40</f>
        <v>13</v>
      </c>
      <c r="Y106">
        <f t="shared" si="26"/>
        <v>73</v>
      </c>
      <c r="Z106"/>
      <c r="AA106" s="11">
        <f t="shared" si="25"/>
        <v>54</v>
      </c>
      <c r="AB106" s="12">
        <f t="shared" si="14"/>
        <v>0.73972602739726023</v>
      </c>
      <c r="AC106" s="12">
        <f t="shared" si="15"/>
        <v>0.19253143178832804</v>
      </c>
      <c r="AD106" s="12"/>
      <c r="AE106" s="28">
        <f t="shared" si="16"/>
        <v>61</v>
      </c>
      <c r="AF106" s="12">
        <f t="shared" si="17"/>
        <v>0.83561643835616439</v>
      </c>
      <c r="AG106" s="12">
        <f t="shared" si="18"/>
        <v>0.1373616063051229</v>
      </c>
      <c r="AH106" s="12"/>
      <c r="AI106" s="28">
        <f t="shared" si="19"/>
        <v>54</v>
      </c>
      <c r="AJ106" s="12">
        <f t="shared" si="24"/>
        <v>0.73972602739726023</v>
      </c>
      <c r="AK106" s="12">
        <f t="shared" si="20"/>
        <v>0.19253143178832804</v>
      </c>
      <c r="AM106" s="31">
        <f t="shared" si="21"/>
        <v>57.5</v>
      </c>
      <c r="AN106" s="13">
        <f t="shared" si="22"/>
        <v>0.78767123287671237</v>
      </c>
      <c r="AO106" s="12">
        <f t="shared" si="23"/>
        <v>0.16724526177519233</v>
      </c>
    </row>
    <row r="107" spans="2:41" s="14" customFormat="1" x14ac:dyDescent="0.5">
      <c r="B107" s="54"/>
      <c r="C107" s="54"/>
      <c r="D107" s="54"/>
      <c r="E107" s="54"/>
      <c r="G107" s="45" t="s">
        <v>204</v>
      </c>
      <c r="H107" t="s">
        <v>205</v>
      </c>
      <c r="I107">
        <f>'1-2 Cat'!F41</f>
        <v>0</v>
      </c>
      <c r="J107">
        <f>'1-2 Cat'!G41</f>
        <v>0</v>
      </c>
      <c r="K107">
        <f>'1-2 Cat'!H41</f>
        <v>0</v>
      </c>
      <c r="L107">
        <f>'1-2 Cat'!I41</f>
        <v>0</v>
      </c>
      <c r="M107">
        <f>'1-2 Cat'!J41</f>
        <v>0</v>
      </c>
      <c r="N107">
        <f>'1-2 Cat'!K41</f>
        <v>0</v>
      </c>
      <c r="O107">
        <f>'1-2 Cat'!L41</f>
        <v>0</v>
      </c>
      <c r="P107">
        <f>'1-2 Cat'!M41</f>
        <v>0</v>
      </c>
      <c r="Q107">
        <f>'1-2 Cat'!N41</f>
        <v>0</v>
      </c>
      <c r="R107">
        <f>'1-2 Cat'!O41</f>
        <v>0</v>
      </c>
      <c r="S107">
        <f>'1-2 Cat'!P41</f>
        <v>0</v>
      </c>
      <c r="T107">
        <f>'1-2 Cat'!Q41</f>
        <v>1</v>
      </c>
      <c r="U107">
        <f>'1-2 Cat'!R41</f>
        <v>1</v>
      </c>
      <c r="V107">
        <f>'1-2 Cat'!S41</f>
        <v>0</v>
      </c>
      <c r="W107">
        <f>'1-2 Cat'!T41</f>
        <v>2</v>
      </c>
      <c r="X107">
        <f>'1-2 Cat'!U41</f>
        <v>69</v>
      </c>
      <c r="Y107">
        <f t="shared" si="26"/>
        <v>73</v>
      </c>
      <c r="Z107"/>
      <c r="AA107" s="11">
        <f t="shared" si="25"/>
        <v>69</v>
      </c>
      <c r="AB107" s="12">
        <f t="shared" si="14"/>
        <v>0.9452054794520548</v>
      </c>
      <c r="AC107" s="12">
        <f t="shared" si="15"/>
        <v>5.1792081065866011E-2</v>
      </c>
      <c r="AD107" s="12"/>
      <c r="AE107" s="28">
        <f t="shared" si="16"/>
        <v>72</v>
      </c>
      <c r="AF107" s="12">
        <f t="shared" si="17"/>
        <v>0.98630136986301364</v>
      </c>
      <c r="AG107" s="12">
        <f t="shared" si="18"/>
        <v>1.3510977669356406E-2</v>
      </c>
      <c r="AH107" s="12"/>
      <c r="AI107" s="28">
        <f t="shared" si="19"/>
        <v>72</v>
      </c>
      <c r="AJ107" s="12">
        <f t="shared" si="24"/>
        <v>0.98630136986301364</v>
      </c>
      <c r="AK107" s="12">
        <f t="shared" si="20"/>
        <v>1.3510977669356406E-2</v>
      </c>
      <c r="AM107" s="31">
        <f t="shared" si="21"/>
        <v>70.5</v>
      </c>
      <c r="AN107" s="13">
        <f t="shared" si="22"/>
        <v>0.96575342465753422</v>
      </c>
      <c r="AO107" s="12">
        <f t="shared" si="23"/>
        <v>3.3073747419778594E-2</v>
      </c>
    </row>
    <row r="108" spans="2:41" s="14" customFormat="1" x14ac:dyDescent="0.5">
      <c r="B108" s="54"/>
      <c r="C108" s="54"/>
      <c r="D108" s="54"/>
      <c r="E108" s="54"/>
      <c r="G108" s="45" t="s">
        <v>206</v>
      </c>
      <c r="H108" t="s">
        <v>207</v>
      </c>
      <c r="I108">
        <f>'1-2 Cat'!F42</f>
        <v>29</v>
      </c>
      <c r="J108">
        <f>'1-2 Cat'!G42</f>
        <v>8</v>
      </c>
      <c r="K108">
        <f>'1-2 Cat'!H42</f>
        <v>1</v>
      </c>
      <c r="L108">
        <f>'1-2 Cat'!I42</f>
        <v>0</v>
      </c>
      <c r="M108">
        <f>'1-2 Cat'!J42</f>
        <v>4</v>
      </c>
      <c r="N108">
        <f>'1-2 Cat'!K42</f>
        <v>10</v>
      </c>
      <c r="O108">
        <f>'1-2 Cat'!L42</f>
        <v>1</v>
      </c>
      <c r="P108">
        <f>'1-2 Cat'!M42</f>
        <v>0</v>
      </c>
      <c r="Q108">
        <f>'1-2 Cat'!N42</f>
        <v>1</v>
      </c>
      <c r="R108">
        <f>'1-2 Cat'!O42</f>
        <v>3</v>
      </c>
      <c r="S108">
        <f>'1-2 Cat'!P42</f>
        <v>6</v>
      </c>
      <c r="T108">
        <f>'1-2 Cat'!Q42</f>
        <v>2</v>
      </c>
      <c r="U108">
        <f>'1-2 Cat'!R42</f>
        <v>1</v>
      </c>
      <c r="V108">
        <f>'1-2 Cat'!S42</f>
        <v>0</v>
      </c>
      <c r="W108">
        <f>'1-2 Cat'!T42</f>
        <v>3</v>
      </c>
      <c r="X108">
        <f>'1-2 Cat'!U42</f>
        <v>4</v>
      </c>
      <c r="Y108">
        <f t="shared" si="26"/>
        <v>73</v>
      </c>
      <c r="Z108"/>
      <c r="AA108" s="11">
        <f t="shared" si="25"/>
        <v>67</v>
      </c>
      <c r="AB108" s="12">
        <f t="shared" si="14"/>
        <v>0.9178082191780822</v>
      </c>
      <c r="AC108" s="12">
        <f t="shared" si="15"/>
        <v>7.5436291987239626E-2</v>
      </c>
      <c r="AD108" s="12"/>
      <c r="AE108" s="28">
        <f t="shared" si="16"/>
        <v>58</v>
      </c>
      <c r="AF108" s="12">
        <f t="shared" si="17"/>
        <v>0.79452054794520544</v>
      </c>
      <c r="AG108" s="12">
        <f t="shared" si="18"/>
        <v>0.16325764683805594</v>
      </c>
      <c r="AH108" s="12"/>
      <c r="AI108" s="28">
        <f t="shared" si="19"/>
        <v>66</v>
      </c>
      <c r="AJ108" s="12">
        <f t="shared" si="24"/>
        <v>0.90410958904109584</v>
      </c>
      <c r="AK108" s="12">
        <f t="shared" si="20"/>
        <v>8.669544004503664E-2</v>
      </c>
      <c r="AM108" s="31">
        <f t="shared" si="21"/>
        <v>62.5</v>
      </c>
      <c r="AN108" s="13">
        <f t="shared" si="22"/>
        <v>0.85616438356164382</v>
      </c>
      <c r="AO108" s="12">
        <f t="shared" si="23"/>
        <v>0.12314693188215427</v>
      </c>
    </row>
    <row r="109" spans="2:41" s="14" customFormat="1" x14ac:dyDescent="0.5">
      <c r="B109" s="54"/>
      <c r="C109" s="54"/>
      <c r="D109" s="54"/>
      <c r="E109" s="54"/>
      <c r="G109" s="45" t="s">
        <v>208</v>
      </c>
      <c r="H109" t="s">
        <v>209</v>
      </c>
      <c r="I109">
        <f>'1-2 Cat'!F43</f>
        <v>8</v>
      </c>
      <c r="J109">
        <f>'1-2 Cat'!G43</f>
        <v>1</v>
      </c>
      <c r="K109">
        <f>'1-2 Cat'!H43</f>
        <v>1</v>
      </c>
      <c r="L109">
        <f>'1-2 Cat'!I43</f>
        <v>1</v>
      </c>
      <c r="M109">
        <f>'1-2 Cat'!J43</f>
        <v>5</v>
      </c>
      <c r="N109">
        <f>'1-2 Cat'!K43</f>
        <v>8</v>
      </c>
      <c r="O109">
        <f>'1-2 Cat'!L43</f>
        <v>3</v>
      </c>
      <c r="P109">
        <f>'1-2 Cat'!M43</f>
        <v>0</v>
      </c>
      <c r="Q109">
        <f>'1-2 Cat'!N43</f>
        <v>1</v>
      </c>
      <c r="R109">
        <f>'1-2 Cat'!O43</f>
        <v>6</v>
      </c>
      <c r="S109">
        <f>'1-2 Cat'!P43</f>
        <v>15</v>
      </c>
      <c r="T109">
        <f>'1-2 Cat'!Q43</f>
        <v>2</v>
      </c>
      <c r="U109">
        <f>'1-2 Cat'!R43</f>
        <v>1</v>
      </c>
      <c r="V109">
        <f>'1-2 Cat'!S43</f>
        <v>1</v>
      </c>
      <c r="W109">
        <f>'1-2 Cat'!T43</f>
        <v>9</v>
      </c>
      <c r="X109">
        <f>'1-2 Cat'!U43</f>
        <v>11</v>
      </c>
      <c r="Y109">
        <f t="shared" si="26"/>
        <v>73</v>
      </c>
      <c r="Z109"/>
      <c r="AA109" s="11">
        <f t="shared" si="25"/>
        <v>59</v>
      </c>
      <c r="AB109" s="12">
        <f t="shared" si="14"/>
        <v>0.80821917808219179</v>
      </c>
      <c r="AC109" s="12">
        <f t="shared" si="15"/>
        <v>0.15500093826233816</v>
      </c>
      <c r="AD109" s="12"/>
      <c r="AE109" s="28">
        <f t="shared" si="16"/>
        <v>63</v>
      </c>
      <c r="AF109" s="12">
        <f t="shared" si="17"/>
        <v>0.86301369863013699</v>
      </c>
      <c r="AG109" s="12">
        <f t="shared" si="18"/>
        <v>0.11822105460686808</v>
      </c>
      <c r="AH109" s="12"/>
      <c r="AI109" s="28">
        <f t="shared" si="19"/>
        <v>59</v>
      </c>
      <c r="AJ109" s="12">
        <f t="shared" si="24"/>
        <v>0.80821917808219179</v>
      </c>
      <c r="AK109" s="12">
        <f t="shared" si="20"/>
        <v>0.15500093826233816</v>
      </c>
      <c r="AM109" s="31">
        <f t="shared" si="21"/>
        <v>61</v>
      </c>
      <c r="AN109" s="13">
        <f t="shared" si="22"/>
        <v>0.83561643835616439</v>
      </c>
      <c r="AO109" s="12">
        <f t="shared" si="23"/>
        <v>0.1373616063051229</v>
      </c>
    </row>
    <row r="110" spans="2:41" s="14" customFormat="1" x14ac:dyDescent="0.5">
      <c r="B110" s="54"/>
      <c r="C110" s="54"/>
      <c r="D110" s="54"/>
      <c r="E110" s="54"/>
      <c r="G110" s="45" t="s">
        <v>210</v>
      </c>
      <c r="H110" t="s">
        <v>211</v>
      </c>
      <c r="I110">
        <f>'1-2 Cat'!F44</f>
        <v>27</v>
      </c>
      <c r="J110">
        <f>'1-2 Cat'!G44</f>
        <v>4</v>
      </c>
      <c r="K110">
        <f>'1-2 Cat'!H44</f>
        <v>0</v>
      </c>
      <c r="L110">
        <f>'1-2 Cat'!I44</f>
        <v>2</v>
      </c>
      <c r="M110">
        <f>'1-2 Cat'!J44</f>
        <v>17</v>
      </c>
      <c r="N110">
        <f>'1-2 Cat'!K44</f>
        <v>11</v>
      </c>
      <c r="O110">
        <f>'1-2 Cat'!L44</f>
        <v>0</v>
      </c>
      <c r="P110">
        <f>'1-2 Cat'!M44</f>
        <v>2</v>
      </c>
      <c r="Q110">
        <f>'1-2 Cat'!N44</f>
        <v>1</v>
      </c>
      <c r="R110">
        <f>'1-2 Cat'!O44</f>
        <v>2</v>
      </c>
      <c r="S110">
        <f>'1-2 Cat'!P44</f>
        <v>0</v>
      </c>
      <c r="T110">
        <f>'1-2 Cat'!Q44</f>
        <v>0</v>
      </c>
      <c r="U110">
        <f>'1-2 Cat'!R44</f>
        <v>2</v>
      </c>
      <c r="V110">
        <f>'1-2 Cat'!S44</f>
        <v>1</v>
      </c>
      <c r="W110">
        <f>'1-2 Cat'!T44</f>
        <v>3</v>
      </c>
      <c r="X110">
        <f>'1-2 Cat'!U44</f>
        <v>1</v>
      </c>
      <c r="Y110">
        <f t="shared" si="26"/>
        <v>73</v>
      </c>
      <c r="Z110"/>
      <c r="AA110" s="11">
        <f t="shared" si="25"/>
        <v>63</v>
      </c>
      <c r="AB110" s="12">
        <f t="shared" si="14"/>
        <v>0.86301369863013699</v>
      </c>
      <c r="AC110" s="12">
        <f t="shared" si="15"/>
        <v>0.11822105460686808</v>
      </c>
      <c r="AD110" s="12"/>
      <c r="AE110" s="28">
        <f t="shared" si="16"/>
        <v>47</v>
      </c>
      <c r="AF110" s="12">
        <f t="shared" si="17"/>
        <v>0.64383561643835618</v>
      </c>
      <c r="AG110" s="12">
        <f t="shared" si="18"/>
        <v>0.22931131544379807</v>
      </c>
      <c r="AH110" s="12"/>
      <c r="AI110" s="28">
        <f t="shared" si="19"/>
        <v>63</v>
      </c>
      <c r="AJ110" s="12">
        <f t="shared" si="24"/>
        <v>0.86301369863013699</v>
      </c>
      <c r="AK110" s="12">
        <f t="shared" si="20"/>
        <v>0.11822105460686808</v>
      </c>
      <c r="AM110" s="31">
        <f t="shared" si="21"/>
        <v>55</v>
      </c>
      <c r="AN110" s="13">
        <f t="shared" si="22"/>
        <v>0.75342465753424659</v>
      </c>
      <c r="AO110" s="12">
        <f t="shared" si="23"/>
        <v>0.18577594295364983</v>
      </c>
    </row>
    <row r="111" spans="2:41" s="14" customFormat="1" x14ac:dyDescent="0.5">
      <c r="B111" s="54"/>
      <c r="C111" s="54"/>
      <c r="D111" s="54"/>
      <c r="E111" s="54"/>
      <c r="G111" s="45" t="s">
        <v>212</v>
      </c>
      <c r="H111" t="s">
        <v>213</v>
      </c>
      <c r="I111">
        <f>'1-2 Cat'!F45</f>
        <v>0</v>
      </c>
      <c r="J111">
        <f>'1-2 Cat'!G45</f>
        <v>1</v>
      </c>
      <c r="K111">
        <f>'1-2 Cat'!H45</f>
        <v>2</v>
      </c>
      <c r="L111">
        <f>'1-2 Cat'!I45</f>
        <v>2</v>
      </c>
      <c r="M111">
        <f>'1-2 Cat'!J45</f>
        <v>2</v>
      </c>
      <c r="N111">
        <f>'1-2 Cat'!K45</f>
        <v>1</v>
      </c>
      <c r="O111">
        <f>'1-2 Cat'!L45</f>
        <v>5</v>
      </c>
      <c r="P111">
        <f>'1-2 Cat'!M45</f>
        <v>2</v>
      </c>
      <c r="Q111">
        <f>'1-2 Cat'!N45</f>
        <v>0</v>
      </c>
      <c r="R111">
        <f>'1-2 Cat'!O45</f>
        <v>1</v>
      </c>
      <c r="S111">
        <f>'1-2 Cat'!P45</f>
        <v>8</v>
      </c>
      <c r="T111">
        <f>'1-2 Cat'!Q45</f>
        <v>7</v>
      </c>
      <c r="U111">
        <f>'1-2 Cat'!R45</f>
        <v>1</v>
      </c>
      <c r="V111">
        <f>'1-2 Cat'!S45</f>
        <v>3</v>
      </c>
      <c r="W111">
        <f>'1-2 Cat'!T45</f>
        <v>3</v>
      </c>
      <c r="X111">
        <f>'1-2 Cat'!U45</f>
        <v>35</v>
      </c>
      <c r="Y111">
        <f t="shared" si="26"/>
        <v>73</v>
      </c>
      <c r="Z111"/>
      <c r="AA111" s="11">
        <f t="shared" si="25"/>
        <v>55</v>
      </c>
      <c r="AB111" s="12">
        <f t="shared" si="14"/>
        <v>0.75342465753424659</v>
      </c>
      <c r="AC111" s="12">
        <f t="shared" si="15"/>
        <v>0.18577594295364983</v>
      </c>
      <c r="AD111" s="12"/>
      <c r="AE111" s="28">
        <f t="shared" si="16"/>
        <v>65</v>
      </c>
      <c r="AF111" s="12">
        <f t="shared" si="17"/>
        <v>0.8904109589041096</v>
      </c>
      <c r="AG111" s="12">
        <f t="shared" si="18"/>
        <v>9.7579283167573652E-2</v>
      </c>
      <c r="AH111" s="12"/>
      <c r="AI111" s="28">
        <f t="shared" si="19"/>
        <v>57</v>
      </c>
      <c r="AJ111" s="12">
        <f t="shared" si="24"/>
        <v>0.78082191780821919</v>
      </c>
      <c r="AK111" s="12">
        <f t="shared" si="20"/>
        <v>0.1711390504785138</v>
      </c>
      <c r="AM111" s="31">
        <f t="shared" si="21"/>
        <v>60</v>
      </c>
      <c r="AN111" s="13">
        <f t="shared" si="22"/>
        <v>0.82191780821917804</v>
      </c>
      <c r="AO111" s="12">
        <f t="shared" si="23"/>
        <v>0.14636892475136051</v>
      </c>
    </row>
    <row r="112" spans="2:41" s="14" customFormat="1" x14ac:dyDescent="0.5">
      <c r="B112" s="54"/>
      <c r="C112" s="54"/>
      <c r="D112" s="54"/>
      <c r="E112" s="54"/>
      <c r="G112" s="45" t="s">
        <v>214</v>
      </c>
      <c r="H112" t="s">
        <v>215</v>
      </c>
      <c r="I112">
        <f>'1-2 Cat'!F46</f>
        <v>0</v>
      </c>
      <c r="J112">
        <f>'1-2 Cat'!G46</f>
        <v>0</v>
      </c>
      <c r="K112">
        <f>'1-2 Cat'!H46</f>
        <v>0</v>
      </c>
      <c r="L112">
        <f>'1-2 Cat'!I46</f>
        <v>1</v>
      </c>
      <c r="M112">
        <f>'1-2 Cat'!J46</f>
        <v>0</v>
      </c>
      <c r="N112">
        <f>'1-2 Cat'!K46</f>
        <v>0</v>
      </c>
      <c r="O112">
        <f>'1-2 Cat'!L46</f>
        <v>0</v>
      </c>
      <c r="P112">
        <f>'1-2 Cat'!M46</f>
        <v>0</v>
      </c>
      <c r="Q112">
        <f>'1-2 Cat'!N46</f>
        <v>0</v>
      </c>
      <c r="R112">
        <f>'1-2 Cat'!O46</f>
        <v>0</v>
      </c>
      <c r="S112">
        <f>'1-2 Cat'!P46</f>
        <v>0</v>
      </c>
      <c r="T112">
        <f>'1-2 Cat'!Q46</f>
        <v>0</v>
      </c>
      <c r="U112">
        <f>'1-2 Cat'!R46</f>
        <v>1</v>
      </c>
      <c r="V112">
        <f>'1-2 Cat'!S46</f>
        <v>0</v>
      </c>
      <c r="W112">
        <f>'1-2 Cat'!T46</f>
        <v>0</v>
      </c>
      <c r="X112">
        <f>'1-2 Cat'!U46</f>
        <v>71</v>
      </c>
      <c r="Y112">
        <f t="shared" si="26"/>
        <v>73</v>
      </c>
      <c r="Z112"/>
      <c r="AA112" s="11">
        <f t="shared" si="25"/>
        <v>71</v>
      </c>
      <c r="AB112" s="12">
        <f t="shared" si="14"/>
        <v>0.9726027397260274</v>
      </c>
      <c r="AC112" s="12">
        <f t="shared" si="15"/>
        <v>2.6646650403452803E-2</v>
      </c>
      <c r="AD112" s="12"/>
      <c r="AE112" s="28">
        <f t="shared" si="16"/>
        <v>71</v>
      </c>
      <c r="AF112" s="12">
        <f t="shared" si="17"/>
        <v>0.9726027397260274</v>
      </c>
      <c r="AG112" s="12">
        <f t="shared" si="18"/>
        <v>2.6646650403452803E-2</v>
      </c>
      <c r="AH112" s="12"/>
      <c r="AI112" s="28">
        <f t="shared" si="19"/>
        <v>71</v>
      </c>
      <c r="AJ112" s="12">
        <f t="shared" si="24"/>
        <v>0.9726027397260274</v>
      </c>
      <c r="AK112" s="12">
        <f t="shared" si="20"/>
        <v>2.6646650403452803E-2</v>
      </c>
      <c r="AM112" s="31">
        <f t="shared" si="21"/>
        <v>71</v>
      </c>
      <c r="AN112" s="13">
        <f t="shared" si="22"/>
        <v>0.9726027397260274</v>
      </c>
      <c r="AO112" s="12">
        <f t="shared" si="23"/>
        <v>2.6646650403452803E-2</v>
      </c>
    </row>
    <row r="113" spans="2:41" s="14" customFormat="1" x14ac:dyDescent="0.5">
      <c r="B113" s="54"/>
      <c r="C113" s="54"/>
      <c r="D113" s="54"/>
      <c r="E113" s="54"/>
      <c r="G113" s="45" t="s">
        <v>216</v>
      </c>
      <c r="H113" t="s">
        <v>217</v>
      </c>
      <c r="I113">
        <f>'1-2 Cat'!F47</f>
        <v>7</v>
      </c>
      <c r="J113">
        <f>'1-2 Cat'!G47</f>
        <v>3</v>
      </c>
      <c r="K113">
        <f>'1-2 Cat'!H47</f>
        <v>3</v>
      </c>
      <c r="L113">
        <f>'1-2 Cat'!I47</f>
        <v>1</v>
      </c>
      <c r="M113">
        <f>'1-2 Cat'!J47</f>
        <v>5</v>
      </c>
      <c r="N113">
        <f>'1-2 Cat'!K47</f>
        <v>9</v>
      </c>
      <c r="O113">
        <f>'1-2 Cat'!L47</f>
        <v>2</v>
      </c>
      <c r="P113">
        <f>'1-2 Cat'!M47</f>
        <v>4</v>
      </c>
      <c r="Q113">
        <f>'1-2 Cat'!N47</f>
        <v>0</v>
      </c>
      <c r="R113">
        <f>'1-2 Cat'!O47</f>
        <v>4</v>
      </c>
      <c r="S113">
        <f>'1-2 Cat'!P47</f>
        <v>11</v>
      </c>
      <c r="T113">
        <f>'1-2 Cat'!Q47</f>
        <v>5</v>
      </c>
      <c r="U113">
        <f>'1-2 Cat'!R47</f>
        <v>2</v>
      </c>
      <c r="V113">
        <f>'1-2 Cat'!S47</f>
        <v>0</v>
      </c>
      <c r="W113">
        <f>'1-2 Cat'!T47</f>
        <v>3</v>
      </c>
      <c r="X113">
        <f>'1-2 Cat'!U47</f>
        <v>14</v>
      </c>
      <c r="Y113">
        <f t="shared" si="26"/>
        <v>73</v>
      </c>
      <c r="Z113"/>
      <c r="AA113" s="11">
        <f t="shared" si="25"/>
        <v>58</v>
      </c>
      <c r="AB113" s="12">
        <f t="shared" si="14"/>
        <v>0.79452054794520544</v>
      </c>
      <c r="AC113" s="12">
        <f t="shared" si="15"/>
        <v>0.16325764683805594</v>
      </c>
      <c r="AD113" s="12"/>
      <c r="AE113" s="28">
        <f t="shared" si="16"/>
        <v>59</v>
      </c>
      <c r="AF113" s="12">
        <f t="shared" si="17"/>
        <v>0.80821917808219179</v>
      </c>
      <c r="AG113" s="12">
        <f t="shared" si="18"/>
        <v>0.15500093826233816</v>
      </c>
      <c r="AH113" s="12"/>
      <c r="AI113" s="28">
        <f t="shared" si="19"/>
        <v>57</v>
      </c>
      <c r="AJ113" s="12">
        <f t="shared" si="24"/>
        <v>0.78082191780821919</v>
      </c>
      <c r="AK113" s="12">
        <f t="shared" si="20"/>
        <v>0.1711390504785138</v>
      </c>
      <c r="AM113" s="31">
        <f t="shared" si="21"/>
        <v>58.5</v>
      </c>
      <c r="AN113" s="13">
        <f t="shared" si="22"/>
        <v>0.80136986301369861</v>
      </c>
      <c r="AO113" s="12">
        <f t="shared" si="23"/>
        <v>0.15917620566710453</v>
      </c>
    </row>
    <row r="114" spans="2:41" s="14" customFormat="1" x14ac:dyDescent="0.5">
      <c r="B114" s="54"/>
      <c r="C114" s="54"/>
      <c r="D114" s="54"/>
      <c r="E114" s="54"/>
      <c r="G114" s="45" t="s">
        <v>218</v>
      </c>
      <c r="H114" t="s">
        <v>219</v>
      </c>
      <c r="I114">
        <f>'1-2 Cat'!F48</f>
        <v>0</v>
      </c>
      <c r="J114">
        <f>'1-2 Cat'!G48</f>
        <v>0</v>
      </c>
      <c r="K114">
        <f>'1-2 Cat'!H48</f>
        <v>0</v>
      </c>
      <c r="L114">
        <f>'1-2 Cat'!I48</f>
        <v>0</v>
      </c>
      <c r="M114">
        <f>'1-2 Cat'!J48</f>
        <v>0</v>
      </c>
      <c r="N114">
        <f>'1-2 Cat'!K48</f>
        <v>0</v>
      </c>
      <c r="O114">
        <f>'1-2 Cat'!L48</f>
        <v>0</v>
      </c>
      <c r="P114">
        <f>'1-2 Cat'!M48</f>
        <v>0</v>
      </c>
      <c r="Q114">
        <f>'1-2 Cat'!N48</f>
        <v>0</v>
      </c>
      <c r="R114">
        <f>'1-2 Cat'!O48</f>
        <v>0</v>
      </c>
      <c r="S114">
        <f>'1-2 Cat'!P48</f>
        <v>1</v>
      </c>
      <c r="T114">
        <f>'1-2 Cat'!Q48</f>
        <v>3</v>
      </c>
      <c r="U114">
        <f>'1-2 Cat'!R48</f>
        <v>0</v>
      </c>
      <c r="V114">
        <f>'1-2 Cat'!S48</f>
        <v>0</v>
      </c>
      <c r="W114">
        <f>'1-2 Cat'!T48</f>
        <v>2</v>
      </c>
      <c r="X114">
        <f>'1-2 Cat'!U48</f>
        <v>67</v>
      </c>
      <c r="Y114">
        <f t="shared" si="26"/>
        <v>73</v>
      </c>
      <c r="Z114"/>
      <c r="AA114" s="11">
        <f t="shared" si="25"/>
        <v>68</v>
      </c>
      <c r="AB114" s="12">
        <f t="shared" si="14"/>
        <v>0.93150684931506844</v>
      </c>
      <c r="AC114" s="12">
        <f t="shared" si="15"/>
        <v>6.3801838994182819E-2</v>
      </c>
      <c r="AD114" s="12"/>
      <c r="AE114" s="28">
        <f t="shared" si="16"/>
        <v>73</v>
      </c>
      <c r="AF114" s="12">
        <f t="shared" si="17"/>
        <v>1</v>
      </c>
      <c r="AG114" s="12">
        <f t="shared" si="18"/>
        <v>0</v>
      </c>
      <c r="AH114" s="12"/>
      <c r="AI114" s="28">
        <f t="shared" si="19"/>
        <v>73</v>
      </c>
      <c r="AJ114" s="12">
        <f t="shared" si="24"/>
        <v>1</v>
      </c>
      <c r="AK114" s="12">
        <f t="shared" si="20"/>
        <v>0</v>
      </c>
      <c r="AM114" s="31">
        <f t="shared" si="21"/>
        <v>70.5</v>
      </c>
      <c r="AN114" s="13">
        <f t="shared" si="22"/>
        <v>0.96575342465753422</v>
      </c>
      <c r="AO114" s="12">
        <f t="shared" si="23"/>
        <v>3.3073747419778594E-2</v>
      </c>
    </row>
    <row r="115" spans="2:41" s="14" customFormat="1" x14ac:dyDescent="0.5">
      <c r="B115" s="54"/>
      <c r="C115" s="54"/>
      <c r="D115" s="54"/>
      <c r="E115" s="54"/>
      <c r="G115" s="45" t="s">
        <v>220</v>
      </c>
      <c r="H115" t="s">
        <v>221</v>
      </c>
      <c r="I115">
        <f>'1-2 Cat'!F49</f>
        <v>22</v>
      </c>
      <c r="J115">
        <f>'1-2 Cat'!G49</f>
        <v>3</v>
      </c>
      <c r="K115">
        <f>'1-2 Cat'!H49</f>
        <v>1</v>
      </c>
      <c r="L115">
        <f>'1-2 Cat'!I49</f>
        <v>0</v>
      </c>
      <c r="M115">
        <f>'1-2 Cat'!J49</f>
        <v>8</v>
      </c>
      <c r="N115">
        <f>'1-2 Cat'!K49</f>
        <v>13</v>
      </c>
      <c r="O115">
        <f>'1-2 Cat'!L49</f>
        <v>6</v>
      </c>
      <c r="P115">
        <f>'1-2 Cat'!M49</f>
        <v>2</v>
      </c>
      <c r="Q115">
        <f>'1-2 Cat'!N49</f>
        <v>3</v>
      </c>
      <c r="R115">
        <f>'1-2 Cat'!O49</f>
        <v>3</v>
      </c>
      <c r="S115">
        <f>'1-2 Cat'!P49</f>
        <v>4</v>
      </c>
      <c r="T115">
        <f>'1-2 Cat'!Q49</f>
        <v>2</v>
      </c>
      <c r="U115">
        <f>'1-2 Cat'!R49</f>
        <v>0</v>
      </c>
      <c r="V115">
        <f>'1-2 Cat'!S49</f>
        <v>0</v>
      </c>
      <c r="W115">
        <f>'1-2 Cat'!T49</f>
        <v>3</v>
      </c>
      <c r="X115">
        <f>'1-2 Cat'!U49</f>
        <v>3</v>
      </c>
      <c r="Y115">
        <f t="shared" si="26"/>
        <v>73</v>
      </c>
      <c r="Z115"/>
      <c r="AA115" s="11">
        <f t="shared" si="25"/>
        <v>66</v>
      </c>
      <c r="AB115" s="12">
        <f t="shared" si="14"/>
        <v>0.90410958904109584</v>
      </c>
      <c r="AC115" s="12">
        <f t="shared" si="15"/>
        <v>8.669544004503664E-2</v>
      </c>
      <c r="AD115" s="12"/>
      <c r="AE115" s="28">
        <f t="shared" si="16"/>
        <v>58</v>
      </c>
      <c r="AF115" s="12">
        <f t="shared" si="17"/>
        <v>0.79452054794520544</v>
      </c>
      <c r="AG115" s="12">
        <f t="shared" si="18"/>
        <v>0.16325764683805594</v>
      </c>
      <c r="AH115" s="12"/>
      <c r="AI115" s="28">
        <f t="shared" si="19"/>
        <v>58</v>
      </c>
      <c r="AJ115" s="12">
        <f t="shared" si="24"/>
        <v>0.79452054794520544</v>
      </c>
      <c r="AK115" s="12">
        <f t="shared" si="20"/>
        <v>0.16325764683805594</v>
      </c>
      <c r="AM115" s="31">
        <f t="shared" si="21"/>
        <v>62</v>
      </c>
      <c r="AN115" s="13">
        <f t="shared" si="22"/>
        <v>0.84931506849315064</v>
      </c>
      <c r="AO115" s="12">
        <f t="shared" si="23"/>
        <v>0.12797898292362547</v>
      </c>
    </row>
    <row r="116" spans="2:41" s="14" customFormat="1" x14ac:dyDescent="0.5">
      <c r="B116" s="54"/>
      <c r="C116" s="54"/>
      <c r="D116" s="54"/>
      <c r="E116" s="54"/>
      <c r="G116" s="45" t="s">
        <v>222</v>
      </c>
      <c r="H116" t="s">
        <v>223</v>
      </c>
      <c r="I116">
        <f>'1-2 Cat'!F50</f>
        <v>2</v>
      </c>
      <c r="J116">
        <f>'1-2 Cat'!G50</f>
        <v>0</v>
      </c>
      <c r="K116">
        <f>'1-2 Cat'!H50</f>
        <v>0</v>
      </c>
      <c r="L116">
        <f>'1-2 Cat'!I50</f>
        <v>2</v>
      </c>
      <c r="M116">
        <f>'1-2 Cat'!J50</f>
        <v>3</v>
      </c>
      <c r="N116">
        <f>'1-2 Cat'!K50</f>
        <v>6</v>
      </c>
      <c r="O116">
        <f>'1-2 Cat'!L50</f>
        <v>6</v>
      </c>
      <c r="P116">
        <f>'1-2 Cat'!M50</f>
        <v>1</v>
      </c>
      <c r="Q116">
        <f>'1-2 Cat'!N50</f>
        <v>0</v>
      </c>
      <c r="R116">
        <f>'1-2 Cat'!O50</f>
        <v>3</v>
      </c>
      <c r="S116">
        <f>'1-2 Cat'!P50</f>
        <v>15</v>
      </c>
      <c r="T116">
        <f>'1-2 Cat'!Q50</f>
        <v>14</v>
      </c>
      <c r="U116">
        <f>'1-2 Cat'!R50</f>
        <v>0</v>
      </c>
      <c r="V116">
        <f>'1-2 Cat'!S50</f>
        <v>1</v>
      </c>
      <c r="W116">
        <f>'1-2 Cat'!T50</f>
        <v>6</v>
      </c>
      <c r="X116">
        <f>'1-2 Cat'!U50</f>
        <v>14</v>
      </c>
      <c r="Y116">
        <f t="shared" si="26"/>
        <v>73</v>
      </c>
      <c r="Z116"/>
      <c r="AA116" s="11">
        <f t="shared" si="25"/>
        <v>49</v>
      </c>
      <c r="AB116" s="12">
        <f t="shared" si="14"/>
        <v>0.67123287671232879</v>
      </c>
      <c r="AC116" s="12">
        <f t="shared" si="15"/>
        <v>0.2206793019328204</v>
      </c>
      <c r="AD116" s="12"/>
      <c r="AE116" s="28">
        <f t="shared" si="16"/>
        <v>68</v>
      </c>
      <c r="AF116" s="12">
        <f t="shared" si="17"/>
        <v>0.93150684931506844</v>
      </c>
      <c r="AG116" s="12">
        <f t="shared" si="18"/>
        <v>6.3801838994182819E-2</v>
      </c>
      <c r="AH116" s="12"/>
      <c r="AI116" s="28">
        <f t="shared" si="19"/>
        <v>60</v>
      </c>
      <c r="AJ116" s="12">
        <f t="shared" si="24"/>
        <v>0.82191780821917804</v>
      </c>
      <c r="AK116" s="12">
        <f t="shared" si="20"/>
        <v>0.14636892475136051</v>
      </c>
      <c r="AM116" s="31">
        <f t="shared" si="21"/>
        <v>58.5</v>
      </c>
      <c r="AN116" s="13">
        <f t="shared" si="22"/>
        <v>0.80136986301369861</v>
      </c>
      <c r="AO116" s="12">
        <f t="shared" si="23"/>
        <v>0.15917620566710453</v>
      </c>
    </row>
    <row r="117" spans="2:41" s="14" customFormat="1" x14ac:dyDescent="0.5">
      <c r="B117" s="54"/>
      <c r="C117" s="54"/>
      <c r="D117" s="54"/>
      <c r="E117" s="54"/>
      <c r="G117" s="45" t="s">
        <v>224</v>
      </c>
      <c r="H117" t="s">
        <v>225</v>
      </c>
      <c r="I117">
        <f>'1-2 Cat'!F51</f>
        <v>4</v>
      </c>
      <c r="J117">
        <f>'1-2 Cat'!G51</f>
        <v>1</v>
      </c>
      <c r="K117">
        <f>'1-2 Cat'!H51</f>
        <v>0</v>
      </c>
      <c r="L117">
        <f>'1-2 Cat'!I51</f>
        <v>0</v>
      </c>
      <c r="M117">
        <f>'1-2 Cat'!J51</f>
        <v>1</v>
      </c>
      <c r="N117">
        <f>'1-2 Cat'!K51</f>
        <v>4</v>
      </c>
      <c r="O117">
        <f>'1-2 Cat'!L51</f>
        <v>2</v>
      </c>
      <c r="P117">
        <f>'1-2 Cat'!M51</f>
        <v>1</v>
      </c>
      <c r="Q117">
        <f>'1-2 Cat'!N51</f>
        <v>0</v>
      </c>
      <c r="R117">
        <f>'1-2 Cat'!O51</f>
        <v>5</v>
      </c>
      <c r="S117">
        <f>'1-2 Cat'!P51</f>
        <v>7</v>
      </c>
      <c r="T117">
        <f>'1-2 Cat'!Q51</f>
        <v>5</v>
      </c>
      <c r="U117">
        <f>'1-2 Cat'!R51</f>
        <v>0</v>
      </c>
      <c r="V117">
        <f>'1-2 Cat'!S51</f>
        <v>0</v>
      </c>
      <c r="W117">
        <f>'1-2 Cat'!T51</f>
        <v>5</v>
      </c>
      <c r="X117">
        <f>'1-2 Cat'!U51</f>
        <v>38</v>
      </c>
      <c r="Y117">
        <f t="shared" si="26"/>
        <v>73</v>
      </c>
      <c r="Z117"/>
      <c r="AA117" s="11">
        <f t="shared" si="25"/>
        <v>62</v>
      </c>
      <c r="AB117" s="12">
        <f t="shared" si="14"/>
        <v>0.84931506849315064</v>
      </c>
      <c r="AC117" s="12">
        <f t="shared" si="15"/>
        <v>0.12797898292362547</v>
      </c>
      <c r="AD117" s="12"/>
      <c r="AE117" s="28">
        <f t="shared" si="16"/>
        <v>71</v>
      </c>
      <c r="AF117" s="12">
        <f t="shared" si="17"/>
        <v>0.9726027397260274</v>
      </c>
      <c r="AG117" s="12">
        <f t="shared" si="18"/>
        <v>2.6646650403452803E-2</v>
      </c>
      <c r="AH117" s="12"/>
      <c r="AI117" s="28">
        <f t="shared" si="19"/>
        <v>65</v>
      </c>
      <c r="AJ117" s="12">
        <f t="shared" si="24"/>
        <v>0.8904109589041096</v>
      </c>
      <c r="AK117" s="12">
        <f t="shared" si="20"/>
        <v>9.7579283167573652E-2</v>
      </c>
      <c r="AM117" s="31">
        <f t="shared" si="21"/>
        <v>66.5</v>
      </c>
      <c r="AN117" s="13">
        <f t="shared" si="22"/>
        <v>0.91095890410958902</v>
      </c>
      <c r="AO117" s="12">
        <f t="shared" si="23"/>
        <v>8.1112779133045612E-2</v>
      </c>
    </row>
    <row r="118" spans="2:41" x14ac:dyDescent="0.5">
      <c r="G118" s="45" t="s">
        <v>226</v>
      </c>
      <c r="H118" t="s">
        <v>227</v>
      </c>
      <c r="I118">
        <f>'1-2 Cat'!F52</f>
        <v>2</v>
      </c>
      <c r="J118">
        <f>'1-2 Cat'!G52</f>
        <v>1</v>
      </c>
      <c r="K118">
        <f>'1-2 Cat'!H52</f>
        <v>0</v>
      </c>
      <c r="L118">
        <f>'1-2 Cat'!I52</f>
        <v>1</v>
      </c>
      <c r="M118">
        <f>'1-2 Cat'!J52</f>
        <v>1</v>
      </c>
      <c r="N118">
        <f>'1-2 Cat'!K52</f>
        <v>8</v>
      </c>
      <c r="O118">
        <f>'1-2 Cat'!L52</f>
        <v>4</v>
      </c>
      <c r="P118">
        <f>'1-2 Cat'!M52</f>
        <v>1</v>
      </c>
      <c r="Q118">
        <f>'1-2 Cat'!N52</f>
        <v>0</v>
      </c>
      <c r="R118">
        <f>'1-2 Cat'!O52</f>
        <v>5</v>
      </c>
      <c r="S118">
        <f>'1-2 Cat'!P52</f>
        <v>19</v>
      </c>
      <c r="T118">
        <f>'1-2 Cat'!Q52</f>
        <v>3</v>
      </c>
      <c r="U118">
        <f>'1-2 Cat'!R52</f>
        <v>2</v>
      </c>
      <c r="V118">
        <f>'1-2 Cat'!S52</f>
        <v>1</v>
      </c>
      <c r="W118">
        <f>'1-2 Cat'!T52</f>
        <v>10</v>
      </c>
      <c r="X118">
        <f>'1-2 Cat'!U52</f>
        <v>15</v>
      </c>
      <c r="Y118">
        <f t="shared" si="26"/>
        <v>73</v>
      </c>
      <c r="AA118" s="11">
        <f t="shared" si="25"/>
        <v>55</v>
      </c>
      <c r="AB118" s="12">
        <f t="shared" si="14"/>
        <v>0.75342465753424659</v>
      </c>
      <c r="AC118" s="12">
        <f t="shared" si="15"/>
        <v>0.18577594295364983</v>
      </c>
      <c r="AE118" s="28">
        <f t="shared" si="16"/>
        <v>68</v>
      </c>
      <c r="AF118" s="12">
        <f t="shared" si="17"/>
        <v>0.93150684931506844</v>
      </c>
      <c r="AG118" s="12">
        <f t="shared" si="18"/>
        <v>6.3801838994182819E-2</v>
      </c>
      <c r="AI118" s="28">
        <f t="shared" si="19"/>
        <v>59</v>
      </c>
      <c r="AJ118" s="12">
        <f t="shared" si="24"/>
        <v>0.80821917808219179</v>
      </c>
      <c r="AK118" s="12">
        <f t="shared" si="20"/>
        <v>0.15500093826233816</v>
      </c>
      <c r="AM118" s="31">
        <f t="shared" si="21"/>
        <v>61.5</v>
      </c>
      <c r="AN118" s="13">
        <f t="shared" si="22"/>
        <v>0.84246575342465757</v>
      </c>
      <c r="AO118" s="12">
        <f t="shared" si="23"/>
        <v>0.13271720773128165</v>
      </c>
    </row>
    <row r="119" spans="2:41" x14ac:dyDescent="0.5">
      <c r="G119" s="45"/>
      <c r="AM119" s="32"/>
      <c r="AN119" s="15"/>
      <c r="AO119" s="15"/>
    </row>
    <row r="120" spans="2:41" x14ac:dyDescent="0.5">
      <c r="G120" s="45"/>
      <c r="AA120"/>
      <c r="AB120" s="13" t="s">
        <v>115</v>
      </c>
      <c r="AC120" s="12">
        <f>SUM(AC69:AC118)</f>
        <v>7.0892200245454084</v>
      </c>
      <c r="AF120" s="13" t="s">
        <v>115</v>
      </c>
      <c r="AG120" s="12">
        <f>SUM(AG69:AG118)</f>
        <v>5.0918471590922252</v>
      </c>
      <c r="AJ120" s="13" t="s">
        <v>115</v>
      </c>
      <c r="AK120" s="12">
        <f>SUM(AK69:AK118)</f>
        <v>5.7815985905214671</v>
      </c>
      <c r="AM120" s="32"/>
      <c r="AN120" s="13" t="s">
        <v>115</v>
      </c>
      <c r="AO120" s="12">
        <f>SUM(AO69:AO118)</f>
        <v>6.4009576863956577</v>
      </c>
    </row>
    <row r="121" spans="2:41" x14ac:dyDescent="0.5">
      <c r="G121" s="45"/>
      <c r="AA121"/>
      <c r="AB121" s="13" t="s">
        <v>120</v>
      </c>
      <c r="AC121" s="12">
        <v>12.9499</v>
      </c>
      <c r="AF121" s="13" t="s">
        <v>120</v>
      </c>
      <c r="AG121" s="12">
        <v>15.6303</v>
      </c>
      <c r="AJ121" s="13" t="s">
        <v>120</v>
      </c>
      <c r="AK121" s="12">
        <v>11.653</v>
      </c>
      <c r="AM121" s="32"/>
      <c r="AN121" s="13" t="s">
        <v>120</v>
      </c>
      <c r="AO121" s="12">
        <v>7.0350000000000001</v>
      </c>
    </row>
    <row r="122" spans="2:41" x14ac:dyDescent="0.5">
      <c r="G122" s="45"/>
      <c r="AA122"/>
      <c r="AB122" s="13" t="s">
        <v>122</v>
      </c>
      <c r="AC122" s="12">
        <f>AC120/AC121</f>
        <v>0.54743434501775368</v>
      </c>
      <c r="AF122" s="13" t="s">
        <v>122</v>
      </c>
      <c r="AG122" s="12">
        <f>AG120/AG121</f>
        <v>0.32576771777203412</v>
      </c>
      <c r="AJ122" s="13" t="s">
        <v>122</v>
      </c>
      <c r="AK122" s="12">
        <f>AK120/AK121</f>
        <v>0.49614679400338685</v>
      </c>
      <c r="AM122" s="32"/>
      <c r="AN122" s="13" t="s">
        <v>122</v>
      </c>
      <c r="AO122" s="12">
        <f>AO120/AO121</f>
        <v>0.90987316082383196</v>
      </c>
    </row>
    <row r="123" spans="2:41" x14ac:dyDescent="0.5">
      <c r="G123" s="45"/>
      <c r="AA123"/>
      <c r="AB123" s="13" t="s">
        <v>125</v>
      </c>
      <c r="AC123" s="12">
        <f>1-AC122</f>
        <v>0.45256565498224632</v>
      </c>
      <c r="AF123" s="13" t="s">
        <v>125</v>
      </c>
      <c r="AG123" s="12">
        <f>1-AG122</f>
        <v>0.67423228222796583</v>
      </c>
      <c r="AJ123" s="13" t="s">
        <v>125</v>
      </c>
      <c r="AK123" s="12">
        <f>1-AK122</f>
        <v>0.50385320599661321</v>
      </c>
      <c r="AM123" s="32"/>
      <c r="AN123" s="13" t="s">
        <v>125</v>
      </c>
      <c r="AO123" s="12">
        <f>1-AO122</f>
        <v>9.0126839176168039E-2</v>
      </c>
    </row>
    <row r="124" spans="2:41" x14ac:dyDescent="0.5">
      <c r="G124" s="45"/>
      <c r="AA124"/>
      <c r="AB124" s="13" t="s">
        <v>126</v>
      </c>
      <c r="AC124" s="12">
        <v>50</v>
      </c>
      <c r="AF124" s="13" t="s">
        <v>126</v>
      </c>
      <c r="AG124" s="12">
        <v>50</v>
      </c>
      <c r="AJ124" s="13" t="s">
        <v>126</v>
      </c>
      <c r="AK124" s="12">
        <v>50</v>
      </c>
      <c r="AM124" s="32"/>
      <c r="AN124" s="13" t="s">
        <v>126</v>
      </c>
      <c r="AO124" s="12">
        <v>50</v>
      </c>
    </row>
    <row r="125" spans="2:41" x14ac:dyDescent="0.5">
      <c r="G125" s="45"/>
      <c r="AB125" s="12" t="s">
        <v>127</v>
      </c>
      <c r="AC125" s="5">
        <f>AC123*AC124/49</f>
        <v>0.46180168875739419</v>
      </c>
      <c r="AF125" s="12" t="s">
        <v>127</v>
      </c>
      <c r="AG125" s="5">
        <f>AG123*AG124/49</f>
        <v>0.68799212472241411</v>
      </c>
      <c r="AJ125" s="12" t="s">
        <v>127</v>
      </c>
      <c r="AK125" s="5">
        <f>AK123*AK124/49</f>
        <v>0.51413592448634005</v>
      </c>
      <c r="AM125" s="32"/>
      <c r="AN125" s="12" t="s">
        <v>127</v>
      </c>
      <c r="AO125" s="5">
        <f>AO123*AO124/49</f>
        <v>9.1966162424661269E-2</v>
      </c>
    </row>
    <row r="126" spans="2:41" x14ac:dyDescent="0.5">
      <c r="G126" s="45"/>
      <c r="AM126" s="32"/>
      <c r="AN126" s="15"/>
      <c r="AO126" s="15"/>
    </row>
    <row r="127" spans="2:41" x14ac:dyDescent="0.5">
      <c r="G127" s="45"/>
      <c r="AM127" s="32"/>
      <c r="AN127" s="15"/>
      <c r="AO127" s="15"/>
    </row>
    <row r="128" spans="2:41" x14ac:dyDescent="0.5">
      <c r="G128" s="45"/>
      <c r="AM128" s="32"/>
      <c r="AN128" s="15"/>
      <c r="AO128" s="15"/>
    </row>
    <row r="129" spans="7:41" x14ac:dyDescent="0.5">
      <c r="G129" s="45"/>
      <c r="AM129" s="32"/>
      <c r="AN129" s="15"/>
      <c r="AO129" s="15"/>
    </row>
    <row r="130" spans="7:41" x14ac:dyDescent="0.5">
      <c r="G130" s="44"/>
      <c r="Z130" s="3"/>
      <c r="AA130" s="4" t="s">
        <v>1</v>
      </c>
      <c r="AB130" s="5"/>
      <c r="AC130" s="5"/>
      <c r="AD130" s="5"/>
      <c r="AE130" s="27" t="s">
        <v>2</v>
      </c>
      <c r="AF130" s="5"/>
      <c r="AG130" s="5"/>
      <c r="AH130" s="5"/>
      <c r="AI130" s="27" t="s">
        <v>3</v>
      </c>
      <c r="AJ130" s="5"/>
      <c r="AK130" s="5"/>
      <c r="AM130" s="29" t="s">
        <v>4</v>
      </c>
      <c r="AN130" s="7"/>
      <c r="AO130" s="7"/>
    </row>
    <row r="131" spans="7:41" x14ac:dyDescent="0.5">
      <c r="G131" s="51" t="s">
        <v>396</v>
      </c>
      <c r="Z131" s="6"/>
      <c r="AA131" s="4" t="s">
        <v>5</v>
      </c>
      <c r="AB131" s="5"/>
      <c r="AC131" s="5"/>
      <c r="AD131" s="5"/>
      <c r="AE131" s="27" t="s">
        <v>5</v>
      </c>
      <c r="AF131" s="5"/>
      <c r="AG131" s="5"/>
      <c r="AH131" s="5"/>
      <c r="AI131" s="27" t="s">
        <v>6</v>
      </c>
      <c r="AJ131" s="5"/>
      <c r="AK131" s="5"/>
      <c r="AM131" s="29" t="s">
        <v>6</v>
      </c>
      <c r="AN131" s="7"/>
      <c r="AO131" s="7"/>
    </row>
    <row r="132" spans="7:41" x14ac:dyDescent="0.5">
      <c r="G132" s="44"/>
      <c r="Z132" s="6"/>
      <c r="AA132" s="4" t="s">
        <v>9</v>
      </c>
      <c r="AB132" s="5" t="s">
        <v>10</v>
      </c>
      <c r="AC132" s="5" t="s">
        <v>11</v>
      </c>
      <c r="AD132" s="5"/>
      <c r="AE132" s="27" t="s">
        <v>9</v>
      </c>
      <c r="AF132" s="5" t="s">
        <v>10</v>
      </c>
      <c r="AG132" s="5" t="s">
        <v>11</v>
      </c>
      <c r="AH132" s="5"/>
      <c r="AI132" s="27" t="s">
        <v>9</v>
      </c>
      <c r="AJ132" s="5" t="s">
        <v>10</v>
      </c>
      <c r="AK132" s="5" t="s">
        <v>11</v>
      </c>
      <c r="AM132" s="30" t="s">
        <v>9</v>
      </c>
      <c r="AN132" s="5" t="s">
        <v>10</v>
      </c>
      <c r="AO132" s="5" t="s">
        <v>11</v>
      </c>
    </row>
    <row r="133" spans="7:41" x14ac:dyDescent="0.5">
      <c r="G133" s="44" t="s">
        <v>228</v>
      </c>
      <c r="H133" t="s">
        <v>229</v>
      </c>
      <c r="I133">
        <f>'1-2 Auto'!F3</f>
        <v>4</v>
      </c>
      <c r="J133">
        <f>'1-2 Auto'!G3</f>
        <v>0</v>
      </c>
      <c r="K133">
        <f>'1-2 Auto'!H3</f>
        <v>0</v>
      </c>
      <c r="L133">
        <f>'1-2 Auto'!I3</f>
        <v>1</v>
      </c>
      <c r="M133">
        <f>'1-2 Auto'!J3</f>
        <v>1</v>
      </c>
      <c r="N133">
        <f>'1-2 Auto'!K3</f>
        <v>1</v>
      </c>
      <c r="O133">
        <f>'1-2 Auto'!L3</f>
        <v>1</v>
      </c>
      <c r="P133">
        <f>'1-2 Auto'!M3</f>
        <v>0</v>
      </c>
      <c r="Q133">
        <f>'1-2 Auto'!N3</f>
        <v>0</v>
      </c>
      <c r="R133">
        <f>'1-2 Auto'!O3</f>
        <v>1</v>
      </c>
      <c r="S133">
        <f>'1-2 Auto'!P3</f>
        <v>6</v>
      </c>
      <c r="T133">
        <f>'1-2 Auto'!Q3</f>
        <v>7</v>
      </c>
      <c r="U133">
        <f>'1-2 Auto'!R3</f>
        <v>0</v>
      </c>
      <c r="V133">
        <f>'1-2 Auto'!S3</f>
        <v>0</v>
      </c>
      <c r="W133">
        <f>'1-2 Auto'!T3</f>
        <v>13</v>
      </c>
      <c r="X133">
        <f>'1-2 Auto'!U3</f>
        <v>38</v>
      </c>
      <c r="Y133">
        <f t="shared" si="26"/>
        <v>73</v>
      </c>
      <c r="AA133" s="11">
        <f>I133+N133+S133+X133+J133+M133+K133+Q133+O133+R133</f>
        <v>52</v>
      </c>
      <c r="AB133" s="12">
        <f>AA133/Y133</f>
        <v>0.71232876712328763</v>
      </c>
      <c r="AC133" s="12">
        <f>AB133*(1-AB133)</f>
        <v>0.2049164946519047</v>
      </c>
      <c r="AE133" s="28">
        <f>I133+N133+S133+X133+R133+O133+T133+W133+P133+V133</f>
        <v>71</v>
      </c>
      <c r="AF133" s="12">
        <f>AE133/Y133</f>
        <v>0.9726027397260274</v>
      </c>
      <c r="AG133" s="12">
        <f>AF133*(1-AF133)</f>
        <v>2.6646650403452803E-2</v>
      </c>
      <c r="AI133" s="28">
        <f>I133+N133+S133+X133+J133+M133+T133+W133</f>
        <v>70</v>
      </c>
      <c r="AJ133" s="12">
        <f>AI133/Y133</f>
        <v>0.95890410958904104</v>
      </c>
      <c r="AK133" s="12">
        <f>AJ133*(1-AJ133)</f>
        <v>3.9407018202289409E-2</v>
      </c>
      <c r="AM133" s="31">
        <f>(AA133+AE133)/2</f>
        <v>61.5</v>
      </c>
      <c r="AN133" s="13">
        <f>AM133/Y133</f>
        <v>0.84246575342465757</v>
      </c>
      <c r="AO133" s="12">
        <f>AN133*(1-AN133)</f>
        <v>0.13271720773128165</v>
      </c>
    </row>
    <row r="134" spans="7:41" x14ac:dyDescent="0.5">
      <c r="G134" s="44" t="s">
        <v>230</v>
      </c>
      <c r="H134" t="s">
        <v>231</v>
      </c>
      <c r="I134">
        <f>'1-2 Auto'!F4</f>
        <v>12</v>
      </c>
      <c r="J134">
        <f>'1-2 Auto'!G4</f>
        <v>4</v>
      </c>
      <c r="K134">
        <f>'1-2 Auto'!H4</f>
        <v>2</v>
      </c>
      <c r="L134">
        <f>'1-2 Auto'!I4</f>
        <v>0</v>
      </c>
      <c r="M134">
        <f>'1-2 Auto'!J4</f>
        <v>0</v>
      </c>
      <c r="N134">
        <f>'1-2 Auto'!K4</f>
        <v>4</v>
      </c>
      <c r="O134">
        <f>'1-2 Auto'!L4</f>
        <v>0</v>
      </c>
      <c r="P134">
        <f>'1-2 Auto'!M4</f>
        <v>0</v>
      </c>
      <c r="Q134">
        <f>'1-2 Auto'!N4</f>
        <v>0</v>
      </c>
      <c r="R134">
        <f>'1-2 Auto'!O4</f>
        <v>3</v>
      </c>
      <c r="S134">
        <f>'1-2 Auto'!P4</f>
        <v>4</v>
      </c>
      <c r="T134">
        <f>'1-2 Auto'!Q4</f>
        <v>0</v>
      </c>
      <c r="U134">
        <f>'1-2 Auto'!R4</f>
        <v>3</v>
      </c>
      <c r="V134">
        <f>'1-2 Auto'!S4</f>
        <v>1</v>
      </c>
      <c r="W134">
        <f>'1-2 Auto'!T4</f>
        <v>6</v>
      </c>
      <c r="X134">
        <f>'1-2 Auto'!U4</f>
        <v>34</v>
      </c>
      <c r="Y134">
        <f t="shared" si="26"/>
        <v>73</v>
      </c>
      <c r="AA134" s="11">
        <f t="shared" ref="AA134:AA144" si="27">I134+N134+S134+X134+J134+M134+K134+Q134+O134+R134</f>
        <v>63</v>
      </c>
      <c r="AB134" s="12">
        <f t="shared" ref="AB134:AB182" si="28">AA134/Y134</f>
        <v>0.86301369863013699</v>
      </c>
      <c r="AC134" s="12">
        <f t="shared" ref="AC134:AC182" si="29">AB134*(1-AB134)</f>
        <v>0.11822105460686808</v>
      </c>
      <c r="AE134" s="28">
        <f t="shared" ref="AE134:AE182" si="30">I134+N134+S134+X134+R134+O134+T134+W134+P134+V134</f>
        <v>64</v>
      </c>
      <c r="AF134" s="12">
        <f t="shared" ref="AF134:AF182" si="31">AE134/Y134</f>
        <v>0.87671232876712324</v>
      </c>
      <c r="AG134" s="12">
        <f t="shared" ref="AG134:AG182" si="32">AF134*(1-AF134)</f>
        <v>0.10808782135485086</v>
      </c>
      <c r="AI134" s="28">
        <f t="shared" ref="AI134:AI182" si="33">I134+N134+S134+X134+J134+M134+T134+W134</f>
        <v>64</v>
      </c>
      <c r="AJ134" s="12">
        <f>AI134/Y134</f>
        <v>0.87671232876712324</v>
      </c>
      <c r="AK134" s="12">
        <f t="shared" ref="AK134:AK182" si="34">AJ134*(1-AJ134)</f>
        <v>0.10808782135485086</v>
      </c>
      <c r="AM134" s="31">
        <f t="shared" ref="AM134:AM182" si="35">(AA134+AE134)/2</f>
        <v>63.5</v>
      </c>
      <c r="AN134" s="13">
        <f t="shared" ref="AN134:AN182" si="36">AM134/Y134</f>
        <v>0.86986301369863017</v>
      </c>
      <c r="AO134" s="12">
        <f t="shared" ref="AO134:AO182" si="37">AN134*(1-AN134)</f>
        <v>0.11320135109776691</v>
      </c>
    </row>
    <row r="135" spans="7:41" x14ac:dyDescent="0.5">
      <c r="G135" s="44" t="s">
        <v>232</v>
      </c>
      <c r="H135" t="s">
        <v>233</v>
      </c>
      <c r="I135">
        <f>'1-2 Auto'!F5</f>
        <v>25</v>
      </c>
      <c r="J135">
        <f>'1-2 Auto'!G5</f>
        <v>11</v>
      </c>
      <c r="K135">
        <f>'1-2 Auto'!H5</f>
        <v>4</v>
      </c>
      <c r="L135">
        <f>'1-2 Auto'!I5</f>
        <v>0</v>
      </c>
      <c r="M135">
        <f>'1-2 Auto'!J5</f>
        <v>3</v>
      </c>
      <c r="N135">
        <f>'1-2 Auto'!K5</f>
        <v>4</v>
      </c>
      <c r="O135">
        <f>'1-2 Auto'!L5</f>
        <v>7</v>
      </c>
      <c r="P135">
        <f>'1-2 Auto'!M5</f>
        <v>1</v>
      </c>
      <c r="Q135">
        <f>'1-2 Auto'!N5</f>
        <v>0</v>
      </c>
      <c r="R135">
        <f>'1-2 Auto'!O5</f>
        <v>2</v>
      </c>
      <c r="S135">
        <f>'1-2 Auto'!P5</f>
        <v>6</v>
      </c>
      <c r="T135">
        <f>'1-2 Auto'!Q5</f>
        <v>0</v>
      </c>
      <c r="U135">
        <f>'1-2 Auto'!R5</f>
        <v>1</v>
      </c>
      <c r="V135">
        <f>'1-2 Auto'!S5</f>
        <v>1</v>
      </c>
      <c r="W135">
        <f>'1-2 Auto'!T5</f>
        <v>2</v>
      </c>
      <c r="X135">
        <f>'1-2 Auto'!U5</f>
        <v>6</v>
      </c>
      <c r="Y135">
        <f t="shared" si="26"/>
        <v>73</v>
      </c>
      <c r="AA135" s="11">
        <f t="shared" si="27"/>
        <v>68</v>
      </c>
      <c r="AB135" s="12">
        <f t="shared" si="28"/>
        <v>0.93150684931506844</v>
      </c>
      <c r="AC135" s="12">
        <f t="shared" si="29"/>
        <v>6.3801838994182819E-2</v>
      </c>
      <c r="AE135" s="28">
        <f t="shared" si="30"/>
        <v>54</v>
      </c>
      <c r="AF135" s="12">
        <f t="shared" si="31"/>
        <v>0.73972602739726023</v>
      </c>
      <c r="AG135" s="12">
        <f t="shared" si="32"/>
        <v>0.19253143178832804</v>
      </c>
      <c r="AI135" s="28">
        <f t="shared" si="33"/>
        <v>57</v>
      </c>
      <c r="AJ135" s="12">
        <f>AI135/Y135</f>
        <v>0.78082191780821919</v>
      </c>
      <c r="AK135" s="12">
        <f t="shared" si="34"/>
        <v>0.1711390504785138</v>
      </c>
      <c r="AM135" s="31">
        <f t="shared" si="35"/>
        <v>61</v>
      </c>
      <c r="AN135" s="13">
        <f t="shared" si="36"/>
        <v>0.83561643835616439</v>
      </c>
      <c r="AO135" s="12">
        <f t="shared" si="37"/>
        <v>0.1373616063051229</v>
      </c>
    </row>
    <row r="136" spans="7:41" x14ac:dyDescent="0.5">
      <c r="G136" s="44" t="s">
        <v>234</v>
      </c>
      <c r="H136" t="s">
        <v>235</v>
      </c>
      <c r="I136">
        <f>'1-2 Auto'!F6</f>
        <v>0</v>
      </c>
      <c r="J136">
        <f>'1-2 Auto'!G6</f>
        <v>0</v>
      </c>
      <c r="K136">
        <f>'1-2 Auto'!H6</f>
        <v>0</v>
      </c>
      <c r="L136">
        <f>'1-2 Auto'!I6</f>
        <v>0</v>
      </c>
      <c r="M136">
        <f>'1-2 Auto'!J6</f>
        <v>0</v>
      </c>
      <c r="N136">
        <f>'1-2 Auto'!K6</f>
        <v>0</v>
      </c>
      <c r="O136">
        <f>'1-2 Auto'!L6</f>
        <v>0</v>
      </c>
      <c r="P136">
        <f>'1-2 Auto'!M6</f>
        <v>0</v>
      </c>
      <c r="Q136">
        <f>'1-2 Auto'!N6</f>
        <v>0</v>
      </c>
      <c r="R136">
        <f>'1-2 Auto'!O6</f>
        <v>0</v>
      </c>
      <c r="S136">
        <f>'1-2 Auto'!P6</f>
        <v>0</v>
      </c>
      <c r="T136">
        <f>'1-2 Auto'!Q6</f>
        <v>0</v>
      </c>
      <c r="U136">
        <f>'1-2 Auto'!R6</f>
        <v>0</v>
      </c>
      <c r="V136">
        <f>'1-2 Auto'!S6</f>
        <v>0</v>
      </c>
      <c r="W136">
        <f>'1-2 Auto'!T6</f>
        <v>0</v>
      </c>
      <c r="X136">
        <f>'1-2 Auto'!U6</f>
        <v>73</v>
      </c>
      <c r="Y136">
        <f t="shared" si="26"/>
        <v>73</v>
      </c>
      <c r="AA136" s="11">
        <f t="shared" si="27"/>
        <v>73</v>
      </c>
      <c r="AB136" s="12">
        <f t="shared" si="28"/>
        <v>1</v>
      </c>
      <c r="AC136" s="12">
        <f t="shared" si="29"/>
        <v>0</v>
      </c>
      <c r="AE136" s="28">
        <f t="shared" si="30"/>
        <v>73</v>
      </c>
      <c r="AF136" s="12">
        <f t="shared" si="31"/>
        <v>1</v>
      </c>
      <c r="AG136" s="12">
        <f t="shared" si="32"/>
        <v>0</v>
      </c>
      <c r="AI136" s="28">
        <f t="shared" si="33"/>
        <v>73</v>
      </c>
      <c r="AJ136" s="12">
        <f t="shared" ref="AJ136:AJ182" si="38">AI136/Y136</f>
        <v>1</v>
      </c>
      <c r="AK136" s="12">
        <f t="shared" si="34"/>
        <v>0</v>
      </c>
      <c r="AM136" s="31">
        <f t="shared" si="35"/>
        <v>73</v>
      </c>
      <c r="AN136" s="13">
        <f t="shared" si="36"/>
        <v>1</v>
      </c>
      <c r="AO136" s="12">
        <f t="shared" si="37"/>
        <v>0</v>
      </c>
    </row>
    <row r="137" spans="7:41" x14ac:dyDescent="0.5">
      <c r="G137" s="44" t="s">
        <v>236</v>
      </c>
      <c r="H137" t="s">
        <v>237</v>
      </c>
      <c r="I137">
        <f>'1-2 Auto'!F7</f>
        <v>17</v>
      </c>
      <c r="J137">
        <f>'1-2 Auto'!G7</f>
        <v>8</v>
      </c>
      <c r="K137">
        <f>'1-2 Auto'!H7</f>
        <v>1</v>
      </c>
      <c r="L137">
        <f>'1-2 Auto'!I7</f>
        <v>1</v>
      </c>
      <c r="M137">
        <f>'1-2 Auto'!J7</f>
        <v>2</v>
      </c>
      <c r="N137">
        <f>'1-2 Auto'!K7</f>
        <v>7</v>
      </c>
      <c r="O137">
        <f>'1-2 Auto'!L7</f>
        <v>6</v>
      </c>
      <c r="P137">
        <f>'1-2 Auto'!M7</f>
        <v>0</v>
      </c>
      <c r="Q137">
        <f>'1-2 Auto'!N7</f>
        <v>2</v>
      </c>
      <c r="R137">
        <f>'1-2 Auto'!O7</f>
        <v>3</v>
      </c>
      <c r="S137">
        <f>'1-2 Auto'!P7</f>
        <v>7</v>
      </c>
      <c r="T137">
        <f>'1-2 Auto'!Q7</f>
        <v>1</v>
      </c>
      <c r="U137">
        <f>'1-2 Auto'!R7</f>
        <v>1</v>
      </c>
      <c r="V137">
        <f>'1-2 Auto'!S7</f>
        <v>1</v>
      </c>
      <c r="W137">
        <f>'1-2 Auto'!T7</f>
        <v>7</v>
      </c>
      <c r="X137">
        <f>'1-2 Auto'!U7</f>
        <v>9</v>
      </c>
      <c r="Y137">
        <f t="shared" si="26"/>
        <v>73</v>
      </c>
      <c r="AA137" s="11">
        <f t="shared" si="27"/>
        <v>62</v>
      </c>
      <c r="AB137" s="12">
        <f t="shared" si="28"/>
        <v>0.84931506849315064</v>
      </c>
      <c r="AC137" s="12">
        <f t="shared" si="29"/>
        <v>0.12797898292362547</v>
      </c>
      <c r="AE137" s="28">
        <f t="shared" si="30"/>
        <v>58</v>
      </c>
      <c r="AF137" s="12">
        <f t="shared" si="31"/>
        <v>0.79452054794520544</v>
      </c>
      <c r="AG137" s="12">
        <f t="shared" si="32"/>
        <v>0.16325764683805594</v>
      </c>
      <c r="AI137" s="28">
        <f t="shared" si="33"/>
        <v>58</v>
      </c>
      <c r="AJ137" s="12">
        <f t="shared" si="38"/>
        <v>0.79452054794520544</v>
      </c>
      <c r="AK137" s="12">
        <f t="shared" si="34"/>
        <v>0.16325764683805594</v>
      </c>
      <c r="AM137" s="31">
        <f t="shared" si="35"/>
        <v>60</v>
      </c>
      <c r="AN137" s="13">
        <f t="shared" si="36"/>
        <v>0.82191780821917804</v>
      </c>
      <c r="AO137" s="12">
        <f t="shared" si="37"/>
        <v>0.14636892475136051</v>
      </c>
    </row>
    <row r="138" spans="7:41" x14ac:dyDescent="0.5">
      <c r="G138" s="44" t="s">
        <v>238</v>
      </c>
      <c r="H138" t="s">
        <v>239</v>
      </c>
      <c r="I138">
        <f>'1-2 Auto'!F8</f>
        <v>1</v>
      </c>
      <c r="J138">
        <f>'1-2 Auto'!G8</f>
        <v>2</v>
      </c>
      <c r="K138">
        <f>'1-2 Auto'!H8</f>
        <v>4</v>
      </c>
      <c r="L138">
        <f>'1-2 Auto'!I8</f>
        <v>3</v>
      </c>
      <c r="M138">
        <f>'1-2 Auto'!J8</f>
        <v>0</v>
      </c>
      <c r="N138">
        <f>'1-2 Auto'!K8</f>
        <v>13</v>
      </c>
      <c r="O138">
        <f>'1-2 Auto'!L8</f>
        <v>8</v>
      </c>
      <c r="P138">
        <f>'1-2 Auto'!M8</f>
        <v>2</v>
      </c>
      <c r="Q138">
        <f>'1-2 Auto'!N8</f>
        <v>0</v>
      </c>
      <c r="R138">
        <f>'1-2 Auto'!O8</f>
        <v>12</v>
      </c>
      <c r="S138">
        <f>'1-2 Auto'!P8</f>
        <v>16</v>
      </c>
      <c r="T138">
        <f>'1-2 Auto'!Q8</f>
        <v>3</v>
      </c>
      <c r="U138">
        <f>'1-2 Auto'!R8</f>
        <v>0</v>
      </c>
      <c r="V138">
        <f>'1-2 Auto'!S8</f>
        <v>2</v>
      </c>
      <c r="W138">
        <f>'1-2 Auto'!T8</f>
        <v>2</v>
      </c>
      <c r="X138">
        <f>'1-2 Auto'!U8</f>
        <v>5</v>
      </c>
      <c r="Y138">
        <f t="shared" si="26"/>
        <v>73</v>
      </c>
      <c r="AA138" s="11">
        <f t="shared" si="27"/>
        <v>61</v>
      </c>
      <c r="AB138" s="12">
        <f t="shared" si="28"/>
        <v>0.83561643835616439</v>
      </c>
      <c r="AC138" s="12">
        <f t="shared" si="29"/>
        <v>0.1373616063051229</v>
      </c>
      <c r="AE138" s="28">
        <f t="shared" si="30"/>
        <v>64</v>
      </c>
      <c r="AF138" s="12">
        <f t="shared" si="31"/>
        <v>0.87671232876712324</v>
      </c>
      <c r="AG138" s="12">
        <f t="shared" si="32"/>
        <v>0.10808782135485086</v>
      </c>
      <c r="AI138" s="28">
        <f t="shared" si="33"/>
        <v>42</v>
      </c>
      <c r="AJ138" s="12">
        <f t="shared" si="38"/>
        <v>0.57534246575342463</v>
      </c>
      <c r="AK138" s="12">
        <f t="shared" si="34"/>
        <v>0.24432351285419404</v>
      </c>
      <c r="AM138" s="31">
        <f t="shared" si="35"/>
        <v>62.5</v>
      </c>
      <c r="AN138" s="13">
        <f t="shared" si="36"/>
        <v>0.85616438356164382</v>
      </c>
      <c r="AO138" s="12">
        <f t="shared" si="37"/>
        <v>0.12314693188215427</v>
      </c>
    </row>
    <row r="139" spans="7:41" x14ac:dyDescent="0.5">
      <c r="G139" s="44" t="s">
        <v>240</v>
      </c>
      <c r="H139" t="s">
        <v>241</v>
      </c>
      <c r="I139">
        <f>'1-2 Auto'!F9</f>
        <v>5</v>
      </c>
      <c r="J139">
        <f>'1-2 Auto'!G9</f>
        <v>4</v>
      </c>
      <c r="K139">
        <f>'1-2 Auto'!H9</f>
        <v>4</v>
      </c>
      <c r="L139">
        <f>'1-2 Auto'!I9</f>
        <v>2</v>
      </c>
      <c r="M139">
        <f>'1-2 Auto'!J9</f>
        <v>1</v>
      </c>
      <c r="N139">
        <f>'1-2 Auto'!K9</f>
        <v>1</v>
      </c>
      <c r="O139">
        <f>'1-2 Auto'!L9</f>
        <v>4</v>
      </c>
      <c r="P139">
        <f>'1-2 Auto'!M9</f>
        <v>1</v>
      </c>
      <c r="Q139">
        <f>'1-2 Auto'!N9</f>
        <v>0</v>
      </c>
      <c r="R139">
        <f>'1-2 Auto'!O9</f>
        <v>1</v>
      </c>
      <c r="S139">
        <f>'1-2 Auto'!P9</f>
        <v>7</v>
      </c>
      <c r="T139">
        <f>'1-2 Auto'!Q9</f>
        <v>5</v>
      </c>
      <c r="U139">
        <f>'1-2 Auto'!R9</f>
        <v>3</v>
      </c>
      <c r="V139">
        <f>'1-2 Auto'!S9</f>
        <v>2</v>
      </c>
      <c r="W139">
        <f>'1-2 Auto'!T9</f>
        <v>4</v>
      </c>
      <c r="X139">
        <f>'1-2 Auto'!U9</f>
        <v>29</v>
      </c>
      <c r="Y139">
        <f t="shared" si="26"/>
        <v>73</v>
      </c>
      <c r="AA139" s="11">
        <f t="shared" si="27"/>
        <v>56</v>
      </c>
      <c r="AB139" s="12">
        <f t="shared" si="28"/>
        <v>0.76712328767123283</v>
      </c>
      <c r="AC139" s="12">
        <f t="shared" si="29"/>
        <v>0.1786451491837118</v>
      </c>
      <c r="AE139" s="28">
        <f t="shared" si="30"/>
        <v>59</v>
      </c>
      <c r="AF139" s="12">
        <f t="shared" si="31"/>
        <v>0.80821917808219179</v>
      </c>
      <c r="AG139" s="12">
        <f t="shared" si="32"/>
        <v>0.15500093826233816</v>
      </c>
      <c r="AI139" s="28">
        <f t="shared" si="33"/>
        <v>56</v>
      </c>
      <c r="AJ139" s="12">
        <f t="shared" si="38"/>
        <v>0.76712328767123283</v>
      </c>
      <c r="AK139" s="12">
        <f t="shared" si="34"/>
        <v>0.1786451491837118</v>
      </c>
      <c r="AM139" s="31">
        <f t="shared" si="35"/>
        <v>57.5</v>
      </c>
      <c r="AN139" s="13">
        <f t="shared" si="36"/>
        <v>0.78767123287671237</v>
      </c>
      <c r="AO139" s="12">
        <f t="shared" si="37"/>
        <v>0.16724526177519233</v>
      </c>
    </row>
    <row r="140" spans="7:41" x14ac:dyDescent="0.5">
      <c r="G140" s="44" t="s">
        <v>242</v>
      </c>
      <c r="H140" t="s">
        <v>243</v>
      </c>
      <c r="I140">
        <f>'1-2 Auto'!F10</f>
        <v>24</v>
      </c>
      <c r="J140">
        <f>'1-2 Auto'!G10</f>
        <v>11</v>
      </c>
      <c r="K140">
        <f>'1-2 Auto'!H10</f>
        <v>2</v>
      </c>
      <c r="L140">
        <f>'1-2 Auto'!I10</f>
        <v>2</v>
      </c>
      <c r="M140">
        <f>'1-2 Auto'!J10</f>
        <v>0</v>
      </c>
      <c r="N140">
        <f>'1-2 Auto'!K10</f>
        <v>6</v>
      </c>
      <c r="O140">
        <f>'1-2 Auto'!L10</f>
        <v>4</v>
      </c>
      <c r="P140">
        <f>'1-2 Auto'!M10</f>
        <v>0</v>
      </c>
      <c r="Q140">
        <f>'1-2 Auto'!N10</f>
        <v>0</v>
      </c>
      <c r="R140">
        <f>'1-2 Auto'!O10</f>
        <v>4</v>
      </c>
      <c r="S140">
        <f>'1-2 Auto'!P10</f>
        <v>7</v>
      </c>
      <c r="T140">
        <f>'1-2 Auto'!Q10</f>
        <v>2</v>
      </c>
      <c r="U140">
        <f>'1-2 Auto'!R10</f>
        <v>0</v>
      </c>
      <c r="V140">
        <f>'1-2 Auto'!S10</f>
        <v>0</v>
      </c>
      <c r="W140">
        <f>'1-2 Auto'!T10</f>
        <v>3</v>
      </c>
      <c r="X140">
        <f>'1-2 Auto'!U10</f>
        <v>8</v>
      </c>
      <c r="Y140">
        <f t="shared" si="26"/>
        <v>73</v>
      </c>
      <c r="AA140" s="11">
        <f t="shared" si="27"/>
        <v>66</v>
      </c>
      <c r="AB140" s="12">
        <f t="shared" si="28"/>
        <v>0.90410958904109584</v>
      </c>
      <c r="AC140" s="12">
        <f t="shared" si="29"/>
        <v>8.669544004503664E-2</v>
      </c>
      <c r="AE140" s="28">
        <f t="shared" si="30"/>
        <v>58</v>
      </c>
      <c r="AF140" s="12">
        <f t="shared" si="31"/>
        <v>0.79452054794520544</v>
      </c>
      <c r="AG140" s="12">
        <f t="shared" si="32"/>
        <v>0.16325764683805594</v>
      </c>
      <c r="AI140" s="28">
        <f t="shared" si="33"/>
        <v>61</v>
      </c>
      <c r="AJ140" s="12">
        <f t="shared" si="38"/>
        <v>0.83561643835616439</v>
      </c>
      <c r="AK140" s="12">
        <f t="shared" si="34"/>
        <v>0.1373616063051229</v>
      </c>
      <c r="AM140" s="31">
        <f t="shared" si="35"/>
        <v>62</v>
      </c>
      <c r="AN140" s="13">
        <f t="shared" si="36"/>
        <v>0.84931506849315064</v>
      </c>
      <c r="AO140" s="12">
        <f t="shared" si="37"/>
        <v>0.12797898292362547</v>
      </c>
    </row>
    <row r="141" spans="7:41" x14ac:dyDescent="0.5">
      <c r="G141" s="44" t="s">
        <v>244</v>
      </c>
      <c r="H141" t="s">
        <v>245</v>
      </c>
      <c r="I141">
        <f>'1-2 Auto'!F11</f>
        <v>19</v>
      </c>
      <c r="J141">
        <f>'1-2 Auto'!G11</f>
        <v>10</v>
      </c>
      <c r="K141">
        <f>'1-2 Auto'!H11</f>
        <v>2</v>
      </c>
      <c r="L141">
        <f>'1-2 Auto'!I11</f>
        <v>1</v>
      </c>
      <c r="M141">
        <f>'1-2 Auto'!J11</f>
        <v>5</v>
      </c>
      <c r="N141">
        <f>'1-2 Auto'!K11</f>
        <v>5</v>
      </c>
      <c r="O141">
        <f>'1-2 Auto'!L11</f>
        <v>1</v>
      </c>
      <c r="P141">
        <f>'1-2 Auto'!M11</f>
        <v>2</v>
      </c>
      <c r="Q141">
        <f>'1-2 Auto'!N11</f>
        <v>1</v>
      </c>
      <c r="R141">
        <f>'1-2 Auto'!O11</f>
        <v>2</v>
      </c>
      <c r="S141">
        <f>'1-2 Auto'!P11</f>
        <v>3</v>
      </c>
      <c r="T141">
        <f>'1-2 Auto'!Q11</f>
        <v>5</v>
      </c>
      <c r="U141">
        <f>'1-2 Auto'!R11</f>
        <v>3</v>
      </c>
      <c r="V141">
        <f>'1-2 Auto'!S11</f>
        <v>2</v>
      </c>
      <c r="W141">
        <f>'1-2 Auto'!T11</f>
        <v>4</v>
      </c>
      <c r="X141">
        <f>'1-2 Auto'!U11</f>
        <v>8</v>
      </c>
      <c r="Y141">
        <f t="shared" si="26"/>
        <v>73</v>
      </c>
      <c r="AA141" s="11">
        <f t="shared" si="27"/>
        <v>56</v>
      </c>
      <c r="AB141" s="12">
        <f t="shared" si="28"/>
        <v>0.76712328767123283</v>
      </c>
      <c r="AC141" s="12">
        <f t="shared" si="29"/>
        <v>0.1786451491837118</v>
      </c>
      <c r="AE141" s="28">
        <f t="shared" si="30"/>
        <v>51</v>
      </c>
      <c r="AF141" s="12">
        <f t="shared" si="31"/>
        <v>0.69863013698630139</v>
      </c>
      <c r="AG141" s="12">
        <f t="shared" si="32"/>
        <v>0.21054606868080314</v>
      </c>
      <c r="AI141" s="28">
        <f t="shared" si="33"/>
        <v>59</v>
      </c>
      <c r="AJ141" s="12">
        <f t="shared" si="38"/>
        <v>0.80821917808219179</v>
      </c>
      <c r="AK141" s="12">
        <f t="shared" si="34"/>
        <v>0.15500093826233816</v>
      </c>
      <c r="AM141" s="31">
        <f t="shared" si="35"/>
        <v>53.5</v>
      </c>
      <c r="AN141" s="13">
        <f t="shared" si="36"/>
        <v>0.73287671232876717</v>
      </c>
      <c r="AO141" s="12">
        <f t="shared" si="37"/>
        <v>0.19576843685494463</v>
      </c>
    </row>
    <row r="142" spans="7:41" x14ac:dyDescent="0.5">
      <c r="G142" s="44" t="s">
        <v>246</v>
      </c>
      <c r="H142" t="s">
        <v>247</v>
      </c>
      <c r="I142">
        <f>'1-2 Auto'!F12</f>
        <v>18</v>
      </c>
      <c r="J142">
        <f>'1-2 Auto'!G12</f>
        <v>8</v>
      </c>
      <c r="K142">
        <f>'1-2 Auto'!H12</f>
        <v>2</v>
      </c>
      <c r="L142">
        <f>'1-2 Auto'!I12</f>
        <v>2</v>
      </c>
      <c r="M142">
        <f>'1-2 Auto'!J12</f>
        <v>3</v>
      </c>
      <c r="N142">
        <f>'1-2 Auto'!K12</f>
        <v>3</v>
      </c>
      <c r="O142">
        <f>'1-2 Auto'!L12</f>
        <v>6</v>
      </c>
      <c r="P142">
        <f>'1-2 Auto'!M12</f>
        <v>1</v>
      </c>
      <c r="Q142">
        <f>'1-2 Auto'!N12</f>
        <v>0</v>
      </c>
      <c r="R142">
        <f>'1-2 Auto'!O12</f>
        <v>0</v>
      </c>
      <c r="S142">
        <f>'1-2 Auto'!P12</f>
        <v>10</v>
      </c>
      <c r="T142">
        <f>'1-2 Auto'!Q12</f>
        <v>2</v>
      </c>
      <c r="U142">
        <f>'1-2 Auto'!R12</f>
        <v>0</v>
      </c>
      <c r="V142">
        <f>'1-2 Auto'!S12</f>
        <v>0</v>
      </c>
      <c r="W142">
        <f>'1-2 Auto'!T12</f>
        <v>3</v>
      </c>
      <c r="X142">
        <f>'1-2 Auto'!U12</f>
        <v>15</v>
      </c>
      <c r="Y142">
        <f t="shared" si="26"/>
        <v>73</v>
      </c>
      <c r="AA142" s="11">
        <f t="shared" si="27"/>
        <v>65</v>
      </c>
      <c r="AB142" s="12">
        <f t="shared" si="28"/>
        <v>0.8904109589041096</v>
      </c>
      <c r="AC142" s="12">
        <f t="shared" si="29"/>
        <v>9.7579283167573652E-2</v>
      </c>
      <c r="AE142" s="28">
        <f t="shared" si="30"/>
        <v>58</v>
      </c>
      <c r="AF142" s="12">
        <f t="shared" si="31"/>
        <v>0.79452054794520544</v>
      </c>
      <c r="AG142" s="12">
        <f t="shared" si="32"/>
        <v>0.16325764683805594</v>
      </c>
      <c r="AI142" s="28">
        <f t="shared" si="33"/>
        <v>62</v>
      </c>
      <c r="AJ142" s="12">
        <f t="shared" si="38"/>
        <v>0.84931506849315064</v>
      </c>
      <c r="AK142" s="12">
        <f t="shared" si="34"/>
        <v>0.12797898292362547</v>
      </c>
      <c r="AM142" s="31">
        <f t="shared" si="35"/>
        <v>61.5</v>
      </c>
      <c r="AN142" s="13">
        <f t="shared" si="36"/>
        <v>0.84246575342465757</v>
      </c>
      <c r="AO142" s="12">
        <f t="shared" si="37"/>
        <v>0.13271720773128165</v>
      </c>
    </row>
    <row r="143" spans="7:41" x14ac:dyDescent="0.5">
      <c r="G143" s="44" t="s">
        <v>248</v>
      </c>
      <c r="H143" t="s">
        <v>249</v>
      </c>
      <c r="I143">
        <f>'1-2 Auto'!F13</f>
        <v>9</v>
      </c>
      <c r="J143">
        <f>'1-2 Auto'!G13</f>
        <v>2</v>
      </c>
      <c r="K143">
        <f>'1-2 Auto'!H13</f>
        <v>1</v>
      </c>
      <c r="L143">
        <f>'1-2 Auto'!I13</f>
        <v>4</v>
      </c>
      <c r="M143">
        <f>'1-2 Auto'!J13</f>
        <v>0</v>
      </c>
      <c r="N143">
        <f>'1-2 Auto'!K13</f>
        <v>3</v>
      </c>
      <c r="O143">
        <f>'1-2 Auto'!L13</f>
        <v>3</v>
      </c>
      <c r="P143">
        <f>'1-2 Auto'!M13</f>
        <v>2</v>
      </c>
      <c r="Q143">
        <f>'1-2 Auto'!N13</f>
        <v>0</v>
      </c>
      <c r="R143">
        <f>'1-2 Auto'!O13</f>
        <v>0</v>
      </c>
      <c r="S143">
        <f>'1-2 Auto'!P13</f>
        <v>9</v>
      </c>
      <c r="T143">
        <f>'1-2 Auto'!Q13</f>
        <v>5</v>
      </c>
      <c r="U143">
        <f>'1-2 Auto'!R13</f>
        <v>0</v>
      </c>
      <c r="V143">
        <f>'1-2 Auto'!S13</f>
        <v>1</v>
      </c>
      <c r="W143">
        <f>'1-2 Auto'!T13</f>
        <v>3</v>
      </c>
      <c r="X143">
        <f>'1-2 Auto'!U13</f>
        <v>31</v>
      </c>
      <c r="Y143">
        <f t="shared" si="26"/>
        <v>73</v>
      </c>
      <c r="AA143" s="11">
        <f t="shared" si="27"/>
        <v>58</v>
      </c>
      <c r="AB143" s="12">
        <f t="shared" si="28"/>
        <v>0.79452054794520544</v>
      </c>
      <c r="AC143" s="12">
        <f t="shared" si="29"/>
        <v>0.16325764683805594</v>
      </c>
      <c r="AE143" s="28">
        <f t="shared" si="30"/>
        <v>66</v>
      </c>
      <c r="AF143" s="12">
        <f t="shared" si="31"/>
        <v>0.90410958904109584</v>
      </c>
      <c r="AG143" s="12">
        <f t="shared" si="32"/>
        <v>8.669544004503664E-2</v>
      </c>
      <c r="AI143" s="28">
        <f t="shared" si="33"/>
        <v>62</v>
      </c>
      <c r="AJ143" s="12">
        <f t="shared" si="38"/>
        <v>0.84931506849315064</v>
      </c>
      <c r="AK143" s="12">
        <f t="shared" si="34"/>
        <v>0.12797898292362547</v>
      </c>
      <c r="AM143" s="31">
        <f t="shared" si="35"/>
        <v>62</v>
      </c>
      <c r="AN143" s="13">
        <f t="shared" si="36"/>
        <v>0.84931506849315064</v>
      </c>
      <c r="AO143" s="12">
        <f t="shared" si="37"/>
        <v>0.12797898292362547</v>
      </c>
    </row>
    <row r="144" spans="7:41" x14ac:dyDescent="0.5">
      <c r="G144" s="44" t="s">
        <v>250</v>
      </c>
      <c r="H144" t="s">
        <v>251</v>
      </c>
      <c r="I144">
        <f>'1-2 Auto'!F14</f>
        <v>21</v>
      </c>
      <c r="J144">
        <f>'1-2 Auto'!G14</f>
        <v>5</v>
      </c>
      <c r="K144">
        <f>'1-2 Auto'!H14</f>
        <v>2</v>
      </c>
      <c r="L144">
        <f>'1-2 Auto'!I14</f>
        <v>0</v>
      </c>
      <c r="M144">
        <f>'1-2 Auto'!J14</f>
        <v>3</v>
      </c>
      <c r="N144">
        <f>'1-2 Auto'!K14</f>
        <v>5</v>
      </c>
      <c r="O144">
        <f>'1-2 Auto'!L14</f>
        <v>5</v>
      </c>
      <c r="P144">
        <f>'1-2 Auto'!M14</f>
        <v>1</v>
      </c>
      <c r="Q144">
        <f>'1-2 Auto'!N14</f>
        <v>1</v>
      </c>
      <c r="R144">
        <f>'1-2 Auto'!O14</f>
        <v>1</v>
      </c>
      <c r="S144">
        <f>'1-2 Auto'!P14</f>
        <v>6</v>
      </c>
      <c r="T144">
        <f>'1-2 Auto'!Q14</f>
        <v>1</v>
      </c>
      <c r="U144">
        <f>'1-2 Auto'!R14</f>
        <v>0</v>
      </c>
      <c r="V144">
        <f>'1-2 Auto'!S14</f>
        <v>3</v>
      </c>
      <c r="W144">
        <f>'1-2 Auto'!T14</f>
        <v>7</v>
      </c>
      <c r="X144">
        <f>'1-2 Auto'!U14</f>
        <v>12</v>
      </c>
      <c r="Y144">
        <f t="shared" si="26"/>
        <v>73</v>
      </c>
      <c r="AA144" s="11">
        <f t="shared" si="27"/>
        <v>61</v>
      </c>
      <c r="AB144" s="12">
        <f t="shared" si="28"/>
        <v>0.83561643835616439</v>
      </c>
      <c r="AC144" s="12">
        <f t="shared" si="29"/>
        <v>0.1373616063051229</v>
      </c>
      <c r="AE144" s="28">
        <f t="shared" si="30"/>
        <v>62</v>
      </c>
      <c r="AF144" s="12">
        <f t="shared" si="31"/>
        <v>0.84931506849315064</v>
      </c>
      <c r="AG144" s="12">
        <f t="shared" si="32"/>
        <v>0.12797898292362547</v>
      </c>
      <c r="AI144" s="28">
        <f t="shared" si="33"/>
        <v>60</v>
      </c>
      <c r="AJ144" s="12">
        <f t="shared" si="38"/>
        <v>0.82191780821917804</v>
      </c>
      <c r="AK144" s="12">
        <f t="shared" si="34"/>
        <v>0.14636892475136051</v>
      </c>
      <c r="AM144" s="31">
        <f t="shared" si="35"/>
        <v>61.5</v>
      </c>
      <c r="AN144" s="13">
        <f t="shared" si="36"/>
        <v>0.84246575342465757</v>
      </c>
      <c r="AO144" s="12">
        <f t="shared" si="37"/>
        <v>0.13271720773128165</v>
      </c>
    </row>
    <row r="145" spans="7:41" x14ac:dyDescent="0.5">
      <c r="G145" s="44" t="s">
        <v>252</v>
      </c>
      <c r="H145" t="s">
        <v>253</v>
      </c>
      <c r="I145">
        <f>'1-2 Auto'!F15</f>
        <v>5</v>
      </c>
      <c r="J145">
        <f>'1-2 Auto'!G15</f>
        <v>1</v>
      </c>
      <c r="K145">
        <f>'1-2 Auto'!H15</f>
        <v>0</v>
      </c>
      <c r="L145">
        <f>'1-2 Auto'!I15</f>
        <v>1</v>
      </c>
      <c r="M145">
        <f>'1-2 Auto'!J15</f>
        <v>1</v>
      </c>
      <c r="N145">
        <f>'1-2 Auto'!K15</f>
        <v>1</v>
      </c>
      <c r="O145">
        <f>'1-2 Auto'!L15</f>
        <v>2</v>
      </c>
      <c r="P145">
        <f>'1-2 Auto'!M15</f>
        <v>0</v>
      </c>
      <c r="Q145">
        <f>'1-2 Auto'!N15</f>
        <v>0</v>
      </c>
      <c r="R145">
        <f>'1-2 Auto'!O15</f>
        <v>1</v>
      </c>
      <c r="S145">
        <f>'1-2 Auto'!P15</f>
        <v>3</v>
      </c>
      <c r="T145">
        <f>'1-2 Auto'!Q15</f>
        <v>1</v>
      </c>
      <c r="U145">
        <f>'1-2 Auto'!R15</f>
        <v>0</v>
      </c>
      <c r="V145">
        <f>'1-2 Auto'!S15</f>
        <v>0</v>
      </c>
      <c r="W145">
        <f>'1-2 Auto'!T15</f>
        <v>2</v>
      </c>
      <c r="X145">
        <f>'1-2 Auto'!U15</f>
        <v>55</v>
      </c>
      <c r="Y145">
        <f t="shared" si="26"/>
        <v>73</v>
      </c>
      <c r="AA145" s="11">
        <f>I145+N145+S145+X145+J145+M145+K145+Q145+O145+R145</f>
        <v>69</v>
      </c>
      <c r="AB145" s="12">
        <f t="shared" si="28"/>
        <v>0.9452054794520548</v>
      </c>
      <c r="AC145" s="12">
        <f t="shared" si="29"/>
        <v>5.1792081065866011E-2</v>
      </c>
      <c r="AE145" s="28">
        <f t="shared" si="30"/>
        <v>70</v>
      </c>
      <c r="AF145" s="12">
        <f t="shared" si="31"/>
        <v>0.95890410958904104</v>
      </c>
      <c r="AG145" s="12">
        <f t="shared" si="32"/>
        <v>3.9407018202289409E-2</v>
      </c>
      <c r="AI145" s="28">
        <f t="shared" si="33"/>
        <v>69</v>
      </c>
      <c r="AJ145" s="12">
        <f t="shared" si="38"/>
        <v>0.9452054794520548</v>
      </c>
      <c r="AK145" s="12">
        <f t="shared" si="34"/>
        <v>5.1792081065866011E-2</v>
      </c>
      <c r="AM145" s="31">
        <f t="shared" si="35"/>
        <v>69.5</v>
      </c>
      <c r="AN145" s="13">
        <f t="shared" si="36"/>
        <v>0.95205479452054798</v>
      </c>
      <c r="AO145" s="12">
        <f t="shared" si="37"/>
        <v>4.5646462750985148E-2</v>
      </c>
    </row>
    <row r="146" spans="7:41" x14ac:dyDescent="0.5">
      <c r="G146" s="44" t="s">
        <v>254</v>
      </c>
      <c r="H146" t="s">
        <v>255</v>
      </c>
      <c r="I146">
        <f>'1-2 Auto'!F16</f>
        <v>27</v>
      </c>
      <c r="J146">
        <f>'1-2 Auto'!G16</f>
        <v>1</v>
      </c>
      <c r="K146">
        <f>'1-2 Auto'!H16</f>
        <v>1</v>
      </c>
      <c r="L146">
        <f>'1-2 Auto'!I16</f>
        <v>0</v>
      </c>
      <c r="M146">
        <f>'1-2 Auto'!J16</f>
        <v>7</v>
      </c>
      <c r="N146">
        <f>'1-2 Auto'!K16</f>
        <v>20</v>
      </c>
      <c r="O146">
        <f>'1-2 Auto'!L16</f>
        <v>0</v>
      </c>
      <c r="P146">
        <f>'1-2 Auto'!M16</f>
        <v>0</v>
      </c>
      <c r="Q146">
        <f>'1-2 Auto'!N16</f>
        <v>0</v>
      </c>
      <c r="R146">
        <f>'1-2 Auto'!O16</f>
        <v>1</v>
      </c>
      <c r="S146">
        <f>'1-2 Auto'!P16</f>
        <v>4</v>
      </c>
      <c r="T146">
        <f>'1-2 Auto'!Q16</f>
        <v>0</v>
      </c>
      <c r="U146">
        <f>'1-2 Auto'!R16</f>
        <v>1</v>
      </c>
      <c r="V146">
        <f>'1-2 Auto'!S16</f>
        <v>2</v>
      </c>
      <c r="W146">
        <f>'1-2 Auto'!T16</f>
        <v>5</v>
      </c>
      <c r="X146">
        <f>'1-2 Auto'!U16</f>
        <v>4</v>
      </c>
      <c r="Y146">
        <f t="shared" si="26"/>
        <v>73</v>
      </c>
      <c r="AA146" s="11">
        <f t="shared" ref="AA146:AA182" si="39">I146+N146+S146+X146+J146+M146+K146+Q146+O146+R146</f>
        <v>65</v>
      </c>
      <c r="AB146" s="12">
        <f t="shared" si="28"/>
        <v>0.8904109589041096</v>
      </c>
      <c r="AC146" s="12">
        <f t="shared" si="29"/>
        <v>9.7579283167573652E-2</v>
      </c>
      <c r="AE146" s="28">
        <f t="shared" si="30"/>
        <v>63</v>
      </c>
      <c r="AF146" s="12">
        <f t="shared" si="31"/>
        <v>0.86301369863013699</v>
      </c>
      <c r="AG146" s="12">
        <f t="shared" si="32"/>
        <v>0.11822105460686808</v>
      </c>
      <c r="AI146" s="28">
        <f t="shared" si="33"/>
        <v>68</v>
      </c>
      <c r="AJ146" s="12">
        <f t="shared" si="38"/>
        <v>0.93150684931506844</v>
      </c>
      <c r="AK146" s="12">
        <f t="shared" si="34"/>
        <v>6.3801838994182819E-2</v>
      </c>
      <c r="AM146" s="31">
        <f t="shared" si="35"/>
        <v>64</v>
      </c>
      <c r="AN146" s="13">
        <f t="shared" si="36"/>
        <v>0.87671232876712324</v>
      </c>
      <c r="AO146" s="12">
        <f t="shared" si="37"/>
        <v>0.10808782135485086</v>
      </c>
    </row>
    <row r="147" spans="7:41" x14ac:dyDescent="0.5">
      <c r="G147" s="44" t="s">
        <v>256</v>
      </c>
      <c r="H147" t="s">
        <v>257</v>
      </c>
      <c r="I147">
        <f>'1-2 Auto'!F17</f>
        <v>9</v>
      </c>
      <c r="J147">
        <f>'1-2 Auto'!G17</f>
        <v>4</v>
      </c>
      <c r="K147">
        <f>'1-2 Auto'!H17</f>
        <v>9</v>
      </c>
      <c r="L147">
        <f>'1-2 Auto'!I17</f>
        <v>2</v>
      </c>
      <c r="M147">
        <f>'1-2 Auto'!J17</f>
        <v>2</v>
      </c>
      <c r="N147">
        <f>'1-2 Auto'!K17</f>
        <v>8</v>
      </c>
      <c r="O147">
        <f>'1-2 Auto'!L17</f>
        <v>9</v>
      </c>
      <c r="P147">
        <f>'1-2 Auto'!M17</f>
        <v>0</v>
      </c>
      <c r="Q147">
        <f>'1-2 Auto'!N17</f>
        <v>2</v>
      </c>
      <c r="R147">
        <f>'1-2 Auto'!O17</f>
        <v>4</v>
      </c>
      <c r="S147">
        <f>'1-2 Auto'!P17</f>
        <v>18</v>
      </c>
      <c r="T147">
        <f>'1-2 Auto'!Q17</f>
        <v>1</v>
      </c>
      <c r="U147">
        <f>'1-2 Auto'!R17</f>
        <v>0</v>
      </c>
      <c r="V147">
        <f>'1-2 Auto'!S17</f>
        <v>0</v>
      </c>
      <c r="W147">
        <f>'1-2 Auto'!T17</f>
        <v>1</v>
      </c>
      <c r="X147">
        <f>'1-2 Auto'!U17</f>
        <v>4</v>
      </c>
      <c r="Y147">
        <f t="shared" si="26"/>
        <v>73</v>
      </c>
      <c r="AA147" s="11">
        <f t="shared" si="39"/>
        <v>69</v>
      </c>
      <c r="AB147" s="12">
        <f t="shared" si="28"/>
        <v>0.9452054794520548</v>
      </c>
      <c r="AC147" s="12">
        <f t="shared" si="29"/>
        <v>5.1792081065866011E-2</v>
      </c>
      <c r="AE147" s="28">
        <f t="shared" si="30"/>
        <v>54</v>
      </c>
      <c r="AF147" s="12">
        <f t="shared" si="31"/>
        <v>0.73972602739726023</v>
      </c>
      <c r="AG147" s="12">
        <f t="shared" si="32"/>
        <v>0.19253143178832804</v>
      </c>
      <c r="AI147" s="28">
        <f t="shared" si="33"/>
        <v>47</v>
      </c>
      <c r="AJ147" s="12">
        <f t="shared" si="38"/>
        <v>0.64383561643835618</v>
      </c>
      <c r="AK147" s="12">
        <f t="shared" si="34"/>
        <v>0.22931131544379807</v>
      </c>
      <c r="AM147" s="31">
        <f t="shared" si="35"/>
        <v>61.5</v>
      </c>
      <c r="AN147" s="13">
        <f t="shared" si="36"/>
        <v>0.84246575342465757</v>
      </c>
      <c r="AO147" s="12">
        <f t="shared" si="37"/>
        <v>0.13271720773128165</v>
      </c>
    </row>
    <row r="148" spans="7:41" x14ac:dyDescent="0.5">
      <c r="G148" s="44" t="s">
        <v>258</v>
      </c>
      <c r="H148" t="s">
        <v>259</v>
      </c>
      <c r="I148">
        <f>'1-2 Auto'!F18</f>
        <v>3</v>
      </c>
      <c r="J148">
        <f>'1-2 Auto'!G18</f>
        <v>0</v>
      </c>
      <c r="K148">
        <f>'1-2 Auto'!H18</f>
        <v>0</v>
      </c>
      <c r="L148">
        <f>'1-2 Auto'!I18</f>
        <v>2</v>
      </c>
      <c r="M148">
        <f>'1-2 Auto'!J18</f>
        <v>0</v>
      </c>
      <c r="N148">
        <f>'1-2 Auto'!K18</f>
        <v>1</v>
      </c>
      <c r="O148">
        <f>'1-2 Auto'!L18</f>
        <v>0</v>
      </c>
      <c r="P148">
        <f>'1-2 Auto'!M18</f>
        <v>0</v>
      </c>
      <c r="Q148">
        <f>'1-2 Auto'!N18</f>
        <v>0</v>
      </c>
      <c r="R148">
        <f>'1-2 Auto'!O18</f>
        <v>0</v>
      </c>
      <c r="S148">
        <f>'1-2 Auto'!P18</f>
        <v>1</v>
      </c>
      <c r="T148">
        <f>'1-2 Auto'!Q18</f>
        <v>1</v>
      </c>
      <c r="U148">
        <f>'1-2 Auto'!R18</f>
        <v>0</v>
      </c>
      <c r="V148">
        <f>'1-2 Auto'!S18</f>
        <v>0</v>
      </c>
      <c r="W148">
        <f>'1-2 Auto'!T18</f>
        <v>2</v>
      </c>
      <c r="X148">
        <f>'1-2 Auto'!U18</f>
        <v>63</v>
      </c>
      <c r="Y148">
        <f t="shared" si="26"/>
        <v>73</v>
      </c>
      <c r="AA148" s="11">
        <f t="shared" si="39"/>
        <v>68</v>
      </c>
      <c r="AB148" s="12">
        <f t="shared" si="28"/>
        <v>0.93150684931506844</v>
      </c>
      <c r="AC148" s="12">
        <f t="shared" si="29"/>
        <v>6.3801838994182819E-2</v>
      </c>
      <c r="AE148" s="28">
        <f t="shared" si="30"/>
        <v>71</v>
      </c>
      <c r="AF148" s="12">
        <f t="shared" si="31"/>
        <v>0.9726027397260274</v>
      </c>
      <c r="AG148" s="12">
        <f t="shared" si="32"/>
        <v>2.6646650403452803E-2</v>
      </c>
      <c r="AI148" s="28">
        <f t="shared" si="33"/>
        <v>71</v>
      </c>
      <c r="AJ148" s="12">
        <f t="shared" si="38"/>
        <v>0.9726027397260274</v>
      </c>
      <c r="AK148" s="12">
        <f t="shared" si="34"/>
        <v>2.6646650403452803E-2</v>
      </c>
      <c r="AM148" s="31">
        <f t="shared" si="35"/>
        <v>69.5</v>
      </c>
      <c r="AN148" s="13">
        <f t="shared" si="36"/>
        <v>0.95205479452054798</v>
      </c>
      <c r="AO148" s="12">
        <f t="shared" si="37"/>
        <v>4.5646462750985148E-2</v>
      </c>
    </row>
    <row r="149" spans="7:41" x14ac:dyDescent="0.5">
      <c r="G149" s="44" t="s">
        <v>260</v>
      </c>
      <c r="H149" t="s">
        <v>261</v>
      </c>
      <c r="I149">
        <f>'1-2 Auto'!F19</f>
        <v>4</v>
      </c>
      <c r="J149">
        <f>'1-2 Auto'!G19</f>
        <v>7</v>
      </c>
      <c r="K149">
        <f>'1-2 Auto'!H19</f>
        <v>3</v>
      </c>
      <c r="L149">
        <f>'1-2 Auto'!I19</f>
        <v>1</v>
      </c>
      <c r="M149">
        <f>'1-2 Auto'!J19</f>
        <v>2</v>
      </c>
      <c r="N149">
        <f>'1-2 Auto'!K19</f>
        <v>5</v>
      </c>
      <c r="O149">
        <f>'1-2 Auto'!L19</f>
        <v>9</v>
      </c>
      <c r="P149">
        <f>'1-2 Auto'!M19</f>
        <v>0</v>
      </c>
      <c r="Q149">
        <f>'1-2 Auto'!N19</f>
        <v>2</v>
      </c>
      <c r="R149">
        <f>'1-2 Auto'!O19</f>
        <v>3</v>
      </c>
      <c r="S149">
        <f>'1-2 Auto'!P19</f>
        <v>12</v>
      </c>
      <c r="T149">
        <f>'1-2 Auto'!Q19</f>
        <v>6</v>
      </c>
      <c r="U149">
        <f>'1-2 Auto'!R19</f>
        <v>1</v>
      </c>
      <c r="V149">
        <f>'1-2 Auto'!S19</f>
        <v>0</v>
      </c>
      <c r="W149">
        <f>'1-2 Auto'!T19</f>
        <v>3</v>
      </c>
      <c r="X149">
        <f>'1-2 Auto'!U19</f>
        <v>15</v>
      </c>
      <c r="Y149">
        <f t="shared" si="26"/>
        <v>73</v>
      </c>
      <c r="AA149" s="11">
        <f t="shared" si="39"/>
        <v>62</v>
      </c>
      <c r="AB149" s="12">
        <f t="shared" si="28"/>
        <v>0.84931506849315064</v>
      </c>
      <c r="AC149" s="12">
        <f t="shared" si="29"/>
        <v>0.12797898292362547</v>
      </c>
      <c r="AE149" s="28">
        <f t="shared" si="30"/>
        <v>57</v>
      </c>
      <c r="AF149" s="12">
        <f t="shared" si="31"/>
        <v>0.78082191780821919</v>
      </c>
      <c r="AG149" s="12">
        <f t="shared" si="32"/>
        <v>0.1711390504785138</v>
      </c>
      <c r="AI149" s="28">
        <f t="shared" si="33"/>
        <v>54</v>
      </c>
      <c r="AJ149" s="12">
        <f t="shared" si="38"/>
        <v>0.73972602739726023</v>
      </c>
      <c r="AK149" s="12">
        <f t="shared" si="34"/>
        <v>0.19253143178832804</v>
      </c>
      <c r="AM149" s="31">
        <f t="shared" si="35"/>
        <v>59.5</v>
      </c>
      <c r="AN149" s="13">
        <f t="shared" si="36"/>
        <v>0.81506849315068497</v>
      </c>
      <c r="AO149" s="12">
        <f t="shared" si="37"/>
        <v>0.15073184462375677</v>
      </c>
    </row>
    <row r="150" spans="7:41" x14ac:dyDescent="0.5">
      <c r="G150" s="44" t="s">
        <v>262</v>
      </c>
      <c r="H150" t="s">
        <v>263</v>
      </c>
      <c r="I150">
        <f>'1-2 Auto'!F20</f>
        <v>0</v>
      </c>
      <c r="J150">
        <f>'1-2 Auto'!G20</f>
        <v>0</v>
      </c>
      <c r="K150">
        <f>'1-2 Auto'!H20</f>
        <v>1</v>
      </c>
      <c r="L150">
        <f>'1-2 Auto'!I20</f>
        <v>0</v>
      </c>
      <c r="M150">
        <f>'1-2 Auto'!J20</f>
        <v>0</v>
      </c>
      <c r="N150">
        <f>'1-2 Auto'!K20</f>
        <v>0</v>
      </c>
      <c r="O150">
        <f>'1-2 Auto'!L20</f>
        <v>0</v>
      </c>
      <c r="P150">
        <f>'1-2 Auto'!M20</f>
        <v>0</v>
      </c>
      <c r="Q150">
        <f>'1-2 Auto'!N20</f>
        <v>0</v>
      </c>
      <c r="R150">
        <f>'1-2 Auto'!O20</f>
        <v>1</v>
      </c>
      <c r="S150">
        <f>'1-2 Auto'!P20</f>
        <v>2</v>
      </c>
      <c r="T150">
        <f>'1-2 Auto'!Q20</f>
        <v>1</v>
      </c>
      <c r="U150">
        <f>'1-2 Auto'!R20</f>
        <v>0</v>
      </c>
      <c r="V150">
        <f>'1-2 Auto'!S20</f>
        <v>0</v>
      </c>
      <c r="W150">
        <f>'1-2 Auto'!T20</f>
        <v>4</v>
      </c>
      <c r="X150">
        <f>'1-2 Auto'!U20</f>
        <v>64</v>
      </c>
      <c r="Y150">
        <f t="shared" si="26"/>
        <v>73</v>
      </c>
      <c r="AA150" s="11">
        <f t="shared" si="39"/>
        <v>68</v>
      </c>
      <c r="AB150" s="12">
        <f t="shared" si="28"/>
        <v>0.93150684931506844</v>
      </c>
      <c r="AC150" s="12">
        <f t="shared" si="29"/>
        <v>6.3801838994182819E-2</v>
      </c>
      <c r="AE150" s="28">
        <f t="shared" si="30"/>
        <v>72</v>
      </c>
      <c r="AF150" s="12">
        <f t="shared" si="31"/>
        <v>0.98630136986301364</v>
      </c>
      <c r="AG150" s="12">
        <f t="shared" si="32"/>
        <v>1.3510977669356406E-2</v>
      </c>
      <c r="AI150" s="28">
        <f t="shared" si="33"/>
        <v>71</v>
      </c>
      <c r="AJ150" s="12">
        <f t="shared" si="38"/>
        <v>0.9726027397260274</v>
      </c>
      <c r="AK150" s="12">
        <f t="shared" si="34"/>
        <v>2.6646650403452803E-2</v>
      </c>
      <c r="AM150" s="31">
        <f t="shared" si="35"/>
        <v>70</v>
      </c>
      <c r="AN150" s="13">
        <f t="shared" si="36"/>
        <v>0.95890410958904104</v>
      </c>
      <c r="AO150" s="12">
        <f t="shared" si="37"/>
        <v>3.9407018202289409E-2</v>
      </c>
    </row>
    <row r="151" spans="7:41" x14ac:dyDescent="0.5">
      <c r="G151" s="44" t="s">
        <v>264</v>
      </c>
      <c r="H151" t="s">
        <v>265</v>
      </c>
      <c r="I151">
        <f>'1-2 Auto'!F21</f>
        <v>10</v>
      </c>
      <c r="J151">
        <f>'1-2 Auto'!G21</f>
        <v>0</v>
      </c>
      <c r="K151">
        <f>'1-2 Auto'!H21</f>
        <v>2</v>
      </c>
      <c r="L151">
        <f>'1-2 Auto'!I21</f>
        <v>3</v>
      </c>
      <c r="M151">
        <f>'1-2 Auto'!J21</f>
        <v>0</v>
      </c>
      <c r="N151">
        <f>'1-2 Auto'!K21</f>
        <v>0</v>
      </c>
      <c r="O151">
        <f>'1-2 Auto'!L21</f>
        <v>0</v>
      </c>
      <c r="P151">
        <f>'1-2 Auto'!M21</f>
        <v>0</v>
      </c>
      <c r="Q151">
        <f>'1-2 Auto'!N21</f>
        <v>0</v>
      </c>
      <c r="R151">
        <f>'1-2 Auto'!O21</f>
        <v>0</v>
      </c>
      <c r="S151">
        <f>'1-2 Auto'!P21</f>
        <v>0</v>
      </c>
      <c r="T151">
        <f>'1-2 Auto'!Q21</f>
        <v>1</v>
      </c>
      <c r="U151">
        <f>'1-2 Auto'!R21</f>
        <v>0</v>
      </c>
      <c r="V151">
        <f>'1-2 Auto'!S21</f>
        <v>0</v>
      </c>
      <c r="W151">
        <f>'1-2 Auto'!T21</f>
        <v>3</v>
      </c>
      <c r="X151">
        <f>'1-2 Auto'!U21</f>
        <v>54</v>
      </c>
      <c r="Y151">
        <f t="shared" si="26"/>
        <v>73</v>
      </c>
      <c r="AA151" s="11">
        <f t="shared" si="39"/>
        <v>66</v>
      </c>
      <c r="AB151" s="12">
        <f t="shared" si="28"/>
        <v>0.90410958904109584</v>
      </c>
      <c r="AC151" s="12">
        <f t="shared" si="29"/>
        <v>8.669544004503664E-2</v>
      </c>
      <c r="AE151" s="28">
        <f t="shared" si="30"/>
        <v>68</v>
      </c>
      <c r="AF151" s="12">
        <f t="shared" si="31"/>
        <v>0.93150684931506844</v>
      </c>
      <c r="AG151" s="12">
        <f t="shared" si="32"/>
        <v>6.3801838994182819E-2</v>
      </c>
      <c r="AI151" s="28">
        <f t="shared" si="33"/>
        <v>68</v>
      </c>
      <c r="AJ151" s="12">
        <f t="shared" si="38"/>
        <v>0.93150684931506844</v>
      </c>
      <c r="AK151" s="12">
        <f t="shared" si="34"/>
        <v>6.3801838994182819E-2</v>
      </c>
      <c r="AM151" s="31">
        <f t="shared" si="35"/>
        <v>67</v>
      </c>
      <c r="AN151" s="13">
        <f t="shared" si="36"/>
        <v>0.9178082191780822</v>
      </c>
      <c r="AO151" s="12">
        <f t="shared" si="37"/>
        <v>7.5436291987239626E-2</v>
      </c>
    </row>
    <row r="152" spans="7:41" x14ac:dyDescent="0.5">
      <c r="G152" s="44" t="s">
        <v>266</v>
      </c>
      <c r="H152" t="s">
        <v>267</v>
      </c>
      <c r="I152">
        <f>'1-2 Auto'!F22</f>
        <v>27</v>
      </c>
      <c r="J152">
        <f>'1-2 Auto'!G22</f>
        <v>7</v>
      </c>
      <c r="K152">
        <f>'1-2 Auto'!H22</f>
        <v>1</v>
      </c>
      <c r="L152">
        <f>'1-2 Auto'!I22</f>
        <v>1</v>
      </c>
      <c r="M152">
        <f>'1-2 Auto'!J22</f>
        <v>2</v>
      </c>
      <c r="N152">
        <f>'1-2 Auto'!K22</f>
        <v>24</v>
      </c>
      <c r="O152">
        <f>'1-2 Auto'!L22</f>
        <v>5</v>
      </c>
      <c r="P152">
        <f>'1-2 Auto'!M22</f>
        <v>0</v>
      </c>
      <c r="Q152">
        <f>'1-2 Auto'!N22</f>
        <v>0</v>
      </c>
      <c r="R152">
        <f>'1-2 Auto'!O22</f>
        <v>1</v>
      </c>
      <c r="S152">
        <f>'1-2 Auto'!P22</f>
        <v>3</v>
      </c>
      <c r="T152">
        <f>'1-2 Auto'!Q22</f>
        <v>0</v>
      </c>
      <c r="U152">
        <f>'1-2 Auto'!R22</f>
        <v>1</v>
      </c>
      <c r="V152">
        <f>'1-2 Auto'!S22</f>
        <v>0</v>
      </c>
      <c r="W152">
        <f>'1-2 Auto'!T22</f>
        <v>0</v>
      </c>
      <c r="X152">
        <f>'1-2 Auto'!U22</f>
        <v>1</v>
      </c>
      <c r="Y152">
        <f t="shared" si="26"/>
        <v>73</v>
      </c>
      <c r="AA152" s="11">
        <f t="shared" si="39"/>
        <v>71</v>
      </c>
      <c r="AB152" s="12">
        <f t="shared" si="28"/>
        <v>0.9726027397260274</v>
      </c>
      <c r="AC152" s="12">
        <f t="shared" si="29"/>
        <v>2.6646650403452803E-2</v>
      </c>
      <c r="AE152" s="28">
        <f t="shared" si="30"/>
        <v>61</v>
      </c>
      <c r="AF152" s="12">
        <f t="shared" si="31"/>
        <v>0.83561643835616439</v>
      </c>
      <c r="AG152" s="12">
        <f t="shared" si="32"/>
        <v>0.1373616063051229</v>
      </c>
      <c r="AI152" s="28">
        <f t="shared" si="33"/>
        <v>64</v>
      </c>
      <c r="AJ152" s="12">
        <f t="shared" si="38"/>
        <v>0.87671232876712324</v>
      </c>
      <c r="AK152" s="12">
        <f t="shared" si="34"/>
        <v>0.10808782135485086</v>
      </c>
      <c r="AM152" s="31">
        <f t="shared" si="35"/>
        <v>66</v>
      </c>
      <c r="AN152" s="13">
        <f t="shared" si="36"/>
        <v>0.90410958904109584</v>
      </c>
      <c r="AO152" s="12">
        <f t="shared" si="37"/>
        <v>8.669544004503664E-2</v>
      </c>
    </row>
    <row r="153" spans="7:41" x14ac:dyDescent="0.5">
      <c r="G153" s="44" t="s">
        <v>268</v>
      </c>
      <c r="H153" t="s">
        <v>269</v>
      </c>
      <c r="I153">
        <f>'1-2 Auto'!F23</f>
        <v>0</v>
      </c>
      <c r="J153">
        <f>'1-2 Auto'!G23</f>
        <v>0</v>
      </c>
      <c r="K153">
        <f>'1-2 Auto'!H23</f>
        <v>0</v>
      </c>
      <c r="L153">
        <f>'1-2 Auto'!I23</f>
        <v>1</v>
      </c>
      <c r="M153">
        <f>'1-2 Auto'!J23</f>
        <v>0</v>
      </c>
      <c r="N153">
        <f>'1-2 Auto'!K23</f>
        <v>0</v>
      </c>
      <c r="O153">
        <f>'1-2 Auto'!L23</f>
        <v>1</v>
      </c>
      <c r="P153">
        <f>'1-2 Auto'!M23</f>
        <v>0</v>
      </c>
      <c r="Q153">
        <f>'1-2 Auto'!N23</f>
        <v>0</v>
      </c>
      <c r="R153">
        <f>'1-2 Auto'!O23</f>
        <v>0</v>
      </c>
      <c r="S153">
        <f>'1-2 Auto'!P23</f>
        <v>1</v>
      </c>
      <c r="T153">
        <f>'1-2 Auto'!Q23</f>
        <v>1</v>
      </c>
      <c r="U153">
        <f>'1-2 Auto'!R23</f>
        <v>0</v>
      </c>
      <c r="V153">
        <f>'1-2 Auto'!S23</f>
        <v>0</v>
      </c>
      <c r="W153">
        <f>'1-2 Auto'!T23</f>
        <v>2</v>
      </c>
      <c r="X153">
        <f>'1-2 Auto'!U23</f>
        <v>67</v>
      </c>
      <c r="Y153">
        <f t="shared" si="26"/>
        <v>73</v>
      </c>
      <c r="AA153" s="11">
        <f t="shared" si="39"/>
        <v>69</v>
      </c>
      <c r="AB153" s="12">
        <f t="shared" si="28"/>
        <v>0.9452054794520548</v>
      </c>
      <c r="AC153" s="12">
        <f t="shared" si="29"/>
        <v>5.1792081065866011E-2</v>
      </c>
      <c r="AE153" s="28">
        <f t="shared" si="30"/>
        <v>72</v>
      </c>
      <c r="AF153" s="12">
        <f t="shared" si="31"/>
        <v>0.98630136986301364</v>
      </c>
      <c r="AG153" s="12">
        <f t="shared" si="32"/>
        <v>1.3510977669356406E-2</v>
      </c>
      <c r="AI153" s="28">
        <f t="shared" si="33"/>
        <v>71</v>
      </c>
      <c r="AJ153" s="12">
        <f t="shared" si="38"/>
        <v>0.9726027397260274</v>
      </c>
      <c r="AK153" s="12">
        <f t="shared" si="34"/>
        <v>2.6646650403452803E-2</v>
      </c>
      <c r="AM153" s="31">
        <f t="shared" si="35"/>
        <v>70.5</v>
      </c>
      <c r="AN153" s="13">
        <f t="shared" si="36"/>
        <v>0.96575342465753422</v>
      </c>
      <c r="AO153" s="12">
        <f t="shared" si="37"/>
        <v>3.3073747419778594E-2</v>
      </c>
    </row>
    <row r="154" spans="7:41" x14ac:dyDescent="0.5">
      <c r="G154" s="44" t="s">
        <v>270</v>
      </c>
      <c r="H154" t="s">
        <v>271</v>
      </c>
      <c r="I154">
        <f>'1-2 Auto'!F24</f>
        <v>8</v>
      </c>
      <c r="J154">
        <f>'1-2 Auto'!G24</f>
        <v>6</v>
      </c>
      <c r="K154">
        <f>'1-2 Auto'!H24</f>
        <v>0</v>
      </c>
      <c r="L154">
        <f>'1-2 Auto'!I24</f>
        <v>3</v>
      </c>
      <c r="M154">
        <f>'1-2 Auto'!J24</f>
        <v>2</v>
      </c>
      <c r="N154">
        <f>'1-2 Auto'!K24</f>
        <v>3</v>
      </c>
      <c r="O154">
        <f>'1-2 Auto'!L24</f>
        <v>3</v>
      </c>
      <c r="P154">
        <f>'1-2 Auto'!M24</f>
        <v>2</v>
      </c>
      <c r="Q154">
        <f>'1-2 Auto'!N24</f>
        <v>0</v>
      </c>
      <c r="R154">
        <f>'1-2 Auto'!O24</f>
        <v>1</v>
      </c>
      <c r="S154">
        <f>'1-2 Auto'!P24</f>
        <v>7</v>
      </c>
      <c r="T154">
        <f>'1-2 Auto'!Q24</f>
        <v>5</v>
      </c>
      <c r="U154">
        <f>'1-2 Auto'!R24</f>
        <v>1</v>
      </c>
      <c r="V154">
        <f>'1-2 Auto'!S24</f>
        <v>0</v>
      </c>
      <c r="W154">
        <f>'1-2 Auto'!T24</f>
        <v>8</v>
      </c>
      <c r="X154">
        <f>'1-2 Auto'!U24</f>
        <v>24</v>
      </c>
      <c r="Y154">
        <f t="shared" si="26"/>
        <v>73</v>
      </c>
      <c r="AA154" s="11">
        <f t="shared" si="39"/>
        <v>54</v>
      </c>
      <c r="AB154" s="12">
        <f t="shared" si="28"/>
        <v>0.73972602739726023</v>
      </c>
      <c r="AC154" s="12">
        <f t="shared" si="29"/>
        <v>0.19253143178832804</v>
      </c>
      <c r="AE154" s="28">
        <f t="shared" si="30"/>
        <v>61</v>
      </c>
      <c r="AF154" s="12">
        <f t="shared" si="31"/>
        <v>0.83561643835616439</v>
      </c>
      <c r="AG154" s="12">
        <f t="shared" si="32"/>
        <v>0.1373616063051229</v>
      </c>
      <c r="AI154" s="28">
        <f t="shared" si="33"/>
        <v>63</v>
      </c>
      <c r="AJ154" s="12">
        <f t="shared" si="38"/>
        <v>0.86301369863013699</v>
      </c>
      <c r="AK154" s="12">
        <f t="shared" si="34"/>
        <v>0.11822105460686808</v>
      </c>
      <c r="AM154" s="31">
        <f t="shared" si="35"/>
        <v>57.5</v>
      </c>
      <c r="AN154" s="13">
        <f t="shared" si="36"/>
        <v>0.78767123287671237</v>
      </c>
      <c r="AO154" s="12">
        <f t="shared" si="37"/>
        <v>0.16724526177519233</v>
      </c>
    </row>
    <row r="155" spans="7:41" x14ac:dyDescent="0.5">
      <c r="G155" s="44" t="s">
        <v>272</v>
      </c>
      <c r="H155" t="s">
        <v>273</v>
      </c>
      <c r="I155">
        <f>'1-2 Auto'!F25</f>
        <v>1</v>
      </c>
      <c r="J155">
        <f>'1-2 Auto'!G25</f>
        <v>1</v>
      </c>
      <c r="K155">
        <f>'1-2 Auto'!H25</f>
        <v>0</v>
      </c>
      <c r="L155">
        <f>'1-2 Auto'!I25</f>
        <v>1</v>
      </c>
      <c r="M155">
        <f>'1-2 Auto'!J25</f>
        <v>0</v>
      </c>
      <c r="N155">
        <f>'1-2 Auto'!K25</f>
        <v>0</v>
      </c>
      <c r="O155">
        <f>'1-2 Auto'!L25</f>
        <v>1</v>
      </c>
      <c r="P155">
        <f>'1-2 Auto'!M25</f>
        <v>0</v>
      </c>
      <c r="Q155">
        <f>'1-2 Auto'!N25</f>
        <v>0</v>
      </c>
      <c r="R155">
        <f>'1-2 Auto'!O25</f>
        <v>0</v>
      </c>
      <c r="S155">
        <f>'1-2 Auto'!P25</f>
        <v>2</v>
      </c>
      <c r="T155">
        <f>'1-2 Auto'!Q25</f>
        <v>1</v>
      </c>
      <c r="U155">
        <f>'1-2 Auto'!R25</f>
        <v>0</v>
      </c>
      <c r="V155">
        <f>'1-2 Auto'!S25</f>
        <v>0</v>
      </c>
      <c r="W155">
        <f>'1-2 Auto'!T25</f>
        <v>1</v>
      </c>
      <c r="X155">
        <f>'1-2 Auto'!U25</f>
        <v>65</v>
      </c>
      <c r="Y155">
        <f t="shared" si="26"/>
        <v>73</v>
      </c>
      <c r="AA155" s="11">
        <f t="shared" si="39"/>
        <v>70</v>
      </c>
      <c r="AB155" s="12">
        <f t="shared" si="28"/>
        <v>0.95890410958904104</v>
      </c>
      <c r="AC155" s="12">
        <f t="shared" si="29"/>
        <v>3.9407018202289409E-2</v>
      </c>
      <c r="AE155" s="28">
        <f t="shared" si="30"/>
        <v>71</v>
      </c>
      <c r="AF155" s="12">
        <f t="shared" si="31"/>
        <v>0.9726027397260274</v>
      </c>
      <c r="AG155" s="12">
        <f t="shared" si="32"/>
        <v>2.6646650403452803E-2</v>
      </c>
      <c r="AI155" s="28">
        <f t="shared" si="33"/>
        <v>71</v>
      </c>
      <c r="AJ155" s="12">
        <f t="shared" si="38"/>
        <v>0.9726027397260274</v>
      </c>
      <c r="AK155" s="12">
        <f t="shared" si="34"/>
        <v>2.6646650403452803E-2</v>
      </c>
      <c r="AM155" s="31">
        <f t="shared" si="35"/>
        <v>70.5</v>
      </c>
      <c r="AN155" s="13">
        <f t="shared" si="36"/>
        <v>0.96575342465753422</v>
      </c>
      <c r="AO155" s="12">
        <f t="shared" si="37"/>
        <v>3.3073747419778594E-2</v>
      </c>
    </row>
    <row r="156" spans="7:41" x14ac:dyDescent="0.5">
      <c r="G156" s="44" t="s">
        <v>274</v>
      </c>
      <c r="H156" t="s">
        <v>275</v>
      </c>
      <c r="I156">
        <f>'1-2 Auto'!F26</f>
        <v>13</v>
      </c>
      <c r="J156">
        <f>'1-2 Auto'!G26</f>
        <v>4</v>
      </c>
      <c r="K156">
        <f>'1-2 Auto'!H26</f>
        <v>2</v>
      </c>
      <c r="L156">
        <f>'1-2 Auto'!I26</f>
        <v>2</v>
      </c>
      <c r="M156">
        <f>'1-2 Auto'!J26</f>
        <v>3</v>
      </c>
      <c r="N156">
        <f>'1-2 Auto'!K26</f>
        <v>5</v>
      </c>
      <c r="O156">
        <f>'1-2 Auto'!L26</f>
        <v>0</v>
      </c>
      <c r="P156">
        <f>'1-2 Auto'!M26</f>
        <v>0</v>
      </c>
      <c r="Q156">
        <f>'1-2 Auto'!N26</f>
        <v>2</v>
      </c>
      <c r="R156">
        <f>'1-2 Auto'!O26</f>
        <v>4</v>
      </c>
      <c r="S156">
        <f>'1-2 Auto'!P26</f>
        <v>9</v>
      </c>
      <c r="T156">
        <f>'1-2 Auto'!Q26</f>
        <v>3</v>
      </c>
      <c r="U156">
        <f>'1-2 Auto'!R26</f>
        <v>2</v>
      </c>
      <c r="V156">
        <f>'1-2 Auto'!S26</f>
        <v>2</v>
      </c>
      <c r="W156">
        <f>'1-2 Auto'!T26</f>
        <v>7</v>
      </c>
      <c r="X156">
        <f>'1-2 Auto'!U26</f>
        <v>15</v>
      </c>
      <c r="Y156">
        <f t="shared" si="26"/>
        <v>73</v>
      </c>
      <c r="AA156" s="11">
        <f t="shared" si="39"/>
        <v>57</v>
      </c>
      <c r="AB156" s="12">
        <f t="shared" si="28"/>
        <v>0.78082191780821919</v>
      </c>
      <c r="AC156" s="12">
        <f t="shared" si="29"/>
        <v>0.1711390504785138</v>
      </c>
      <c r="AE156" s="28">
        <f t="shared" si="30"/>
        <v>58</v>
      </c>
      <c r="AF156" s="12">
        <f t="shared" si="31"/>
        <v>0.79452054794520544</v>
      </c>
      <c r="AG156" s="12">
        <f t="shared" si="32"/>
        <v>0.16325764683805594</v>
      </c>
      <c r="AI156" s="28">
        <f t="shared" si="33"/>
        <v>59</v>
      </c>
      <c r="AJ156" s="12">
        <f t="shared" si="38"/>
        <v>0.80821917808219179</v>
      </c>
      <c r="AK156" s="12">
        <f t="shared" si="34"/>
        <v>0.15500093826233816</v>
      </c>
      <c r="AM156" s="31">
        <f t="shared" si="35"/>
        <v>57.5</v>
      </c>
      <c r="AN156" s="13">
        <f t="shared" si="36"/>
        <v>0.78767123287671237</v>
      </c>
      <c r="AO156" s="12">
        <f t="shared" si="37"/>
        <v>0.16724526177519233</v>
      </c>
    </row>
    <row r="157" spans="7:41" x14ac:dyDescent="0.5">
      <c r="G157" s="44" t="s">
        <v>276</v>
      </c>
      <c r="H157" t="s">
        <v>277</v>
      </c>
      <c r="I157">
        <f>'1-2 Auto'!F27</f>
        <v>2</v>
      </c>
      <c r="J157">
        <f>'1-2 Auto'!G27</f>
        <v>0</v>
      </c>
      <c r="K157">
        <f>'1-2 Auto'!H27</f>
        <v>0</v>
      </c>
      <c r="L157">
        <f>'1-2 Auto'!I27</f>
        <v>0</v>
      </c>
      <c r="M157">
        <f>'1-2 Auto'!J27</f>
        <v>1</v>
      </c>
      <c r="N157">
        <f>'1-2 Auto'!K27</f>
        <v>0</v>
      </c>
      <c r="O157">
        <f>'1-2 Auto'!L27</f>
        <v>0</v>
      </c>
      <c r="P157">
        <f>'1-2 Auto'!M27</f>
        <v>0</v>
      </c>
      <c r="Q157">
        <f>'1-2 Auto'!N27</f>
        <v>0</v>
      </c>
      <c r="R157">
        <f>'1-2 Auto'!O27</f>
        <v>0</v>
      </c>
      <c r="S157">
        <f>'1-2 Auto'!P27</f>
        <v>4</v>
      </c>
      <c r="T157">
        <f>'1-2 Auto'!Q27</f>
        <v>2</v>
      </c>
      <c r="U157">
        <f>'1-2 Auto'!R27</f>
        <v>0</v>
      </c>
      <c r="V157">
        <f>'1-2 Auto'!S27</f>
        <v>0</v>
      </c>
      <c r="W157">
        <f>'1-2 Auto'!T27</f>
        <v>2</v>
      </c>
      <c r="X157">
        <f>'1-2 Auto'!U27</f>
        <v>62</v>
      </c>
      <c r="Y157">
        <f t="shared" si="26"/>
        <v>73</v>
      </c>
      <c r="AA157" s="11">
        <f t="shared" si="39"/>
        <v>69</v>
      </c>
      <c r="AB157" s="12">
        <f t="shared" si="28"/>
        <v>0.9452054794520548</v>
      </c>
      <c r="AC157" s="12">
        <f t="shared" si="29"/>
        <v>5.1792081065866011E-2</v>
      </c>
      <c r="AE157" s="28">
        <f t="shared" si="30"/>
        <v>72</v>
      </c>
      <c r="AF157" s="12">
        <f t="shared" si="31"/>
        <v>0.98630136986301364</v>
      </c>
      <c r="AG157" s="12">
        <f t="shared" si="32"/>
        <v>1.3510977669356406E-2</v>
      </c>
      <c r="AI157" s="28">
        <f t="shared" si="33"/>
        <v>73</v>
      </c>
      <c r="AJ157" s="12">
        <f t="shared" si="38"/>
        <v>1</v>
      </c>
      <c r="AK157" s="12">
        <f t="shared" si="34"/>
        <v>0</v>
      </c>
      <c r="AM157" s="31">
        <f t="shared" si="35"/>
        <v>70.5</v>
      </c>
      <c r="AN157" s="13">
        <f t="shared" si="36"/>
        <v>0.96575342465753422</v>
      </c>
      <c r="AO157" s="12">
        <f t="shared" si="37"/>
        <v>3.3073747419778594E-2</v>
      </c>
    </row>
    <row r="158" spans="7:41" x14ac:dyDescent="0.5">
      <c r="G158" s="44" t="s">
        <v>278</v>
      </c>
      <c r="H158" t="s">
        <v>279</v>
      </c>
      <c r="I158">
        <f>'1-2 Auto'!F28</f>
        <v>34</v>
      </c>
      <c r="J158">
        <f>'1-2 Auto'!G28</f>
        <v>10</v>
      </c>
      <c r="K158">
        <f>'1-2 Auto'!H28</f>
        <v>2</v>
      </c>
      <c r="L158">
        <f>'1-2 Auto'!I28</f>
        <v>1</v>
      </c>
      <c r="M158">
        <f>'1-2 Auto'!J28</f>
        <v>2</v>
      </c>
      <c r="N158">
        <f>'1-2 Auto'!K28</f>
        <v>12</v>
      </c>
      <c r="O158">
        <f>'1-2 Auto'!L28</f>
        <v>2</v>
      </c>
      <c r="P158">
        <f>'1-2 Auto'!M28</f>
        <v>0</v>
      </c>
      <c r="Q158">
        <f>'1-2 Auto'!N28</f>
        <v>2</v>
      </c>
      <c r="R158">
        <f>'1-2 Auto'!O28</f>
        <v>2</v>
      </c>
      <c r="S158">
        <f>'1-2 Auto'!P28</f>
        <v>2</v>
      </c>
      <c r="T158">
        <f>'1-2 Auto'!Q28</f>
        <v>0</v>
      </c>
      <c r="U158">
        <f>'1-2 Auto'!R28</f>
        <v>0</v>
      </c>
      <c r="V158">
        <f>'1-2 Auto'!S28</f>
        <v>0</v>
      </c>
      <c r="W158">
        <f>'1-2 Auto'!T28</f>
        <v>0</v>
      </c>
      <c r="X158">
        <f>'1-2 Auto'!U28</f>
        <v>4</v>
      </c>
      <c r="Y158">
        <f t="shared" si="26"/>
        <v>73</v>
      </c>
      <c r="AA158" s="11">
        <f t="shared" si="39"/>
        <v>72</v>
      </c>
      <c r="AB158" s="12">
        <f t="shared" si="28"/>
        <v>0.98630136986301364</v>
      </c>
      <c r="AC158" s="12">
        <f t="shared" si="29"/>
        <v>1.3510977669356406E-2</v>
      </c>
      <c r="AE158" s="28">
        <f t="shared" si="30"/>
        <v>56</v>
      </c>
      <c r="AF158" s="12">
        <f t="shared" si="31"/>
        <v>0.76712328767123283</v>
      </c>
      <c r="AG158" s="12">
        <f t="shared" si="32"/>
        <v>0.1786451491837118</v>
      </c>
      <c r="AI158" s="28">
        <f t="shared" si="33"/>
        <v>64</v>
      </c>
      <c r="AJ158" s="12">
        <f t="shared" si="38"/>
        <v>0.87671232876712324</v>
      </c>
      <c r="AK158" s="12">
        <f t="shared" si="34"/>
        <v>0.10808782135485086</v>
      </c>
      <c r="AM158" s="31">
        <f t="shared" si="35"/>
        <v>64</v>
      </c>
      <c r="AN158" s="13">
        <f t="shared" si="36"/>
        <v>0.87671232876712324</v>
      </c>
      <c r="AO158" s="12">
        <f t="shared" si="37"/>
        <v>0.10808782135485086</v>
      </c>
    </row>
    <row r="159" spans="7:41" x14ac:dyDescent="0.5">
      <c r="G159" s="44" t="s">
        <v>280</v>
      </c>
      <c r="H159" t="s">
        <v>281</v>
      </c>
      <c r="I159">
        <f>'1-2 Auto'!F29</f>
        <v>24</v>
      </c>
      <c r="J159">
        <f>'1-2 Auto'!G29</f>
        <v>3</v>
      </c>
      <c r="K159">
        <f>'1-2 Auto'!H29</f>
        <v>3</v>
      </c>
      <c r="L159">
        <f>'1-2 Auto'!I29</f>
        <v>0</v>
      </c>
      <c r="M159">
        <f>'1-2 Auto'!J29</f>
        <v>1</v>
      </c>
      <c r="N159">
        <f>'1-2 Auto'!K29</f>
        <v>6</v>
      </c>
      <c r="O159">
        <f>'1-2 Auto'!L29</f>
        <v>5</v>
      </c>
      <c r="P159">
        <f>'1-2 Auto'!M29</f>
        <v>1</v>
      </c>
      <c r="Q159">
        <f>'1-2 Auto'!N29</f>
        <v>0</v>
      </c>
      <c r="R159">
        <f>'1-2 Auto'!O29</f>
        <v>4</v>
      </c>
      <c r="S159">
        <f>'1-2 Auto'!P29</f>
        <v>13</v>
      </c>
      <c r="T159">
        <f>'1-2 Auto'!Q29</f>
        <v>4</v>
      </c>
      <c r="U159">
        <f>'1-2 Auto'!R29</f>
        <v>0</v>
      </c>
      <c r="V159">
        <f>'1-2 Auto'!S29</f>
        <v>1</v>
      </c>
      <c r="W159">
        <f>'1-2 Auto'!T29</f>
        <v>1</v>
      </c>
      <c r="X159">
        <f>'1-2 Auto'!U29</f>
        <v>7</v>
      </c>
      <c r="Y159">
        <f t="shared" si="26"/>
        <v>73</v>
      </c>
      <c r="AA159" s="11">
        <f t="shared" si="39"/>
        <v>66</v>
      </c>
      <c r="AB159" s="12">
        <f t="shared" si="28"/>
        <v>0.90410958904109584</v>
      </c>
      <c r="AC159" s="12">
        <f t="shared" si="29"/>
        <v>8.669544004503664E-2</v>
      </c>
      <c r="AE159" s="28">
        <f t="shared" si="30"/>
        <v>66</v>
      </c>
      <c r="AF159" s="12">
        <f t="shared" si="31"/>
        <v>0.90410958904109584</v>
      </c>
      <c r="AG159" s="12">
        <f t="shared" si="32"/>
        <v>8.669544004503664E-2</v>
      </c>
      <c r="AI159" s="28">
        <f t="shared" si="33"/>
        <v>59</v>
      </c>
      <c r="AJ159" s="12">
        <f t="shared" si="38"/>
        <v>0.80821917808219179</v>
      </c>
      <c r="AK159" s="12">
        <f t="shared" si="34"/>
        <v>0.15500093826233816</v>
      </c>
      <c r="AM159" s="31">
        <f t="shared" si="35"/>
        <v>66</v>
      </c>
      <c r="AN159" s="13">
        <f t="shared" si="36"/>
        <v>0.90410958904109584</v>
      </c>
      <c r="AO159" s="12">
        <f t="shared" si="37"/>
        <v>8.669544004503664E-2</v>
      </c>
    </row>
    <row r="160" spans="7:41" x14ac:dyDescent="0.5">
      <c r="G160" s="44" t="s">
        <v>282</v>
      </c>
      <c r="H160" t="s">
        <v>283</v>
      </c>
      <c r="I160">
        <f>'1-2 Auto'!F30</f>
        <v>10</v>
      </c>
      <c r="J160">
        <f>'1-2 Auto'!G30</f>
        <v>5</v>
      </c>
      <c r="K160">
        <f>'1-2 Auto'!H30</f>
        <v>2</v>
      </c>
      <c r="L160">
        <f>'1-2 Auto'!I30</f>
        <v>1</v>
      </c>
      <c r="M160">
        <f>'1-2 Auto'!J30</f>
        <v>2</v>
      </c>
      <c r="N160">
        <f>'1-2 Auto'!K30</f>
        <v>9</v>
      </c>
      <c r="O160">
        <f>'1-2 Auto'!L30</f>
        <v>8</v>
      </c>
      <c r="P160">
        <f>'1-2 Auto'!M30</f>
        <v>0</v>
      </c>
      <c r="Q160">
        <f>'1-2 Auto'!N30</f>
        <v>0</v>
      </c>
      <c r="R160">
        <f>'1-2 Auto'!O30</f>
        <v>4</v>
      </c>
      <c r="S160">
        <f>'1-2 Auto'!P30</f>
        <v>11</v>
      </c>
      <c r="T160">
        <f>'1-2 Auto'!Q30</f>
        <v>7</v>
      </c>
      <c r="U160">
        <f>'1-2 Auto'!R30</f>
        <v>0</v>
      </c>
      <c r="V160">
        <f>'1-2 Auto'!S30</f>
        <v>1</v>
      </c>
      <c r="W160">
        <f>'1-2 Auto'!T30</f>
        <v>2</v>
      </c>
      <c r="X160">
        <f>'1-2 Auto'!U30</f>
        <v>11</v>
      </c>
      <c r="Y160">
        <f t="shared" si="26"/>
        <v>73</v>
      </c>
      <c r="AA160" s="11">
        <f t="shared" si="39"/>
        <v>62</v>
      </c>
      <c r="AB160" s="12">
        <f t="shared" si="28"/>
        <v>0.84931506849315064</v>
      </c>
      <c r="AC160" s="12">
        <f t="shared" si="29"/>
        <v>0.12797898292362547</v>
      </c>
      <c r="AE160" s="28">
        <f t="shared" si="30"/>
        <v>63</v>
      </c>
      <c r="AF160" s="12">
        <f t="shared" si="31"/>
        <v>0.86301369863013699</v>
      </c>
      <c r="AG160" s="12">
        <f t="shared" si="32"/>
        <v>0.11822105460686808</v>
      </c>
      <c r="AI160" s="28">
        <f t="shared" si="33"/>
        <v>57</v>
      </c>
      <c r="AJ160" s="12">
        <f t="shared" si="38"/>
        <v>0.78082191780821919</v>
      </c>
      <c r="AK160" s="12">
        <f t="shared" si="34"/>
        <v>0.1711390504785138</v>
      </c>
      <c r="AM160" s="31">
        <f t="shared" si="35"/>
        <v>62.5</v>
      </c>
      <c r="AN160" s="13">
        <f t="shared" si="36"/>
        <v>0.85616438356164382</v>
      </c>
      <c r="AO160" s="12">
        <f t="shared" si="37"/>
        <v>0.12314693188215427</v>
      </c>
    </row>
    <row r="161" spans="7:41" x14ac:dyDescent="0.5">
      <c r="G161" s="44" t="s">
        <v>284</v>
      </c>
      <c r="H161" t="s">
        <v>285</v>
      </c>
      <c r="I161">
        <f>'1-2 Auto'!F31</f>
        <v>3</v>
      </c>
      <c r="J161">
        <f>'1-2 Auto'!G31</f>
        <v>1</v>
      </c>
      <c r="K161">
        <f>'1-2 Auto'!H31</f>
        <v>0</v>
      </c>
      <c r="L161">
        <f>'1-2 Auto'!I31</f>
        <v>1</v>
      </c>
      <c r="M161">
        <f>'1-2 Auto'!J31</f>
        <v>1</v>
      </c>
      <c r="N161">
        <f>'1-2 Auto'!K31</f>
        <v>1</v>
      </c>
      <c r="O161">
        <f>'1-2 Auto'!L31</f>
        <v>3</v>
      </c>
      <c r="P161">
        <f>'1-2 Auto'!M31</f>
        <v>0</v>
      </c>
      <c r="Q161">
        <f>'1-2 Auto'!N31</f>
        <v>0</v>
      </c>
      <c r="R161">
        <f>'1-2 Auto'!O31</f>
        <v>4</v>
      </c>
      <c r="S161">
        <f>'1-2 Auto'!P31</f>
        <v>8</v>
      </c>
      <c r="T161">
        <f>'1-2 Auto'!Q31</f>
        <v>8</v>
      </c>
      <c r="U161">
        <f>'1-2 Auto'!R31</f>
        <v>0</v>
      </c>
      <c r="V161">
        <f>'1-2 Auto'!S31</f>
        <v>1</v>
      </c>
      <c r="W161">
        <f>'1-2 Auto'!T31</f>
        <v>2</v>
      </c>
      <c r="X161">
        <f>'1-2 Auto'!U31</f>
        <v>40</v>
      </c>
      <c r="Y161">
        <f t="shared" si="26"/>
        <v>73</v>
      </c>
      <c r="AA161" s="11">
        <f t="shared" si="39"/>
        <v>61</v>
      </c>
      <c r="AB161" s="12">
        <f t="shared" si="28"/>
        <v>0.83561643835616439</v>
      </c>
      <c r="AC161" s="12">
        <f t="shared" si="29"/>
        <v>0.1373616063051229</v>
      </c>
      <c r="AE161" s="28">
        <f t="shared" si="30"/>
        <v>70</v>
      </c>
      <c r="AF161" s="12">
        <f t="shared" si="31"/>
        <v>0.95890410958904104</v>
      </c>
      <c r="AG161" s="12">
        <f t="shared" si="32"/>
        <v>3.9407018202289409E-2</v>
      </c>
      <c r="AI161" s="28">
        <f t="shared" si="33"/>
        <v>64</v>
      </c>
      <c r="AJ161" s="12">
        <f t="shared" si="38"/>
        <v>0.87671232876712324</v>
      </c>
      <c r="AK161" s="12">
        <f t="shared" si="34"/>
        <v>0.10808782135485086</v>
      </c>
      <c r="AM161" s="31">
        <f t="shared" si="35"/>
        <v>65.5</v>
      </c>
      <c r="AN161" s="13">
        <f t="shared" si="36"/>
        <v>0.89726027397260277</v>
      </c>
      <c r="AO161" s="12">
        <f t="shared" si="37"/>
        <v>9.2184274723212584E-2</v>
      </c>
    </row>
    <row r="162" spans="7:41" x14ac:dyDescent="0.5">
      <c r="G162" s="44" t="s">
        <v>286</v>
      </c>
      <c r="H162" t="s">
        <v>287</v>
      </c>
      <c r="I162">
        <f>'1-2 Auto'!F32</f>
        <v>15</v>
      </c>
      <c r="J162">
        <f>'1-2 Auto'!G32</f>
        <v>11</v>
      </c>
      <c r="K162">
        <f>'1-2 Auto'!H32</f>
        <v>2</v>
      </c>
      <c r="L162">
        <f>'1-2 Auto'!I32</f>
        <v>1</v>
      </c>
      <c r="M162">
        <f>'1-2 Auto'!J32</f>
        <v>5</v>
      </c>
      <c r="N162">
        <f>'1-2 Auto'!K32</f>
        <v>13</v>
      </c>
      <c r="O162">
        <f>'1-2 Auto'!L32</f>
        <v>6</v>
      </c>
      <c r="P162">
        <f>'1-2 Auto'!M32</f>
        <v>0</v>
      </c>
      <c r="Q162">
        <f>'1-2 Auto'!N32</f>
        <v>0</v>
      </c>
      <c r="R162">
        <f>'1-2 Auto'!O32</f>
        <v>1</v>
      </c>
      <c r="S162">
        <f>'1-2 Auto'!P32</f>
        <v>13</v>
      </c>
      <c r="T162">
        <f>'1-2 Auto'!Q32</f>
        <v>3</v>
      </c>
      <c r="U162">
        <f>'1-2 Auto'!R32</f>
        <v>0</v>
      </c>
      <c r="V162">
        <f>'1-2 Auto'!S32</f>
        <v>0</v>
      </c>
      <c r="W162">
        <f>'1-2 Auto'!T32</f>
        <v>1</v>
      </c>
      <c r="X162">
        <f>'1-2 Auto'!U32</f>
        <v>2</v>
      </c>
      <c r="Y162">
        <f t="shared" ref="Y162:Y182" si="40">SUM(I162:X162)</f>
        <v>73</v>
      </c>
      <c r="AA162" s="11">
        <f t="shared" si="39"/>
        <v>68</v>
      </c>
      <c r="AB162" s="12">
        <f t="shared" si="28"/>
        <v>0.93150684931506844</v>
      </c>
      <c r="AC162" s="12">
        <f t="shared" si="29"/>
        <v>6.3801838994182819E-2</v>
      </c>
      <c r="AE162" s="28">
        <f t="shared" si="30"/>
        <v>54</v>
      </c>
      <c r="AF162" s="12">
        <f t="shared" si="31"/>
        <v>0.73972602739726023</v>
      </c>
      <c r="AG162" s="12">
        <f t="shared" si="32"/>
        <v>0.19253143178832804</v>
      </c>
      <c r="AI162" s="28">
        <f t="shared" si="33"/>
        <v>63</v>
      </c>
      <c r="AJ162" s="12">
        <f t="shared" si="38"/>
        <v>0.86301369863013699</v>
      </c>
      <c r="AK162" s="12">
        <f t="shared" si="34"/>
        <v>0.11822105460686808</v>
      </c>
      <c r="AM162" s="31">
        <f t="shared" si="35"/>
        <v>61</v>
      </c>
      <c r="AN162" s="13">
        <f t="shared" si="36"/>
        <v>0.83561643835616439</v>
      </c>
      <c r="AO162" s="12">
        <f t="shared" si="37"/>
        <v>0.1373616063051229</v>
      </c>
    </row>
    <row r="163" spans="7:41" x14ac:dyDescent="0.5">
      <c r="G163" s="44" t="s">
        <v>288</v>
      </c>
      <c r="H163" t="s">
        <v>289</v>
      </c>
      <c r="I163">
        <f>'1-2 Auto'!F33</f>
        <v>2</v>
      </c>
      <c r="J163">
        <f>'1-2 Auto'!G33</f>
        <v>0</v>
      </c>
      <c r="K163">
        <f>'1-2 Auto'!H33</f>
        <v>0</v>
      </c>
      <c r="L163">
        <f>'1-2 Auto'!I33</f>
        <v>7</v>
      </c>
      <c r="M163">
        <f>'1-2 Auto'!J33</f>
        <v>1</v>
      </c>
      <c r="N163">
        <f>'1-2 Auto'!K33</f>
        <v>1</v>
      </c>
      <c r="O163">
        <f>'1-2 Auto'!L33</f>
        <v>0</v>
      </c>
      <c r="P163">
        <f>'1-2 Auto'!M33</f>
        <v>0</v>
      </c>
      <c r="Q163">
        <f>'1-2 Auto'!N33</f>
        <v>0</v>
      </c>
      <c r="R163">
        <f>'1-2 Auto'!O33</f>
        <v>0</v>
      </c>
      <c r="S163">
        <f>'1-2 Auto'!P33</f>
        <v>0</v>
      </c>
      <c r="T163">
        <f>'1-2 Auto'!Q33</f>
        <v>0</v>
      </c>
      <c r="U163">
        <f>'1-2 Auto'!R33</f>
        <v>5</v>
      </c>
      <c r="V163">
        <f>'1-2 Auto'!S33</f>
        <v>0</v>
      </c>
      <c r="W163">
        <f>'1-2 Auto'!T33</f>
        <v>0</v>
      </c>
      <c r="X163">
        <f>'1-2 Auto'!U33</f>
        <v>57</v>
      </c>
      <c r="Y163">
        <f t="shared" si="40"/>
        <v>73</v>
      </c>
      <c r="AA163" s="11">
        <f t="shared" si="39"/>
        <v>61</v>
      </c>
      <c r="AB163" s="12">
        <f t="shared" si="28"/>
        <v>0.83561643835616439</v>
      </c>
      <c r="AC163" s="12">
        <f t="shared" si="29"/>
        <v>0.1373616063051229</v>
      </c>
      <c r="AE163" s="28">
        <f t="shared" si="30"/>
        <v>60</v>
      </c>
      <c r="AF163" s="12">
        <f t="shared" si="31"/>
        <v>0.82191780821917804</v>
      </c>
      <c r="AG163" s="12">
        <f t="shared" si="32"/>
        <v>0.14636892475136051</v>
      </c>
      <c r="AI163" s="28">
        <f t="shared" si="33"/>
        <v>61</v>
      </c>
      <c r="AJ163" s="12">
        <f t="shared" si="38"/>
        <v>0.83561643835616439</v>
      </c>
      <c r="AK163" s="12">
        <f t="shared" si="34"/>
        <v>0.1373616063051229</v>
      </c>
      <c r="AM163" s="31">
        <f t="shared" si="35"/>
        <v>60.5</v>
      </c>
      <c r="AN163" s="13">
        <f t="shared" si="36"/>
        <v>0.82876712328767121</v>
      </c>
      <c r="AO163" s="12">
        <f t="shared" si="37"/>
        <v>0.14191217864514918</v>
      </c>
    </row>
    <row r="164" spans="7:41" x14ac:dyDescent="0.5">
      <c r="G164" s="44" t="s">
        <v>290</v>
      </c>
      <c r="H164" t="s">
        <v>291</v>
      </c>
      <c r="I164">
        <f>'1-2 Auto'!F34</f>
        <v>14</v>
      </c>
      <c r="J164">
        <f>'1-2 Auto'!G34</f>
        <v>5</v>
      </c>
      <c r="K164">
        <f>'1-2 Auto'!H34</f>
        <v>1</v>
      </c>
      <c r="L164">
        <f>'1-2 Auto'!I34</f>
        <v>1</v>
      </c>
      <c r="M164">
        <f>'1-2 Auto'!J34</f>
        <v>4</v>
      </c>
      <c r="N164">
        <f>'1-2 Auto'!K34</f>
        <v>15</v>
      </c>
      <c r="O164">
        <f>'1-2 Auto'!L34</f>
        <v>2</v>
      </c>
      <c r="P164">
        <f>'1-2 Auto'!M34</f>
        <v>1</v>
      </c>
      <c r="Q164">
        <f>'1-2 Auto'!N34</f>
        <v>0</v>
      </c>
      <c r="R164">
        <f>'1-2 Auto'!O34</f>
        <v>2</v>
      </c>
      <c r="S164">
        <f>'1-2 Auto'!P34</f>
        <v>8</v>
      </c>
      <c r="T164">
        <f>'1-2 Auto'!Q34</f>
        <v>0</v>
      </c>
      <c r="U164">
        <f>'1-2 Auto'!R34</f>
        <v>0</v>
      </c>
      <c r="V164">
        <f>'1-2 Auto'!S34</f>
        <v>2</v>
      </c>
      <c r="W164">
        <f>'1-2 Auto'!T34</f>
        <v>7</v>
      </c>
      <c r="X164">
        <f>'1-2 Auto'!U34</f>
        <v>11</v>
      </c>
      <c r="Y164">
        <f t="shared" si="40"/>
        <v>73</v>
      </c>
      <c r="AA164" s="11">
        <f t="shared" si="39"/>
        <v>62</v>
      </c>
      <c r="AB164" s="12">
        <f t="shared" si="28"/>
        <v>0.84931506849315064</v>
      </c>
      <c r="AC164" s="12">
        <f t="shared" si="29"/>
        <v>0.12797898292362547</v>
      </c>
      <c r="AE164" s="28">
        <f t="shared" si="30"/>
        <v>62</v>
      </c>
      <c r="AF164" s="12">
        <f t="shared" si="31"/>
        <v>0.84931506849315064</v>
      </c>
      <c r="AG164" s="12">
        <f t="shared" si="32"/>
        <v>0.12797898292362547</v>
      </c>
      <c r="AI164" s="28">
        <f t="shared" si="33"/>
        <v>64</v>
      </c>
      <c r="AJ164" s="12">
        <f t="shared" si="38"/>
        <v>0.87671232876712324</v>
      </c>
      <c r="AK164" s="12">
        <f t="shared" si="34"/>
        <v>0.10808782135485086</v>
      </c>
      <c r="AM164" s="31">
        <f t="shared" si="35"/>
        <v>62</v>
      </c>
      <c r="AN164" s="13">
        <f t="shared" si="36"/>
        <v>0.84931506849315064</v>
      </c>
      <c r="AO164" s="12">
        <f t="shared" si="37"/>
        <v>0.12797898292362547</v>
      </c>
    </row>
    <row r="165" spans="7:41" x14ac:dyDescent="0.5">
      <c r="G165" s="44" t="s">
        <v>292</v>
      </c>
      <c r="H165" t="s">
        <v>293</v>
      </c>
      <c r="I165">
        <f>'1-2 Auto'!F35</f>
        <v>65</v>
      </c>
      <c r="J165">
        <f>'1-2 Auto'!G35</f>
        <v>1</v>
      </c>
      <c r="K165">
        <f>'1-2 Auto'!H35</f>
        <v>0</v>
      </c>
      <c r="L165">
        <f>'1-2 Auto'!I35</f>
        <v>1</v>
      </c>
      <c r="M165">
        <f>'1-2 Auto'!J35</f>
        <v>0</v>
      </c>
      <c r="N165">
        <f>'1-2 Auto'!K35</f>
        <v>0</v>
      </c>
      <c r="O165">
        <f>'1-2 Auto'!L35</f>
        <v>0</v>
      </c>
      <c r="P165">
        <f>'1-2 Auto'!M35</f>
        <v>0</v>
      </c>
      <c r="Q165">
        <f>'1-2 Auto'!N35</f>
        <v>0</v>
      </c>
      <c r="R165">
        <f>'1-2 Auto'!O35</f>
        <v>0</v>
      </c>
      <c r="S165">
        <f>'1-2 Auto'!P35</f>
        <v>0</v>
      </c>
      <c r="T165">
        <f>'1-2 Auto'!Q35</f>
        <v>0</v>
      </c>
      <c r="U165">
        <f>'1-2 Auto'!R35</f>
        <v>1</v>
      </c>
      <c r="V165">
        <f>'1-2 Auto'!S35</f>
        <v>0</v>
      </c>
      <c r="W165">
        <f>'1-2 Auto'!T35</f>
        <v>0</v>
      </c>
      <c r="X165">
        <f>'1-2 Auto'!U35</f>
        <v>5</v>
      </c>
      <c r="Y165">
        <f t="shared" si="40"/>
        <v>73</v>
      </c>
      <c r="AA165" s="11">
        <f t="shared" si="39"/>
        <v>71</v>
      </c>
      <c r="AB165" s="12">
        <f t="shared" si="28"/>
        <v>0.9726027397260274</v>
      </c>
      <c r="AC165" s="12">
        <f t="shared" si="29"/>
        <v>2.6646650403452803E-2</v>
      </c>
      <c r="AE165" s="28">
        <f t="shared" si="30"/>
        <v>70</v>
      </c>
      <c r="AF165" s="12">
        <f t="shared" si="31"/>
        <v>0.95890410958904104</v>
      </c>
      <c r="AG165" s="12">
        <f t="shared" si="32"/>
        <v>3.9407018202289409E-2</v>
      </c>
      <c r="AI165" s="28">
        <f t="shared" si="33"/>
        <v>71</v>
      </c>
      <c r="AJ165" s="12">
        <f t="shared" si="38"/>
        <v>0.9726027397260274</v>
      </c>
      <c r="AK165" s="12">
        <f t="shared" si="34"/>
        <v>2.6646650403452803E-2</v>
      </c>
      <c r="AM165" s="31">
        <f t="shared" si="35"/>
        <v>70.5</v>
      </c>
      <c r="AN165" s="13">
        <f t="shared" si="36"/>
        <v>0.96575342465753422</v>
      </c>
      <c r="AO165" s="12">
        <f t="shared" si="37"/>
        <v>3.3073747419778594E-2</v>
      </c>
    </row>
    <row r="166" spans="7:41" x14ac:dyDescent="0.5">
      <c r="G166" s="44" t="s">
        <v>294</v>
      </c>
      <c r="H166" t="s">
        <v>295</v>
      </c>
      <c r="I166">
        <f>'1-2 Auto'!F36</f>
        <v>72</v>
      </c>
      <c r="J166">
        <f>'1-2 Auto'!G36</f>
        <v>0</v>
      </c>
      <c r="K166">
        <f>'1-2 Auto'!H36</f>
        <v>0</v>
      </c>
      <c r="L166">
        <f>'1-2 Auto'!I36</f>
        <v>1</v>
      </c>
      <c r="M166">
        <f>'1-2 Auto'!J36</f>
        <v>0</v>
      </c>
      <c r="N166">
        <f>'1-2 Auto'!K36</f>
        <v>0</v>
      </c>
      <c r="O166">
        <f>'1-2 Auto'!L36</f>
        <v>0</v>
      </c>
      <c r="P166">
        <f>'1-2 Auto'!M36</f>
        <v>0</v>
      </c>
      <c r="Q166">
        <f>'1-2 Auto'!N36</f>
        <v>0</v>
      </c>
      <c r="R166">
        <f>'1-2 Auto'!O36</f>
        <v>0</v>
      </c>
      <c r="S166">
        <f>'1-2 Auto'!P36</f>
        <v>0</v>
      </c>
      <c r="T166">
        <f>'1-2 Auto'!Q36</f>
        <v>0</v>
      </c>
      <c r="U166">
        <f>'1-2 Auto'!R36</f>
        <v>0</v>
      </c>
      <c r="V166">
        <f>'1-2 Auto'!S36</f>
        <v>0</v>
      </c>
      <c r="W166">
        <f>'1-2 Auto'!T36</f>
        <v>0</v>
      </c>
      <c r="X166">
        <f>'1-2 Auto'!U36</f>
        <v>0</v>
      </c>
      <c r="Y166">
        <f t="shared" si="40"/>
        <v>73</v>
      </c>
      <c r="AA166" s="11">
        <f t="shared" si="39"/>
        <v>72</v>
      </c>
      <c r="AB166" s="12">
        <f t="shared" si="28"/>
        <v>0.98630136986301364</v>
      </c>
      <c r="AC166" s="12">
        <f t="shared" si="29"/>
        <v>1.3510977669356406E-2</v>
      </c>
      <c r="AE166" s="28">
        <f t="shared" si="30"/>
        <v>72</v>
      </c>
      <c r="AF166" s="12">
        <f t="shared" si="31"/>
        <v>0.98630136986301364</v>
      </c>
      <c r="AG166" s="12">
        <f t="shared" si="32"/>
        <v>1.3510977669356406E-2</v>
      </c>
      <c r="AI166" s="28">
        <f t="shared" si="33"/>
        <v>72</v>
      </c>
      <c r="AJ166" s="12">
        <f t="shared" si="38"/>
        <v>0.98630136986301364</v>
      </c>
      <c r="AK166" s="12">
        <f t="shared" si="34"/>
        <v>1.3510977669356406E-2</v>
      </c>
      <c r="AM166" s="31">
        <f t="shared" si="35"/>
        <v>72</v>
      </c>
      <c r="AN166" s="13">
        <f t="shared" si="36"/>
        <v>0.98630136986301364</v>
      </c>
      <c r="AO166" s="12">
        <f t="shared" si="37"/>
        <v>1.3510977669356406E-2</v>
      </c>
    </row>
    <row r="167" spans="7:41" x14ac:dyDescent="0.5">
      <c r="G167" s="44" t="s">
        <v>296</v>
      </c>
      <c r="H167" t="s">
        <v>297</v>
      </c>
      <c r="I167">
        <f>'1-2 Auto'!F37</f>
        <v>2</v>
      </c>
      <c r="J167">
        <f>'1-2 Auto'!G37</f>
        <v>1</v>
      </c>
      <c r="K167">
        <f>'1-2 Auto'!H37</f>
        <v>3</v>
      </c>
      <c r="L167">
        <f>'1-2 Auto'!I37</f>
        <v>1</v>
      </c>
      <c r="M167">
        <f>'1-2 Auto'!J37</f>
        <v>0</v>
      </c>
      <c r="N167">
        <f>'1-2 Auto'!K37</f>
        <v>2</v>
      </c>
      <c r="O167">
        <f>'1-2 Auto'!L37</f>
        <v>1</v>
      </c>
      <c r="P167">
        <f>'1-2 Auto'!M37</f>
        <v>0</v>
      </c>
      <c r="Q167">
        <f>'1-2 Auto'!N37</f>
        <v>1</v>
      </c>
      <c r="R167">
        <f>'1-2 Auto'!O37</f>
        <v>0</v>
      </c>
      <c r="S167">
        <f>'1-2 Auto'!P37</f>
        <v>10</v>
      </c>
      <c r="T167">
        <f>'1-2 Auto'!Q37</f>
        <v>5</v>
      </c>
      <c r="U167">
        <f>'1-2 Auto'!R37</f>
        <v>0</v>
      </c>
      <c r="V167">
        <f>'1-2 Auto'!S37</f>
        <v>0</v>
      </c>
      <c r="W167">
        <f>'1-2 Auto'!T37</f>
        <v>6</v>
      </c>
      <c r="X167">
        <f>'1-2 Auto'!U37</f>
        <v>41</v>
      </c>
      <c r="Y167">
        <f t="shared" si="40"/>
        <v>73</v>
      </c>
      <c r="AA167" s="11">
        <f t="shared" si="39"/>
        <v>61</v>
      </c>
      <c r="AB167" s="12">
        <f t="shared" si="28"/>
        <v>0.83561643835616439</v>
      </c>
      <c r="AC167" s="12">
        <f t="shared" si="29"/>
        <v>0.1373616063051229</v>
      </c>
      <c r="AE167" s="28">
        <f t="shared" si="30"/>
        <v>67</v>
      </c>
      <c r="AF167" s="12">
        <f t="shared" si="31"/>
        <v>0.9178082191780822</v>
      </c>
      <c r="AG167" s="12">
        <f t="shared" si="32"/>
        <v>7.5436291987239626E-2</v>
      </c>
      <c r="AI167" s="28">
        <f t="shared" si="33"/>
        <v>67</v>
      </c>
      <c r="AJ167" s="12">
        <f t="shared" si="38"/>
        <v>0.9178082191780822</v>
      </c>
      <c r="AK167" s="12">
        <f t="shared" si="34"/>
        <v>7.5436291987239626E-2</v>
      </c>
      <c r="AM167" s="31">
        <f t="shared" si="35"/>
        <v>64</v>
      </c>
      <c r="AN167" s="13">
        <f t="shared" si="36"/>
        <v>0.87671232876712324</v>
      </c>
      <c r="AO167" s="12">
        <f t="shared" si="37"/>
        <v>0.10808782135485086</v>
      </c>
    </row>
    <row r="168" spans="7:41" x14ac:dyDescent="0.5">
      <c r="G168" s="44" t="s">
        <v>298</v>
      </c>
      <c r="H168" t="s">
        <v>299</v>
      </c>
      <c r="I168">
        <f>'1-2 Auto'!F38</f>
        <v>29</v>
      </c>
      <c r="J168">
        <f>'1-2 Auto'!G38</f>
        <v>5</v>
      </c>
      <c r="K168">
        <f>'1-2 Auto'!H38</f>
        <v>3</v>
      </c>
      <c r="L168">
        <f>'1-2 Auto'!I38</f>
        <v>0</v>
      </c>
      <c r="M168">
        <f>'1-2 Auto'!J38</f>
        <v>3</v>
      </c>
      <c r="N168">
        <f>'1-2 Auto'!K38</f>
        <v>6</v>
      </c>
      <c r="O168">
        <f>'1-2 Auto'!L38</f>
        <v>10</v>
      </c>
      <c r="P168">
        <f>'1-2 Auto'!M38</f>
        <v>0</v>
      </c>
      <c r="Q168">
        <f>'1-2 Auto'!N38</f>
        <v>0</v>
      </c>
      <c r="R168">
        <f>'1-2 Auto'!O38</f>
        <v>0</v>
      </c>
      <c r="S168">
        <f>'1-2 Auto'!P38</f>
        <v>5</v>
      </c>
      <c r="T168">
        <f>'1-2 Auto'!Q38</f>
        <v>2</v>
      </c>
      <c r="U168">
        <f>'1-2 Auto'!R38</f>
        <v>0</v>
      </c>
      <c r="V168">
        <f>'1-2 Auto'!S38</f>
        <v>0</v>
      </c>
      <c r="W168">
        <f>'1-2 Auto'!T38</f>
        <v>3</v>
      </c>
      <c r="X168">
        <f>'1-2 Auto'!U38</f>
        <v>7</v>
      </c>
      <c r="Y168">
        <f t="shared" si="40"/>
        <v>73</v>
      </c>
      <c r="AA168" s="11">
        <f t="shared" si="39"/>
        <v>68</v>
      </c>
      <c r="AB168" s="12">
        <f t="shared" si="28"/>
        <v>0.93150684931506844</v>
      </c>
      <c r="AC168" s="12">
        <f t="shared" si="29"/>
        <v>6.3801838994182819E-2</v>
      </c>
      <c r="AE168" s="28">
        <f t="shared" si="30"/>
        <v>62</v>
      </c>
      <c r="AF168" s="12">
        <f t="shared" si="31"/>
        <v>0.84931506849315064</v>
      </c>
      <c r="AG168" s="12">
        <f t="shared" si="32"/>
        <v>0.12797898292362547</v>
      </c>
      <c r="AI168" s="28">
        <f t="shared" si="33"/>
        <v>60</v>
      </c>
      <c r="AJ168" s="12">
        <f t="shared" si="38"/>
        <v>0.82191780821917804</v>
      </c>
      <c r="AK168" s="12">
        <f t="shared" si="34"/>
        <v>0.14636892475136051</v>
      </c>
      <c r="AM168" s="31">
        <f t="shared" si="35"/>
        <v>65</v>
      </c>
      <c r="AN168" s="13">
        <f t="shared" si="36"/>
        <v>0.8904109589041096</v>
      </c>
      <c r="AO168" s="12">
        <f t="shared" si="37"/>
        <v>9.7579283167573652E-2</v>
      </c>
    </row>
    <row r="169" spans="7:41" x14ac:dyDescent="0.5">
      <c r="G169" s="44" t="s">
        <v>300</v>
      </c>
      <c r="H169" t="s">
        <v>301</v>
      </c>
      <c r="I169">
        <f>'1-2 Auto'!F39</f>
        <v>5</v>
      </c>
      <c r="J169">
        <f>'1-2 Auto'!G39</f>
        <v>3</v>
      </c>
      <c r="K169">
        <f>'1-2 Auto'!H39</f>
        <v>1</v>
      </c>
      <c r="L169">
        <f>'1-2 Auto'!I39</f>
        <v>4</v>
      </c>
      <c r="M169">
        <f>'1-2 Auto'!J39</f>
        <v>0</v>
      </c>
      <c r="N169">
        <f>'1-2 Auto'!K39</f>
        <v>2</v>
      </c>
      <c r="O169">
        <f>'1-2 Auto'!L39</f>
        <v>0</v>
      </c>
      <c r="P169">
        <f>'1-2 Auto'!M39</f>
        <v>1</v>
      </c>
      <c r="Q169">
        <f>'1-2 Auto'!N39</f>
        <v>0</v>
      </c>
      <c r="R169">
        <f>'1-2 Auto'!O39</f>
        <v>1</v>
      </c>
      <c r="S169">
        <f>'1-2 Auto'!P39</f>
        <v>4</v>
      </c>
      <c r="T169">
        <f>'1-2 Auto'!Q39</f>
        <v>5</v>
      </c>
      <c r="U169">
        <f>'1-2 Auto'!R39</f>
        <v>0</v>
      </c>
      <c r="V169">
        <f>'1-2 Auto'!S39</f>
        <v>0</v>
      </c>
      <c r="W169">
        <f>'1-2 Auto'!T39</f>
        <v>5</v>
      </c>
      <c r="X169">
        <f>'1-2 Auto'!U39</f>
        <v>42</v>
      </c>
      <c r="Y169">
        <f t="shared" si="40"/>
        <v>73</v>
      </c>
      <c r="AA169" s="11">
        <f t="shared" si="39"/>
        <v>58</v>
      </c>
      <c r="AB169" s="12">
        <f t="shared" si="28"/>
        <v>0.79452054794520544</v>
      </c>
      <c r="AC169" s="12">
        <f t="shared" si="29"/>
        <v>0.16325764683805594</v>
      </c>
      <c r="AE169" s="28">
        <f t="shared" si="30"/>
        <v>65</v>
      </c>
      <c r="AF169" s="12">
        <f t="shared" si="31"/>
        <v>0.8904109589041096</v>
      </c>
      <c r="AG169" s="12">
        <f t="shared" si="32"/>
        <v>9.7579283167573652E-2</v>
      </c>
      <c r="AI169" s="28">
        <f t="shared" si="33"/>
        <v>66</v>
      </c>
      <c r="AJ169" s="12">
        <f t="shared" si="38"/>
        <v>0.90410958904109584</v>
      </c>
      <c r="AK169" s="12">
        <f t="shared" si="34"/>
        <v>8.669544004503664E-2</v>
      </c>
      <c r="AM169" s="31">
        <f t="shared" si="35"/>
        <v>61.5</v>
      </c>
      <c r="AN169" s="13">
        <f t="shared" si="36"/>
        <v>0.84246575342465757</v>
      </c>
      <c r="AO169" s="12">
        <f t="shared" si="37"/>
        <v>0.13271720773128165</v>
      </c>
    </row>
    <row r="170" spans="7:41" x14ac:dyDescent="0.5">
      <c r="G170" s="44" t="s">
        <v>302</v>
      </c>
      <c r="H170" t="s">
        <v>303</v>
      </c>
      <c r="I170">
        <f>'1-2 Auto'!F40</f>
        <v>44</v>
      </c>
      <c r="J170">
        <f>'1-2 Auto'!G40</f>
        <v>4</v>
      </c>
      <c r="K170">
        <f>'1-2 Auto'!H40</f>
        <v>0</v>
      </c>
      <c r="L170">
        <f>'1-2 Auto'!I40</f>
        <v>1</v>
      </c>
      <c r="M170">
        <f>'1-2 Auto'!J40</f>
        <v>0</v>
      </c>
      <c r="N170">
        <f>'1-2 Auto'!K40</f>
        <v>4</v>
      </c>
      <c r="O170">
        <f>'1-2 Auto'!L40</f>
        <v>1</v>
      </c>
      <c r="P170">
        <f>'1-2 Auto'!M40</f>
        <v>1</v>
      </c>
      <c r="Q170">
        <f>'1-2 Auto'!N40</f>
        <v>0</v>
      </c>
      <c r="R170">
        <f>'1-2 Auto'!O40</f>
        <v>2</v>
      </c>
      <c r="S170">
        <f>'1-2 Auto'!P40</f>
        <v>2</v>
      </c>
      <c r="T170">
        <f>'1-2 Auto'!Q40</f>
        <v>1</v>
      </c>
      <c r="U170">
        <f>'1-2 Auto'!R40</f>
        <v>0</v>
      </c>
      <c r="V170">
        <f>'1-2 Auto'!S40</f>
        <v>0</v>
      </c>
      <c r="W170">
        <f>'1-2 Auto'!T40</f>
        <v>2</v>
      </c>
      <c r="X170">
        <f>'1-2 Auto'!U40</f>
        <v>11</v>
      </c>
      <c r="Y170">
        <f t="shared" si="40"/>
        <v>73</v>
      </c>
      <c r="AA170" s="11">
        <f t="shared" si="39"/>
        <v>68</v>
      </c>
      <c r="AB170" s="12">
        <f t="shared" si="28"/>
        <v>0.93150684931506844</v>
      </c>
      <c r="AC170" s="12">
        <f t="shared" si="29"/>
        <v>6.3801838994182819E-2</v>
      </c>
      <c r="AE170" s="28">
        <f t="shared" si="30"/>
        <v>68</v>
      </c>
      <c r="AF170" s="12">
        <f t="shared" si="31"/>
        <v>0.93150684931506844</v>
      </c>
      <c r="AG170" s="12">
        <f t="shared" si="32"/>
        <v>6.3801838994182819E-2</v>
      </c>
      <c r="AI170" s="28">
        <f t="shared" si="33"/>
        <v>68</v>
      </c>
      <c r="AJ170" s="12">
        <f t="shared" si="38"/>
        <v>0.93150684931506844</v>
      </c>
      <c r="AK170" s="12">
        <f t="shared" si="34"/>
        <v>6.3801838994182819E-2</v>
      </c>
      <c r="AM170" s="31">
        <f t="shared" si="35"/>
        <v>68</v>
      </c>
      <c r="AN170" s="13">
        <f t="shared" si="36"/>
        <v>0.93150684931506844</v>
      </c>
      <c r="AO170" s="12">
        <f t="shared" si="37"/>
        <v>6.3801838994182819E-2</v>
      </c>
    </row>
    <row r="171" spans="7:41" x14ac:dyDescent="0.5">
      <c r="G171" s="44" t="s">
        <v>304</v>
      </c>
      <c r="H171" t="s">
        <v>305</v>
      </c>
      <c r="I171">
        <f>'1-2 Auto'!F41</f>
        <v>2</v>
      </c>
      <c r="J171">
        <f>'1-2 Auto'!G41</f>
        <v>0</v>
      </c>
      <c r="K171">
        <f>'1-2 Auto'!H41</f>
        <v>3</v>
      </c>
      <c r="L171">
        <f>'1-2 Auto'!I41</f>
        <v>1</v>
      </c>
      <c r="M171">
        <f>'1-2 Auto'!J41</f>
        <v>0</v>
      </c>
      <c r="N171">
        <f>'1-2 Auto'!K41</f>
        <v>0</v>
      </c>
      <c r="O171">
        <f>'1-2 Auto'!L41</f>
        <v>1</v>
      </c>
      <c r="P171">
        <f>'1-2 Auto'!M41</f>
        <v>1</v>
      </c>
      <c r="Q171">
        <f>'1-2 Auto'!N41</f>
        <v>0</v>
      </c>
      <c r="R171">
        <f>'1-2 Auto'!O41</f>
        <v>0</v>
      </c>
      <c r="S171">
        <f>'1-2 Auto'!P41</f>
        <v>14</v>
      </c>
      <c r="T171">
        <f>'1-2 Auto'!Q41</f>
        <v>11</v>
      </c>
      <c r="U171">
        <f>'1-2 Auto'!R41</f>
        <v>1</v>
      </c>
      <c r="V171">
        <f>'1-2 Auto'!S41</f>
        <v>0</v>
      </c>
      <c r="W171">
        <f>'1-2 Auto'!T41</f>
        <v>6</v>
      </c>
      <c r="X171">
        <f>'1-2 Auto'!U41</f>
        <v>33</v>
      </c>
      <c r="Y171">
        <f t="shared" si="40"/>
        <v>73</v>
      </c>
      <c r="AA171" s="11">
        <f t="shared" si="39"/>
        <v>53</v>
      </c>
      <c r="AB171" s="12">
        <f t="shared" si="28"/>
        <v>0.72602739726027399</v>
      </c>
      <c r="AC171" s="12">
        <f t="shared" si="29"/>
        <v>0.19891161568774629</v>
      </c>
      <c r="AE171" s="28">
        <f t="shared" si="30"/>
        <v>68</v>
      </c>
      <c r="AF171" s="12">
        <f t="shared" si="31"/>
        <v>0.93150684931506844</v>
      </c>
      <c r="AG171" s="12">
        <f t="shared" si="32"/>
        <v>6.3801838994182819E-2</v>
      </c>
      <c r="AI171" s="28">
        <f t="shared" si="33"/>
        <v>66</v>
      </c>
      <c r="AJ171" s="12">
        <f t="shared" si="38"/>
        <v>0.90410958904109584</v>
      </c>
      <c r="AK171" s="12">
        <f t="shared" si="34"/>
        <v>8.669544004503664E-2</v>
      </c>
      <c r="AM171" s="31">
        <f t="shared" si="35"/>
        <v>60.5</v>
      </c>
      <c r="AN171" s="13">
        <f t="shared" si="36"/>
        <v>0.82876712328767121</v>
      </c>
      <c r="AO171" s="12">
        <f t="shared" si="37"/>
        <v>0.14191217864514918</v>
      </c>
    </row>
    <row r="172" spans="7:41" x14ac:dyDescent="0.5">
      <c r="G172" s="44" t="s">
        <v>306</v>
      </c>
      <c r="H172" t="s">
        <v>307</v>
      </c>
      <c r="I172">
        <f>'1-2 Auto'!F42</f>
        <v>33</v>
      </c>
      <c r="J172">
        <f>'1-2 Auto'!G42</f>
        <v>8</v>
      </c>
      <c r="K172">
        <f>'1-2 Auto'!H42</f>
        <v>1</v>
      </c>
      <c r="L172">
        <f>'1-2 Auto'!I42</f>
        <v>0</v>
      </c>
      <c r="M172">
        <f>'1-2 Auto'!J42</f>
        <v>4</v>
      </c>
      <c r="N172">
        <f>'1-2 Auto'!K42</f>
        <v>6</v>
      </c>
      <c r="O172">
        <f>'1-2 Auto'!L42</f>
        <v>4</v>
      </c>
      <c r="P172">
        <f>'1-2 Auto'!M42</f>
        <v>0</v>
      </c>
      <c r="Q172">
        <f>'1-2 Auto'!N42</f>
        <v>1</v>
      </c>
      <c r="R172">
        <f>'1-2 Auto'!O42</f>
        <v>2</v>
      </c>
      <c r="S172">
        <f>'1-2 Auto'!P42</f>
        <v>4</v>
      </c>
      <c r="T172">
        <f>'1-2 Auto'!Q42</f>
        <v>2</v>
      </c>
      <c r="U172">
        <f>'1-2 Auto'!R42</f>
        <v>1</v>
      </c>
      <c r="V172">
        <f>'1-2 Auto'!S42</f>
        <v>1</v>
      </c>
      <c r="W172">
        <f>'1-2 Auto'!T42</f>
        <v>1</v>
      </c>
      <c r="X172">
        <f>'1-2 Auto'!U42</f>
        <v>5</v>
      </c>
      <c r="Y172">
        <f t="shared" si="40"/>
        <v>73</v>
      </c>
      <c r="AA172" s="11">
        <f t="shared" si="39"/>
        <v>68</v>
      </c>
      <c r="AB172" s="12">
        <f t="shared" si="28"/>
        <v>0.93150684931506844</v>
      </c>
      <c r="AC172" s="12">
        <f t="shared" si="29"/>
        <v>6.3801838994182819E-2</v>
      </c>
      <c r="AE172" s="28">
        <f t="shared" si="30"/>
        <v>58</v>
      </c>
      <c r="AF172" s="12">
        <f t="shared" si="31"/>
        <v>0.79452054794520544</v>
      </c>
      <c r="AG172" s="12">
        <f t="shared" si="32"/>
        <v>0.16325764683805594</v>
      </c>
      <c r="AI172" s="28">
        <f t="shared" si="33"/>
        <v>63</v>
      </c>
      <c r="AJ172" s="12">
        <f t="shared" si="38"/>
        <v>0.86301369863013699</v>
      </c>
      <c r="AK172" s="12">
        <f t="shared" si="34"/>
        <v>0.11822105460686808</v>
      </c>
      <c r="AM172" s="31">
        <f t="shared" si="35"/>
        <v>63</v>
      </c>
      <c r="AN172" s="13">
        <f t="shared" si="36"/>
        <v>0.86301369863013699</v>
      </c>
      <c r="AO172" s="12">
        <f t="shared" si="37"/>
        <v>0.11822105460686808</v>
      </c>
    </row>
    <row r="173" spans="7:41" x14ac:dyDescent="0.5">
      <c r="G173" s="44" t="s">
        <v>308</v>
      </c>
      <c r="H173" t="s">
        <v>309</v>
      </c>
      <c r="I173">
        <f>'1-2 Auto'!F43</f>
        <v>3</v>
      </c>
      <c r="J173">
        <f>'1-2 Auto'!G43</f>
        <v>0</v>
      </c>
      <c r="K173">
        <f>'1-2 Auto'!H43</f>
        <v>0</v>
      </c>
      <c r="L173">
        <f>'1-2 Auto'!I43</f>
        <v>0</v>
      </c>
      <c r="M173">
        <f>'1-2 Auto'!J43</f>
        <v>0</v>
      </c>
      <c r="N173">
        <f>'1-2 Auto'!K43</f>
        <v>0</v>
      </c>
      <c r="O173">
        <f>'1-2 Auto'!L43</f>
        <v>0</v>
      </c>
      <c r="P173">
        <f>'1-2 Auto'!M43</f>
        <v>0</v>
      </c>
      <c r="Q173">
        <f>'1-2 Auto'!N43</f>
        <v>0</v>
      </c>
      <c r="R173">
        <f>'1-2 Auto'!O43</f>
        <v>0</v>
      </c>
      <c r="S173">
        <f>'1-2 Auto'!P43</f>
        <v>7</v>
      </c>
      <c r="T173">
        <f>'1-2 Auto'!Q43</f>
        <v>4</v>
      </c>
      <c r="U173">
        <f>'1-2 Auto'!R43</f>
        <v>2</v>
      </c>
      <c r="V173">
        <f>'1-2 Auto'!S43</f>
        <v>0</v>
      </c>
      <c r="W173">
        <f>'1-2 Auto'!T43</f>
        <v>6</v>
      </c>
      <c r="X173">
        <f>'1-2 Auto'!U43</f>
        <v>51</v>
      </c>
      <c r="Y173">
        <f t="shared" si="40"/>
        <v>73</v>
      </c>
      <c r="AA173" s="11">
        <f t="shared" si="39"/>
        <v>61</v>
      </c>
      <c r="AB173" s="12">
        <f t="shared" si="28"/>
        <v>0.83561643835616439</v>
      </c>
      <c r="AC173" s="12">
        <f t="shared" si="29"/>
        <v>0.1373616063051229</v>
      </c>
      <c r="AE173" s="28">
        <f t="shared" si="30"/>
        <v>71</v>
      </c>
      <c r="AF173" s="12">
        <f t="shared" si="31"/>
        <v>0.9726027397260274</v>
      </c>
      <c r="AG173" s="12">
        <f t="shared" si="32"/>
        <v>2.6646650403452803E-2</v>
      </c>
      <c r="AI173" s="28">
        <f t="shared" si="33"/>
        <v>71</v>
      </c>
      <c r="AJ173" s="12">
        <f t="shared" si="38"/>
        <v>0.9726027397260274</v>
      </c>
      <c r="AK173" s="12">
        <f t="shared" si="34"/>
        <v>2.6646650403452803E-2</v>
      </c>
      <c r="AM173" s="31">
        <f t="shared" si="35"/>
        <v>66</v>
      </c>
      <c r="AN173" s="13">
        <f t="shared" si="36"/>
        <v>0.90410958904109584</v>
      </c>
      <c r="AO173" s="12">
        <f t="shared" si="37"/>
        <v>8.669544004503664E-2</v>
      </c>
    </row>
    <row r="174" spans="7:41" x14ac:dyDescent="0.5">
      <c r="G174" s="44" t="s">
        <v>310</v>
      </c>
      <c r="H174" t="s">
        <v>311</v>
      </c>
      <c r="I174">
        <f>'1-2 Auto'!F44</f>
        <v>32</v>
      </c>
      <c r="J174">
        <f>'1-2 Auto'!G44</f>
        <v>3</v>
      </c>
      <c r="K174">
        <f>'1-2 Auto'!H44</f>
        <v>1</v>
      </c>
      <c r="L174">
        <f>'1-2 Auto'!I44</f>
        <v>0</v>
      </c>
      <c r="M174">
        <f>'1-2 Auto'!J44</f>
        <v>2</v>
      </c>
      <c r="N174">
        <f>'1-2 Auto'!K44</f>
        <v>1</v>
      </c>
      <c r="O174">
        <f>'1-2 Auto'!L44</f>
        <v>0</v>
      </c>
      <c r="P174">
        <f>'1-2 Auto'!M44</f>
        <v>0</v>
      </c>
      <c r="Q174">
        <f>'1-2 Auto'!N44</f>
        <v>0</v>
      </c>
      <c r="R174">
        <f>'1-2 Auto'!O44</f>
        <v>1</v>
      </c>
      <c r="S174">
        <f>'1-2 Auto'!P44</f>
        <v>1</v>
      </c>
      <c r="T174">
        <f>'1-2 Auto'!Q44</f>
        <v>0</v>
      </c>
      <c r="U174">
        <f>'1-2 Auto'!R44</f>
        <v>0</v>
      </c>
      <c r="V174">
        <f>'1-2 Auto'!S44</f>
        <v>1</v>
      </c>
      <c r="W174">
        <f>'1-2 Auto'!T44</f>
        <v>4</v>
      </c>
      <c r="X174">
        <f>'1-2 Auto'!U44</f>
        <v>27</v>
      </c>
      <c r="Y174">
        <f t="shared" si="40"/>
        <v>73</v>
      </c>
      <c r="AA174" s="11">
        <f t="shared" si="39"/>
        <v>68</v>
      </c>
      <c r="AB174" s="12">
        <f t="shared" si="28"/>
        <v>0.93150684931506844</v>
      </c>
      <c r="AC174" s="12">
        <f t="shared" si="29"/>
        <v>6.3801838994182819E-2</v>
      </c>
      <c r="AE174" s="28">
        <f t="shared" si="30"/>
        <v>67</v>
      </c>
      <c r="AF174" s="12">
        <f t="shared" si="31"/>
        <v>0.9178082191780822</v>
      </c>
      <c r="AG174" s="12">
        <f t="shared" si="32"/>
        <v>7.5436291987239626E-2</v>
      </c>
      <c r="AI174" s="28">
        <f t="shared" si="33"/>
        <v>70</v>
      </c>
      <c r="AJ174" s="12">
        <f t="shared" si="38"/>
        <v>0.95890410958904104</v>
      </c>
      <c r="AK174" s="12">
        <f t="shared" si="34"/>
        <v>3.9407018202289409E-2</v>
      </c>
      <c r="AM174" s="31">
        <f t="shared" si="35"/>
        <v>67.5</v>
      </c>
      <c r="AN174" s="13">
        <f t="shared" si="36"/>
        <v>0.92465753424657537</v>
      </c>
      <c r="AO174" s="12">
        <f t="shared" si="37"/>
        <v>6.9665978607618667E-2</v>
      </c>
    </row>
    <row r="175" spans="7:41" x14ac:dyDescent="0.5">
      <c r="G175" s="44" t="s">
        <v>312</v>
      </c>
      <c r="H175" t="s">
        <v>313</v>
      </c>
      <c r="I175">
        <f>'1-2 Auto'!F45</f>
        <v>60</v>
      </c>
      <c r="J175">
        <f>'1-2 Auto'!G45</f>
        <v>1</v>
      </c>
      <c r="K175">
        <f>'1-2 Auto'!H45</f>
        <v>0</v>
      </c>
      <c r="L175">
        <f>'1-2 Auto'!I45</f>
        <v>1</v>
      </c>
      <c r="M175">
        <f>'1-2 Auto'!J45</f>
        <v>1</v>
      </c>
      <c r="N175">
        <f>'1-2 Auto'!K45</f>
        <v>1</v>
      </c>
      <c r="O175">
        <f>'1-2 Auto'!L45</f>
        <v>0</v>
      </c>
      <c r="P175">
        <f>'1-2 Auto'!M45</f>
        <v>0</v>
      </c>
      <c r="Q175">
        <f>'1-2 Auto'!N45</f>
        <v>0</v>
      </c>
      <c r="R175">
        <f>'1-2 Auto'!O45</f>
        <v>0</v>
      </c>
      <c r="S175">
        <f>'1-2 Auto'!P45</f>
        <v>0</v>
      </c>
      <c r="T175">
        <f>'1-2 Auto'!Q45</f>
        <v>0</v>
      </c>
      <c r="U175">
        <f>'1-2 Auto'!R45</f>
        <v>2</v>
      </c>
      <c r="V175">
        <f>'1-2 Auto'!S45</f>
        <v>0</v>
      </c>
      <c r="W175">
        <f>'1-2 Auto'!T45</f>
        <v>0</v>
      </c>
      <c r="X175">
        <f>'1-2 Auto'!U45</f>
        <v>7</v>
      </c>
      <c r="Y175">
        <f t="shared" si="40"/>
        <v>73</v>
      </c>
      <c r="AA175" s="11">
        <f t="shared" si="39"/>
        <v>70</v>
      </c>
      <c r="AB175" s="12">
        <f t="shared" si="28"/>
        <v>0.95890410958904104</v>
      </c>
      <c r="AC175" s="12">
        <f t="shared" si="29"/>
        <v>3.9407018202289409E-2</v>
      </c>
      <c r="AE175" s="28">
        <f t="shared" si="30"/>
        <v>68</v>
      </c>
      <c r="AF175" s="12">
        <f t="shared" si="31"/>
        <v>0.93150684931506844</v>
      </c>
      <c r="AG175" s="12">
        <f t="shared" si="32"/>
        <v>6.3801838994182819E-2</v>
      </c>
      <c r="AI175" s="28">
        <f t="shared" si="33"/>
        <v>70</v>
      </c>
      <c r="AJ175" s="12">
        <f t="shared" si="38"/>
        <v>0.95890410958904104</v>
      </c>
      <c r="AK175" s="12">
        <f t="shared" si="34"/>
        <v>3.9407018202289409E-2</v>
      </c>
      <c r="AM175" s="31">
        <f t="shared" si="35"/>
        <v>69</v>
      </c>
      <c r="AN175" s="13">
        <f t="shared" si="36"/>
        <v>0.9452054794520548</v>
      </c>
      <c r="AO175" s="12">
        <f t="shared" si="37"/>
        <v>5.1792081065866011E-2</v>
      </c>
    </row>
    <row r="176" spans="7:41" x14ac:dyDescent="0.5">
      <c r="G176" s="44" t="s">
        <v>314</v>
      </c>
      <c r="H176" t="s">
        <v>315</v>
      </c>
      <c r="I176">
        <f>'1-2 Auto'!F46</f>
        <v>9</v>
      </c>
      <c r="J176">
        <f>'1-2 Auto'!G46</f>
        <v>4</v>
      </c>
      <c r="K176">
        <f>'1-2 Auto'!H46</f>
        <v>2</v>
      </c>
      <c r="L176">
        <f>'1-2 Auto'!I46</f>
        <v>3</v>
      </c>
      <c r="M176">
        <f>'1-2 Auto'!J46</f>
        <v>1</v>
      </c>
      <c r="N176">
        <f>'1-2 Auto'!K46</f>
        <v>2</v>
      </c>
      <c r="O176">
        <f>'1-2 Auto'!L46</f>
        <v>2</v>
      </c>
      <c r="P176">
        <f>'1-2 Auto'!M46</f>
        <v>0</v>
      </c>
      <c r="Q176">
        <f>'1-2 Auto'!N46</f>
        <v>0</v>
      </c>
      <c r="R176">
        <f>'1-2 Auto'!O46</f>
        <v>1</v>
      </c>
      <c r="S176">
        <f>'1-2 Auto'!P46</f>
        <v>2</v>
      </c>
      <c r="T176">
        <f>'1-2 Auto'!Q46</f>
        <v>3</v>
      </c>
      <c r="U176">
        <f>'1-2 Auto'!R46</f>
        <v>0</v>
      </c>
      <c r="V176">
        <f>'1-2 Auto'!S46</f>
        <v>0</v>
      </c>
      <c r="W176">
        <f>'1-2 Auto'!T46</f>
        <v>1</v>
      </c>
      <c r="X176">
        <f>'1-2 Auto'!U46</f>
        <v>43</v>
      </c>
      <c r="Y176">
        <f t="shared" si="40"/>
        <v>73</v>
      </c>
      <c r="AA176" s="11">
        <f t="shared" si="39"/>
        <v>66</v>
      </c>
      <c r="AB176" s="12">
        <f t="shared" si="28"/>
        <v>0.90410958904109584</v>
      </c>
      <c r="AC176" s="12">
        <f t="shared" si="29"/>
        <v>8.669544004503664E-2</v>
      </c>
      <c r="AE176" s="28">
        <f t="shared" si="30"/>
        <v>63</v>
      </c>
      <c r="AF176" s="12">
        <f t="shared" si="31"/>
        <v>0.86301369863013699</v>
      </c>
      <c r="AG176" s="12">
        <f t="shared" si="32"/>
        <v>0.11822105460686808</v>
      </c>
      <c r="AI176" s="28">
        <f t="shared" si="33"/>
        <v>65</v>
      </c>
      <c r="AJ176" s="12">
        <f t="shared" si="38"/>
        <v>0.8904109589041096</v>
      </c>
      <c r="AK176" s="12">
        <f t="shared" si="34"/>
        <v>9.7579283167573652E-2</v>
      </c>
      <c r="AM176" s="31">
        <f t="shared" si="35"/>
        <v>64.5</v>
      </c>
      <c r="AN176" s="13">
        <f t="shared" si="36"/>
        <v>0.88356164383561642</v>
      </c>
      <c r="AO176" s="12">
        <f t="shared" si="37"/>
        <v>0.10288046537811973</v>
      </c>
    </row>
    <row r="177" spans="7:41" x14ac:dyDescent="0.5">
      <c r="G177" s="44" t="s">
        <v>316</v>
      </c>
      <c r="H177" t="s">
        <v>317</v>
      </c>
      <c r="I177">
        <f>'1-2 Auto'!F47</f>
        <v>4</v>
      </c>
      <c r="J177">
        <f>'1-2 Auto'!G47</f>
        <v>3</v>
      </c>
      <c r="K177">
        <f>'1-2 Auto'!H47</f>
        <v>1</v>
      </c>
      <c r="L177">
        <f>'1-2 Auto'!I47</f>
        <v>1</v>
      </c>
      <c r="M177">
        <f>'1-2 Auto'!J47</f>
        <v>1</v>
      </c>
      <c r="N177">
        <f>'1-2 Auto'!K47</f>
        <v>2</v>
      </c>
      <c r="O177">
        <f>'1-2 Auto'!L47</f>
        <v>1</v>
      </c>
      <c r="P177">
        <f>'1-2 Auto'!M47</f>
        <v>0</v>
      </c>
      <c r="Q177">
        <f>'1-2 Auto'!N47</f>
        <v>1</v>
      </c>
      <c r="R177">
        <f>'1-2 Auto'!O47</f>
        <v>1</v>
      </c>
      <c r="S177">
        <f>'1-2 Auto'!P47</f>
        <v>6</v>
      </c>
      <c r="T177">
        <f>'1-2 Auto'!Q47</f>
        <v>2</v>
      </c>
      <c r="U177">
        <f>'1-2 Auto'!R47</f>
        <v>1</v>
      </c>
      <c r="V177">
        <f>'1-2 Auto'!S47</f>
        <v>0</v>
      </c>
      <c r="W177">
        <f>'1-2 Auto'!T47</f>
        <v>8</v>
      </c>
      <c r="X177">
        <f>'1-2 Auto'!U47</f>
        <v>41</v>
      </c>
      <c r="Y177">
        <f t="shared" si="40"/>
        <v>73</v>
      </c>
      <c r="AA177" s="11">
        <f t="shared" si="39"/>
        <v>61</v>
      </c>
      <c r="AB177" s="12">
        <f t="shared" si="28"/>
        <v>0.83561643835616439</v>
      </c>
      <c r="AC177" s="12">
        <f t="shared" si="29"/>
        <v>0.1373616063051229</v>
      </c>
      <c r="AE177" s="28">
        <f t="shared" si="30"/>
        <v>65</v>
      </c>
      <c r="AF177" s="12">
        <f t="shared" si="31"/>
        <v>0.8904109589041096</v>
      </c>
      <c r="AG177" s="12">
        <f t="shared" si="32"/>
        <v>9.7579283167573652E-2</v>
      </c>
      <c r="AI177" s="28">
        <f t="shared" si="33"/>
        <v>67</v>
      </c>
      <c r="AJ177" s="12">
        <f t="shared" si="38"/>
        <v>0.9178082191780822</v>
      </c>
      <c r="AK177" s="12">
        <f t="shared" si="34"/>
        <v>7.5436291987239626E-2</v>
      </c>
      <c r="AM177" s="31">
        <f t="shared" si="35"/>
        <v>63</v>
      </c>
      <c r="AN177" s="13">
        <f t="shared" si="36"/>
        <v>0.86301369863013699</v>
      </c>
      <c r="AO177" s="12">
        <f t="shared" si="37"/>
        <v>0.11822105460686808</v>
      </c>
    </row>
    <row r="178" spans="7:41" x14ac:dyDescent="0.5">
      <c r="G178" s="44" t="s">
        <v>318</v>
      </c>
      <c r="H178" t="s">
        <v>319</v>
      </c>
      <c r="I178">
        <f>'1-2 Auto'!F48</f>
        <v>65</v>
      </c>
      <c r="J178">
        <f>'1-2 Auto'!G48</f>
        <v>2</v>
      </c>
      <c r="K178">
        <f>'1-2 Auto'!H48</f>
        <v>0</v>
      </c>
      <c r="L178">
        <f>'1-2 Auto'!I48</f>
        <v>1</v>
      </c>
      <c r="M178">
        <f>'1-2 Auto'!J48</f>
        <v>2</v>
      </c>
      <c r="N178">
        <f>'1-2 Auto'!K48</f>
        <v>0</v>
      </c>
      <c r="O178">
        <f>'1-2 Auto'!L48</f>
        <v>0</v>
      </c>
      <c r="P178">
        <f>'1-2 Auto'!M48</f>
        <v>0</v>
      </c>
      <c r="Q178">
        <f>'1-2 Auto'!N48</f>
        <v>0</v>
      </c>
      <c r="R178">
        <f>'1-2 Auto'!O48</f>
        <v>2</v>
      </c>
      <c r="S178">
        <f>'1-2 Auto'!P48</f>
        <v>0</v>
      </c>
      <c r="T178">
        <f>'1-2 Auto'!Q48</f>
        <v>0</v>
      </c>
      <c r="U178">
        <f>'1-2 Auto'!R48</f>
        <v>1</v>
      </c>
      <c r="V178">
        <f>'1-2 Auto'!S48</f>
        <v>0</v>
      </c>
      <c r="W178">
        <f>'1-2 Auto'!T48</f>
        <v>0</v>
      </c>
      <c r="X178">
        <f>'1-2 Auto'!U48</f>
        <v>0</v>
      </c>
      <c r="Y178">
        <f t="shared" si="40"/>
        <v>73</v>
      </c>
      <c r="AA178" s="11">
        <f t="shared" si="39"/>
        <v>71</v>
      </c>
      <c r="AB178" s="12">
        <f t="shared" si="28"/>
        <v>0.9726027397260274</v>
      </c>
      <c r="AC178" s="12">
        <f t="shared" si="29"/>
        <v>2.6646650403452803E-2</v>
      </c>
      <c r="AE178" s="28">
        <f t="shared" si="30"/>
        <v>67</v>
      </c>
      <c r="AF178" s="12">
        <f t="shared" si="31"/>
        <v>0.9178082191780822</v>
      </c>
      <c r="AG178" s="12">
        <f t="shared" si="32"/>
        <v>7.5436291987239626E-2</v>
      </c>
      <c r="AI178" s="28">
        <f t="shared" si="33"/>
        <v>69</v>
      </c>
      <c r="AJ178" s="12">
        <f t="shared" si="38"/>
        <v>0.9452054794520548</v>
      </c>
      <c r="AK178" s="12">
        <f t="shared" si="34"/>
        <v>5.1792081065866011E-2</v>
      </c>
      <c r="AM178" s="31">
        <f t="shared" si="35"/>
        <v>69</v>
      </c>
      <c r="AN178" s="13">
        <f t="shared" si="36"/>
        <v>0.9452054794520548</v>
      </c>
      <c r="AO178" s="12">
        <f t="shared" si="37"/>
        <v>5.1792081065866011E-2</v>
      </c>
    </row>
    <row r="179" spans="7:41" x14ac:dyDescent="0.5">
      <c r="G179" s="44" t="s">
        <v>320</v>
      </c>
      <c r="H179" t="s">
        <v>321</v>
      </c>
      <c r="I179">
        <f>'1-2 Auto'!F49</f>
        <v>7</v>
      </c>
      <c r="J179">
        <f>'1-2 Auto'!G49</f>
        <v>1</v>
      </c>
      <c r="K179">
        <f>'1-2 Auto'!H49</f>
        <v>4</v>
      </c>
      <c r="L179">
        <f>'1-2 Auto'!I49</f>
        <v>1</v>
      </c>
      <c r="M179">
        <f>'1-2 Auto'!J49</f>
        <v>1</v>
      </c>
      <c r="N179">
        <f>'1-2 Auto'!K49</f>
        <v>5</v>
      </c>
      <c r="O179">
        <f>'1-2 Auto'!L49</f>
        <v>1</v>
      </c>
      <c r="P179">
        <f>'1-2 Auto'!M49</f>
        <v>0</v>
      </c>
      <c r="Q179">
        <f>'1-2 Auto'!N49</f>
        <v>1</v>
      </c>
      <c r="R179">
        <f>'1-2 Auto'!O49</f>
        <v>0</v>
      </c>
      <c r="S179">
        <f>'1-2 Auto'!P49</f>
        <v>8</v>
      </c>
      <c r="T179">
        <f>'1-2 Auto'!Q49</f>
        <v>3</v>
      </c>
      <c r="U179">
        <f>'1-2 Auto'!R49</f>
        <v>2</v>
      </c>
      <c r="V179">
        <f>'1-2 Auto'!S49</f>
        <v>0</v>
      </c>
      <c r="W179">
        <f>'1-2 Auto'!T49</f>
        <v>4</v>
      </c>
      <c r="X179">
        <f>'1-2 Auto'!U49</f>
        <v>35</v>
      </c>
      <c r="Y179">
        <f t="shared" si="40"/>
        <v>73</v>
      </c>
      <c r="AA179" s="11">
        <f t="shared" si="39"/>
        <v>63</v>
      </c>
      <c r="AB179" s="12">
        <f t="shared" si="28"/>
        <v>0.86301369863013699</v>
      </c>
      <c r="AC179" s="12">
        <f t="shared" si="29"/>
        <v>0.11822105460686808</v>
      </c>
      <c r="AE179" s="28">
        <f t="shared" si="30"/>
        <v>63</v>
      </c>
      <c r="AF179" s="12">
        <f t="shared" si="31"/>
        <v>0.86301369863013699</v>
      </c>
      <c r="AG179" s="12">
        <f t="shared" si="32"/>
        <v>0.11822105460686808</v>
      </c>
      <c r="AI179" s="28">
        <f t="shared" si="33"/>
        <v>64</v>
      </c>
      <c r="AJ179" s="12">
        <f t="shared" si="38"/>
        <v>0.87671232876712324</v>
      </c>
      <c r="AK179" s="12">
        <f t="shared" si="34"/>
        <v>0.10808782135485086</v>
      </c>
      <c r="AM179" s="31">
        <f t="shared" si="35"/>
        <v>63</v>
      </c>
      <c r="AN179" s="13">
        <f t="shared" si="36"/>
        <v>0.86301369863013699</v>
      </c>
      <c r="AO179" s="12">
        <f t="shared" si="37"/>
        <v>0.11822105460686808</v>
      </c>
    </row>
    <row r="180" spans="7:41" x14ac:dyDescent="0.5">
      <c r="G180" s="44" t="s">
        <v>322</v>
      </c>
      <c r="H180" t="s">
        <v>323</v>
      </c>
      <c r="I180">
        <f>'1-2 Auto'!F50</f>
        <v>11</v>
      </c>
      <c r="J180">
        <f>'1-2 Auto'!G50</f>
        <v>3</v>
      </c>
      <c r="K180">
        <f>'1-2 Auto'!H50</f>
        <v>2</v>
      </c>
      <c r="L180">
        <f>'1-2 Auto'!I50</f>
        <v>2</v>
      </c>
      <c r="M180">
        <f>'1-2 Auto'!J50</f>
        <v>4</v>
      </c>
      <c r="N180">
        <f>'1-2 Auto'!K50</f>
        <v>3</v>
      </c>
      <c r="O180">
        <f>'1-2 Auto'!L50</f>
        <v>6</v>
      </c>
      <c r="P180">
        <f>'1-2 Auto'!M50</f>
        <v>0</v>
      </c>
      <c r="Q180">
        <f>'1-2 Auto'!N50</f>
        <v>3</v>
      </c>
      <c r="R180">
        <f>'1-2 Auto'!O50</f>
        <v>1</v>
      </c>
      <c r="S180">
        <f>'1-2 Auto'!P50</f>
        <v>8</v>
      </c>
      <c r="T180">
        <f>'1-2 Auto'!Q50</f>
        <v>5</v>
      </c>
      <c r="U180">
        <f>'1-2 Auto'!R50</f>
        <v>0</v>
      </c>
      <c r="V180">
        <f>'1-2 Auto'!S50</f>
        <v>0</v>
      </c>
      <c r="W180">
        <f>'1-2 Auto'!T50</f>
        <v>1</v>
      </c>
      <c r="X180">
        <f>'1-2 Auto'!U50</f>
        <v>24</v>
      </c>
      <c r="Y180">
        <f t="shared" si="40"/>
        <v>73</v>
      </c>
      <c r="AA180" s="11">
        <f t="shared" si="39"/>
        <v>65</v>
      </c>
      <c r="AB180" s="12">
        <f t="shared" si="28"/>
        <v>0.8904109589041096</v>
      </c>
      <c r="AC180" s="12">
        <f t="shared" si="29"/>
        <v>9.7579283167573652E-2</v>
      </c>
      <c r="AE180" s="28">
        <f t="shared" si="30"/>
        <v>59</v>
      </c>
      <c r="AF180" s="12">
        <f t="shared" si="31"/>
        <v>0.80821917808219179</v>
      </c>
      <c r="AG180" s="12">
        <f t="shared" si="32"/>
        <v>0.15500093826233816</v>
      </c>
      <c r="AI180" s="28">
        <f t="shared" si="33"/>
        <v>59</v>
      </c>
      <c r="AJ180" s="12">
        <f t="shared" si="38"/>
        <v>0.80821917808219179</v>
      </c>
      <c r="AK180" s="12">
        <f t="shared" si="34"/>
        <v>0.15500093826233816</v>
      </c>
      <c r="AM180" s="31">
        <f t="shared" si="35"/>
        <v>62</v>
      </c>
      <c r="AN180" s="13">
        <f t="shared" si="36"/>
        <v>0.84931506849315064</v>
      </c>
      <c r="AO180" s="12">
        <f t="shared" si="37"/>
        <v>0.12797898292362547</v>
      </c>
    </row>
    <row r="181" spans="7:41" x14ac:dyDescent="0.5">
      <c r="G181" s="44" t="s">
        <v>324</v>
      </c>
      <c r="H181" t="s">
        <v>325</v>
      </c>
      <c r="I181">
        <f>'1-2 Auto'!F51</f>
        <v>0</v>
      </c>
      <c r="J181">
        <f>'1-2 Auto'!G51</f>
        <v>2</v>
      </c>
      <c r="K181">
        <f>'1-2 Auto'!H51</f>
        <v>0</v>
      </c>
      <c r="L181">
        <f>'1-2 Auto'!I51</f>
        <v>3</v>
      </c>
      <c r="M181">
        <f>'1-2 Auto'!J51</f>
        <v>0</v>
      </c>
      <c r="N181">
        <f>'1-2 Auto'!K51</f>
        <v>0</v>
      </c>
      <c r="O181">
        <f>'1-2 Auto'!L51</f>
        <v>1</v>
      </c>
      <c r="P181">
        <f>'1-2 Auto'!M51</f>
        <v>0</v>
      </c>
      <c r="Q181">
        <f>'1-2 Auto'!N51</f>
        <v>0</v>
      </c>
      <c r="R181">
        <f>'1-2 Auto'!O51</f>
        <v>1</v>
      </c>
      <c r="S181">
        <f>'1-2 Auto'!P51</f>
        <v>2</v>
      </c>
      <c r="T181">
        <f>'1-2 Auto'!Q51</f>
        <v>6</v>
      </c>
      <c r="U181">
        <f>'1-2 Auto'!R51</f>
        <v>0</v>
      </c>
      <c r="V181">
        <f>'1-2 Auto'!S51</f>
        <v>1</v>
      </c>
      <c r="W181">
        <f>'1-2 Auto'!T51</f>
        <v>9</v>
      </c>
      <c r="X181">
        <f>'1-2 Auto'!U51</f>
        <v>48</v>
      </c>
      <c r="Y181">
        <f t="shared" si="40"/>
        <v>73</v>
      </c>
      <c r="AA181" s="11">
        <f t="shared" si="39"/>
        <v>54</v>
      </c>
      <c r="AB181" s="12">
        <f t="shared" si="28"/>
        <v>0.73972602739726023</v>
      </c>
      <c r="AC181" s="12">
        <f t="shared" si="29"/>
        <v>0.19253143178832804</v>
      </c>
      <c r="AE181" s="28">
        <f t="shared" si="30"/>
        <v>68</v>
      </c>
      <c r="AF181" s="12">
        <f t="shared" si="31"/>
        <v>0.93150684931506844</v>
      </c>
      <c r="AG181" s="12">
        <f t="shared" si="32"/>
        <v>6.3801838994182819E-2</v>
      </c>
      <c r="AI181" s="28">
        <f t="shared" si="33"/>
        <v>67</v>
      </c>
      <c r="AJ181" s="12">
        <f t="shared" si="38"/>
        <v>0.9178082191780822</v>
      </c>
      <c r="AK181" s="12">
        <f t="shared" si="34"/>
        <v>7.5436291987239626E-2</v>
      </c>
      <c r="AM181" s="31">
        <f t="shared" si="35"/>
        <v>61</v>
      </c>
      <c r="AN181" s="13">
        <f t="shared" si="36"/>
        <v>0.83561643835616439</v>
      </c>
      <c r="AO181" s="12">
        <f t="shared" si="37"/>
        <v>0.1373616063051229</v>
      </c>
    </row>
    <row r="182" spans="7:41" x14ac:dyDescent="0.5">
      <c r="G182" s="44" t="s">
        <v>326</v>
      </c>
      <c r="H182" t="s">
        <v>327</v>
      </c>
      <c r="I182">
        <f>'1-2 Auto'!F52</f>
        <v>10</v>
      </c>
      <c r="J182">
        <f>'1-2 Auto'!G52</f>
        <v>4</v>
      </c>
      <c r="K182">
        <f>'1-2 Auto'!H52</f>
        <v>1</v>
      </c>
      <c r="L182">
        <f>'1-2 Auto'!I52</f>
        <v>1</v>
      </c>
      <c r="M182">
        <f>'1-2 Auto'!J52</f>
        <v>3</v>
      </c>
      <c r="N182">
        <f>'1-2 Auto'!K52</f>
        <v>5</v>
      </c>
      <c r="O182">
        <f>'1-2 Auto'!L52</f>
        <v>3</v>
      </c>
      <c r="P182">
        <f>'1-2 Auto'!M52</f>
        <v>1</v>
      </c>
      <c r="Q182">
        <f>'1-2 Auto'!N52</f>
        <v>2</v>
      </c>
      <c r="R182">
        <f>'1-2 Auto'!O52</f>
        <v>2</v>
      </c>
      <c r="S182">
        <f>'1-2 Auto'!P52</f>
        <v>6</v>
      </c>
      <c r="T182">
        <f>'1-2 Auto'!Q52</f>
        <v>6</v>
      </c>
      <c r="U182">
        <f>'1-2 Auto'!R52</f>
        <v>0</v>
      </c>
      <c r="V182">
        <f>'1-2 Auto'!S52</f>
        <v>2</v>
      </c>
      <c r="W182">
        <f>'1-2 Auto'!T52</f>
        <v>8</v>
      </c>
      <c r="X182">
        <f>'1-2 Auto'!U52</f>
        <v>19</v>
      </c>
      <c r="Y182">
        <f t="shared" si="40"/>
        <v>73</v>
      </c>
      <c r="AA182" s="11">
        <f t="shared" si="39"/>
        <v>55</v>
      </c>
      <c r="AB182" s="12">
        <f t="shared" si="28"/>
        <v>0.75342465753424659</v>
      </c>
      <c r="AC182" s="12">
        <f t="shared" si="29"/>
        <v>0.18577594295364983</v>
      </c>
      <c r="AE182" s="28">
        <f t="shared" si="30"/>
        <v>62</v>
      </c>
      <c r="AF182" s="12">
        <f t="shared" si="31"/>
        <v>0.84931506849315064</v>
      </c>
      <c r="AG182" s="12">
        <f t="shared" si="32"/>
        <v>0.12797898292362547</v>
      </c>
      <c r="AI182" s="28">
        <f t="shared" si="33"/>
        <v>61</v>
      </c>
      <c r="AJ182" s="12">
        <f t="shared" si="38"/>
        <v>0.83561643835616439</v>
      </c>
      <c r="AK182" s="12">
        <f t="shared" si="34"/>
        <v>0.1373616063051229</v>
      </c>
      <c r="AM182" s="31">
        <f t="shared" si="35"/>
        <v>58.5</v>
      </c>
      <c r="AN182" s="13">
        <f t="shared" si="36"/>
        <v>0.80136986301369861</v>
      </c>
      <c r="AO182" s="12">
        <f t="shared" si="37"/>
        <v>0.15917620566710453</v>
      </c>
    </row>
    <row r="183" spans="7:41" x14ac:dyDescent="0.5">
      <c r="AM183" s="32"/>
      <c r="AN183" s="15"/>
      <c r="AO183" s="15"/>
    </row>
    <row r="184" spans="7:41" x14ac:dyDescent="0.5">
      <c r="AA184" s="14"/>
      <c r="AB184" s="13" t="s">
        <v>115</v>
      </c>
      <c r="AC184" s="12">
        <f>SUM(AC133:AC182)</f>
        <v>5.0823794332895478</v>
      </c>
      <c r="AF184" s="13" t="s">
        <v>115</v>
      </c>
      <c r="AG184" s="12">
        <f>SUM(AG133:AG182)</f>
        <v>5.0790016888722098</v>
      </c>
      <c r="AJ184" s="13" t="s">
        <v>115</v>
      </c>
      <c r="AK184" s="12">
        <f>SUM(AK133:AK182)</f>
        <v>5.0182022893601061</v>
      </c>
      <c r="AM184" s="32"/>
      <c r="AN184" s="13" t="s">
        <v>115</v>
      </c>
      <c r="AO184" s="12">
        <f>SUM(AO133:AO182)</f>
        <v>5.2053387127040729</v>
      </c>
    </row>
    <row r="185" spans="7:41" x14ac:dyDescent="0.5">
      <c r="AA185" s="14"/>
      <c r="AB185" s="13" t="s">
        <v>120</v>
      </c>
      <c r="AC185" s="12">
        <v>9.4505499999999998</v>
      </c>
      <c r="AF185" s="13" t="s">
        <v>120</v>
      </c>
      <c r="AG185" s="12">
        <v>13.625069999999999</v>
      </c>
      <c r="AJ185" s="13" t="s">
        <v>120</v>
      </c>
      <c r="AK185" s="12">
        <v>10.29236</v>
      </c>
      <c r="AM185" s="32"/>
      <c r="AN185" s="13" t="s">
        <v>120</v>
      </c>
      <c r="AO185" s="12">
        <v>8.5001899999999999</v>
      </c>
    </row>
    <row r="186" spans="7:41" x14ac:dyDescent="0.5">
      <c r="AA186" s="14"/>
      <c r="AB186" s="13" t="s">
        <v>122</v>
      </c>
      <c r="AC186" s="12">
        <f>AC184/AC185</f>
        <v>0.53778662969769464</v>
      </c>
      <c r="AF186" s="13" t="s">
        <v>122</v>
      </c>
      <c r="AG186" s="12">
        <f>AG184/AG185</f>
        <v>0.37276885101303775</v>
      </c>
      <c r="AJ186" s="13" t="s">
        <v>122</v>
      </c>
      <c r="AK186" s="12">
        <f>AK184/AK185</f>
        <v>0.48756575647957379</v>
      </c>
      <c r="AM186" s="32"/>
      <c r="AN186" s="13" t="s">
        <v>122</v>
      </c>
      <c r="AO186" s="12">
        <f>AO184/AO185</f>
        <v>0.61237910125586281</v>
      </c>
    </row>
    <row r="187" spans="7:41" x14ac:dyDescent="0.5">
      <c r="AA187" s="14"/>
      <c r="AB187" s="13" t="s">
        <v>125</v>
      </c>
      <c r="AC187" s="12">
        <f>1-AC186</f>
        <v>0.46221337030230536</v>
      </c>
      <c r="AF187" s="13" t="s">
        <v>125</v>
      </c>
      <c r="AG187" s="12">
        <f>1-AG186</f>
        <v>0.62723114898696219</v>
      </c>
      <c r="AJ187" s="13" t="s">
        <v>125</v>
      </c>
      <c r="AK187" s="12">
        <f>1-AK186</f>
        <v>0.51243424352042621</v>
      </c>
      <c r="AM187" s="32"/>
      <c r="AN187" s="13" t="s">
        <v>125</v>
      </c>
      <c r="AO187" s="12">
        <f>1-AO186</f>
        <v>0.38762089874413719</v>
      </c>
    </row>
    <row r="188" spans="7:41" x14ac:dyDescent="0.5">
      <c r="AA188" s="14"/>
      <c r="AB188" s="13" t="s">
        <v>126</v>
      </c>
      <c r="AC188" s="12">
        <v>50</v>
      </c>
      <c r="AF188" s="13" t="s">
        <v>126</v>
      </c>
      <c r="AG188" s="12">
        <v>50</v>
      </c>
      <c r="AJ188" s="13" t="s">
        <v>126</v>
      </c>
      <c r="AK188" s="12">
        <v>50</v>
      </c>
      <c r="AM188" s="32"/>
      <c r="AN188" s="13" t="s">
        <v>126</v>
      </c>
      <c r="AO188" s="12">
        <v>50</v>
      </c>
    </row>
    <row r="189" spans="7:41" x14ac:dyDescent="0.5">
      <c r="AB189" s="12" t="s">
        <v>127</v>
      </c>
      <c r="AC189" s="5">
        <f>AC187*AC188/49</f>
        <v>0.47164629622684223</v>
      </c>
      <c r="AF189" s="12" t="s">
        <v>127</v>
      </c>
      <c r="AG189" s="5">
        <f>AG187*AG188/49</f>
        <v>0.64003178468057365</v>
      </c>
      <c r="AJ189" s="12" t="s">
        <v>127</v>
      </c>
      <c r="AK189" s="5">
        <f>AK187*AK188/49</f>
        <v>0.5228920852249247</v>
      </c>
      <c r="AM189" s="32"/>
      <c r="AN189" s="12" t="s">
        <v>127</v>
      </c>
      <c r="AO189" s="5">
        <f>AO187*AO188/49</f>
        <v>0.3955315293307522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2A04C-92BA-4E1D-9A95-3F6878590618}">
  <dimension ref="A1:AM168"/>
  <sheetViews>
    <sheetView topLeftCell="I99" workbookViewId="0">
      <selection activeCell="X115" sqref="X115"/>
    </sheetView>
  </sheetViews>
  <sheetFormatPr defaultRowHeight="14.35" x14ac:dyDescent="0.5"/>
  <cols>
    <col min="1" max="1" width="34" style="42" customWidth="1"/>
    <col min="2" max="2" width="12.234375" customWidth="1"/>
    <col min="3" max="18" width="3.87890625" customWidth="1"/>
    <col min="21" max="21" width="9.1171875" style="11" customWidth="1"/>
    <col min="22" max="22" width="10.8203125" style="12" customWidth="1"/>
    <col min="23" max="23" width="12.41015625" style="12" customWidth="1"/>
    <col min="24" max="24" width="9.5859375" style="12" customWidth="1"/>
    <col min="25" max="25" width="10.703125" style="28" customWidth="1"/>
    <col min="26" max="26" width="11.8203125" style="12" customWidth="1"/>
    <col min="27" max="28" width="9.05859375" style="12"/>
    <col min="29" max="29" width="10.703125" style="28" customWidth="1"/>
    <col min="30" max="31" width="9.05859375" style="12"/>
    <col min="33" max="33" width="9.05859375" style="31"/>
    <col min="34" max="34" width="11.05859375" style="13" customWidth="1"/>
    <col min="35" max="35" width="9.05859375" style="13"/>
  </cols>
  <sheetData>
    <row r="1" spans="1:39" x14ac:dyDescent="0.5">
      <c r="A1" s="42" t="s">
        <v>390</v>
      </c>
      <c r="C1" s="1">
        <v>11</v>
      </c>
      <c r="D1" s="1">
        <v>12</v>
      </c>
      <c r="E1" s="1">
        <v>13</v>
      </c>
      <c r="F1" s="1">
        <v>14</v>
      </c>
      <c r="G1" s="1">
        <v>21</v>
      </c>
      <c r="H1" s="1">
        <v>22</v>
      </c>
      <c r="I1" s="1">
        <v>23</v>
      </c>
      <c r="J1" s="1">
        <v>24</v>
      </c>
      <c r="K1" s="1">
        <v>31</v>
      </c>
      <c r="L1" s="1">
        <v>32</v>
      </c>
      <c r="M1" s="1">
        <v>33</v>
      </c>
      <c r="N1" s="1">
        <v>34</v>
      </c>
      <c r="O1" s="1">
        <v>41</v>
      </c>
      <c r="P1" s="1">
        <v>42</v>
      </c>
      <c r="Q1" s="1">
        <v>43</v>
      </c>
      <c r="R1" s="1">
        <v>44</v>
      </c>
      <c r="S1" s="2" t="s">
        <v>0</v>
      </c>
      <c r="T1" s="3"/>
      <c r="U1" s="4" t="s">
        <v>1</v>
      </c>
      <c r="V1" s="5"/>
      <c r="W1" s="5"/>
      <c r="X1" s="5"/>
      <c r="Y1" s="27" t="s">
        <v>2</v>
      </c>
      <c r="Z1" s="5"/>
      <c r="AA1" s="5"/>
      <c r="AB1" s="5"/>
      <c r="AC1" s="27" t="s">
        <v>3</v>
      </c>
      <c r="AD1" s="5"/>
      <c r="AE1" s="5"/>
      <c r="AF1" s="6"/>
      <c r="AG1" s="29" t="s">
        <v>4</v>
      </c>
      <c r="AH1" s="7"/>
      <c r="AI1" s="7"/>
      <c r="AJ1" s="6"/>
      <c r="AK1" s="6" t="s">
        <v>407</v>
      </c>
      <c r="AL1" s="6"/>
    </row>
    <row r="2" spans="1:39" ht="24" x14ac:dyDescent="0.85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6"/>
      <c r="U2" s="4" t="s">
        <v>5</v>
      </c>
      <c r="V2" s="5"/>
      <c r="W2" s="5"/>
      <c r="X2" s="5"/>
      <c r="Y2" s="27" t="s">
        <v>5</v>
      </c>
      <c r="Z2" s="5"/>
      <c r="AA2" s="5"/>
      <c r="AB2" s="5"/>
      <c r="AC2" s="27" t="s">
        <v>6</v>
      </c>
      <c r="AD2" s="5"/>
      <c r="AE2" s="5"/>
      <c r="AF2" s="6"/>
      <c r="AG2" s="29" t="s">
        <v>6</v>
      </c>
      <c r="AH2" s="7"/>
      <c r="AI2" s="7"/>
      <c r="AJ2" s="6"/>
      <c r="AK2" s="6"/>
      <c r="AL2" s="6"/>
      <c r="AM2" s="8"/>
    </row>
    <row r="3" spans="1:39" ht="15.7" x14ac:dyDescent="0.55000000000000004">
      <c r="A3" s="4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6"/>
      <c r="U3" s="4" t="s">
        <v>9</v>
      </c>
      <c r="V3" s="5" t="s">
        <v>10</v>
      </c>
      <c r="W3" s="5" t="s">
        <v>11</v>
      </c>
      <c r="X3" s="5"/>
      <c r="Y3" s="27" t="s">
        <v>9</v>
      </c>
      <c r="Z3" s="5" t="s">
        <v>10</v>
      </c>
      <c r="AA3" s="5" t="s">
        <v>11</v>
      </c>
      <c r="AB3" s="5"/>
      <c r="AC3" s="27" t="s">
        <v>9</v>
      </c>
      <c r="AD3" s="5" t="s">
        <v>10</v>
      </c>
      <c r="AE3" s="5" t="s">
        <v>11</v>
      </c>
      <c r="AF3" s="6"/>
      <c r="AG3" s="30" t="s">
        <v>9</v>
      </c>
      <c r="AH3" s="5" t="s">
        <v>10</v>
      </c>
      <c r="AI3" s="5" t="s">
        <v>11</v>
      </c>
      <c r="AJ3" s="6"/>
      <c r="AK3" s="30" t="s">
        <v>9</v>
      </c>
      <c r="AL3" s="5" t="s">
        <v>10</v>
      </c>
      <c r="AM3" s="5" t="s">
        <v>11</v>
      </c>
    </row>
    <row r="4" spans="1:39" x14ac:dyDescent="0.5">
      <c r="A4" s="44" t="s">
        <v>12</v>
      </c>
      <c r="B4" t="s">
        <v>13</v>
      </c>
      <c r="C4">
        <f>'1-2 GenK'!F3</f>
        <v>9</v>
      </c>
      <c r="D4">
        <f>'1-2 GenK'!G3</f>
        <v>1</v>
      </c>
      <c r="E4">
        <f>'1-2 GenK'!H3</f>
        <v>3</v>
      </c>
      <c r="F4">
        <f>'1-2 GenK'!I3</f>
        <v>0</v>
      </c>
      <c r="G4">
        <f>'1-2 GenK'!J3</f>
        <v>3</v>
      </c>
      <c r="H4">
        <f>'1-2 GenK'!K3</f>
        <v>4</v>
      </c>
      <c r="I4">
        <f>'1-2 GenK'!L3</f>
        <v>9</v>
      </c>
      <c r="J4">
        <f>'1-2 GenK'!M3</f>
        <v>0</v>
      </c>
      <c r="K4">
        <f>'1-2 GenK'!N3</f>
        <v>4</v>
      </c>
      <c r="L4">
        <f>'1-2 GenK'!O3</f>
        <v>5</v>
      </c>
      <c r="M4">
        <f>'1-2 GenK'!P3</f>
        <v>30</v>
      </c>
      <c r="N4">
        <f>'1-2 GenK'!Q3</f>
        <v>2</v>
      </c>
      <c r="O4">
        <f>'1-2 GenK'!R3</f>
        <v>0</v>
      </c>
      <c r="P4">
        <f>'1-2 GenK'!S3</f>
        <v>0</v>
      </c>
      <c r="Q4">
        <f>'1-2 GenK'!T3</f>
        <v>1</v>
      </c>
      <c r="R4">
        <f>'1-2 GenK'!U3</f>
        <v>2</v>
      </c>
      <c r="S4">
        <f>SUM(C4:R4)</f>
        <v>73</v>
      </c>
      <c r="U4" s="11">
        <f>C4+H4+M4+R4+D4+G4+E4+K4+I4+L4</f>
        <v>70</v>
      </c>
      <c r="V4" s="12">
        <f>U4/S4</f>
        <v>0.95890410958904104</v>
      </c>
      <c r="W4" s="12">
        <f>V4*(1-V4)</f>
        <v>3.9407018202289409E-2</v>
      </c>
      <c r="Y4" s="28">
        <f>C4+H4+M4+R4+L4+I4+N4+Q4+J4+P4</f>
        <v>62</v>
      </c>
      <c r="Z4" s="12">
        <f>Y4/S4</f>
        <v>0.84931506849315064</v>
      </c>
      <c r="AA4" s="12">
        <f>Z4*(1-Z4)</f>
        <v>0.12797898292362547</v>
      </c>
      <c r="AC4" s="28">
        <f>C4+H4+M4+R4+D4+G4+N4+Q4</f>
        <v>52</v>
      </c>
      <c r="AD4" s="12">
        <f>AC4/S4</f>
        <v>0.71232876712328763</v>
      </c>
      <c r="AE4" s="12">
        <f>AD4*(1-AD4)</f>
        <v>0.2049164946519047</v>
      </c>
      <c r="AG4" s="31">
        <f>(U4+Y4)/2</f>
        <v>66</v>
      </c>
      <c r="AH4" s="13">
        <f>AG4/S4</f>
        <v>0.90410958904109584</v>
      </c>
      <c r="AI4" s="12">
        <f>AH4*(1-AH4)</f>
        <v>8.669544004503664E-2</v>
      </c>
      <c r="AK4">
        <f>C4+H4+M4+R4</f>
        <v>45</v>
      </c>
      <c r="AL4" s="13">
        <f>AK4/S4</f>
        <v>0.61643835616438358</v>
      </c>
      <c r="AM4" s="12">
        <f>AL4*(1-AL4)</f>
        <v>0.23644210921373615</v>
      </c>
    </row>
    <row r="5" spans="1:39" x14ac:dyDescent="0.5">
      <c r="A5" s="44" t="s">
        <v>14</v>
      </c>
      <c r="B5" t="s">
        <v>15</v>
      </c>
      <c r="C5">
        <f>'1-2 GenK'!F4</f>
        <v>2</v>
      </c>
      <c r="D5">
        <f>'1-2 GenK'!G4</f>
        <v>2</v>
      </c>
      <c r="E5">
        <f>'1-2 GenK'!H4</f>
        <v>1</v>
      </c>
      <c r="F5">
        <f>'1-2 GenK'!I4</f>
        <v>0</v>
      </c>
      <c r="G5">
        <f>'1-2 GenK'!J4</f>
        <v>2</v>
      </c>
      <c r="H5">
        <f>'1-2 GenK'!K4</f>
        <v>20</v>
      </c>
      <c r="I5">
        <f>'1-2 GenK'!L4</f>
        <v>13</v>
      </c>
      <c r="J5">
        <f>'1-2 GenK'!M4</f>
        <v>1</v>
      </c>
      <c r="K5">
        <f>'1-2 GenK'!N4</f>
        <v>0</v>
      </c>
      <c r="L5">
        <f>'1-2 GenK'!O4</f>
        <v>3</v>
      </c>
      <c r="M5">
        <f>'1-2 GenK'!P4</f>
        <v>29</v>
      </c>
      <c r="N5">
        <f>'1-2 GenK'!Q4</f>
        <v>0</v>
      </c>
      <c r="O5">
        <f>'1-2 GenK'!R4</f>
        <v>0</v>
      </c>
      <c r="P5">
        <f>'1-2 GenK'!S4</f>
        <v>0</v>
      </c>
      <c r="Q5">
        <f>'1-2 GenK'!T4</f>
        <v>0</v>
      </c>
      <c r="R5">
        <f>'1-2 GenK'!U4</f>
        <v>0</v>
      </c>
      <c r="S5">
        <f t="shared" ref="S5:S68" si="0">SUM(C5:R5)</f>
        <v>73</v>
      </c>
      <c r="U5" s="11">
        <f t="shared" ref="U5:U53" si="1">C5+H5+M5+R5+D5+G5+E5+K5+I5+L5</f>
        <v>72</v>
      </c>
      <c r="V5" s="12">
        <f t="shared" ref="V5:V53" si="2">U5/S5</f>
        <v>0.98630136986301364</v>
      </c>
      <c r="W5" s="12">
        <f t="shared" ref="W5:W53" si="3">V5*(1-V5)</f>
        <v>1.3510977669356406E-2</v>
      </c>
      <c r="Y5" s="28">
        <f t="shared" ref="Y5:Y53" si="4">C5+H5+M5+R5+L5+I5+N5+Q5+J5+P5</f>
        <v>68</v>
      </c>
      <c r="Z5" s="12">
        <f t="shared" ref="Z5:Z53" si="5">Y5/S5</f>
        <v>0.93150684931506844</v>
      </c>
      <c r="AA5" s="12">
        <f t="shared" ref="AA5:AA53" si="6">Z5*(1-Z5)</f>
        <v>6.3801838994182819E-2</v>
      </c>
      <c r="AC5" s="28">
        <f t="shared" ref="AC5:AC53" si="7">C5+H5+M5+R5+D5+G5+N5+Q5</f>
        <v>55</v>
      </c>
      <c r="AD5" s="12">
        <f t="shared" ref="AD5:AD53" si="8">AC5/S5</f>
        <v>0.75342465753424659</v>
      </c>
      <c r="AE5" s="12">
        <f t="shared" ref="AE5:AE53" si="9">AD5*(1-AD5)</f>
        <v>0.18577594295364983</v>
      </c>
      <c r="AG5" s="31">
        <f t="shared" ref="AG5:AG53" si="10">(U5+Y5)/2</f>
        <v>70</v>
      </c>
      <c r="AH5" s="13">
        <f t="shared" ref="AH5:AH53" si="11">AG5/S5</f>
        <v>0.95890410958904104</v>
      </c>
      <c r="AI5" s="12">
        <f t="shared" ref="AI5:AI53" si="12">AH5*(1-AH5)</f>
        <v>3.9407018202289409E-2</v>
      </c>
      <c r="AK5">
        <f t="shared" ref="AK5:AK68" si="13">C5+H5+M5+R5</f>
        <v>51</v>
      </c>
      <c r="AL5" s="13">
        <f t="shared" ref="AL5:AL68" si="14">AK5/S5</f>
        <v>0.69863013698630139</v>
      </c>
      <c r="AM5" s="12">
        <f t="shared" ref="AM5:AM68" si="15">AL5*(1-AL5)</f>
        <v>0.21054606868080314</v>
      </c>
    </row>
    <row r="6" spans="1:39" x14ac:dyDescent="0.5">
      <c r="A6" s="44" t="s">
        <v>16</v>
      </c>
      <c r="B6" t="s">
        <v>17</v>
      </c>
      <c r="C6">
        <f>'1-2 GenK'!F5</f>
        <v>1</v>
      </c>
      <c r="D6">
        <f>'1-2 GenK'!G5</f>
        <v>0</v>
      </c>
      <c r="E6">
        <f>'1-2 GenK'!H5</f>
        <v>0</v>
      </c>
      <c r="F6">
        <f>'1-2 GenK'!I5</f>
        <v>0</v>
      </c>
      <c r="G6">
        <f>'1-2 GenK'!J5</f>
        <v>2</v>
      </c>
      <c r="H6">
        <f>'1-2 GenK'!K5</f>
        <v>16</v>
      </c>
      <c r="I6">
        <f>'1-2 GenK'!L5</f>
        <v>16</v>
      </c>
      <c r="J6">
        <f>'1-2 GenK'!M5</f>
        <v>0</v>
      </c>
      <c r="K6">
        <f>'1-2 GenK'!N5</f>
        <v>0</v>
      </c>
      <c r="L6">
        <f>'1-2 GenK'!O5</f>
        <v>5</v>
      </c>
      <c r="M6">
        <f>'1-2 GenK'!P5</f>
        <v>26</v>
      </c>
      <c r="N6">
        <f>'1-2 GenK'!Q5</f>
        <v>6</v>
      </c>
      <c r="O6">
        <f>'1-2 GenK'!R5</f>
        <v>0</v>
      </c>
      <c r="P6">
        <f>'1-2 GenK'!S5</f>
        <v>0</v>
      </c>
      <c r="Q6">
        <f>'1-2 GenK'!T5</f>
        <v>1</v>
      </c>
      <c r="R6">
        <f>'1-2 GenK'!U5</f>
        <v>0</v>
      </c>
      <c r="S6">
        <f t="shared" si="0"/>
        <v>73</v>
      </c>
      <c r="U6" s="11">
        <f t="shared" si="1"/>
        <v>66</v>
      </c>
      <c r="V6" s="12">
        <f t="shared" si="2"/>
        <v>0.90410958904109584</v>
      </c>
      <c r="W6" s="12">
        <f t="shared" si="3"/>
        <v>8.669544004503664E-2</v>
      </c>
      <c r="Y6" s="28">
        <f t="shared" si="4"/>
        <v>71</v>
      </c>
      <c r="Z6" s="12">
        <f t="shared" si="5"/>
        <v>0.9726027397260274</v>
      </c>
      <c r="AA6" s="12">
        <f t="shared" si="6"/>
        <v>2.6646650403452803E-2</v>
      </c>
      <c r="AC6" s="28">
        <f t="shared" si="7"/>
        <v>52</v>
      </c>
      <c r="AD6" s="12">
        <f>AC6/S6</f>
        <v>0.71232876712328763</v>
      </c>
      <c r="AE6" s="12">
        <f t="shared" si="9"/>
        <v>0.2049164946519047</v>
      </c>
      <c r="AG6" s="31">
        <f t="shared" si="10"/>
        <v>68.5</v>
      </c>
      <c r="AH6" s="13">
        <f t="shared" si="11"/>
        <v>0.93835616438356162</v>
      </c>
      <c r="AI6" s="12">
        <f t="shared" si="12"/>
        <v>5.7843873146931901E-2</v>
      </c>
      <c r="AK6">
        <f t="shared" si="13"/>
        <v>43</v>
      </c>
      <c r="AL6" s="13">
        <f t="shared" si="14"/>
        <v>0.58904109589041098</v>
      </c>
      <c r="AM6" s="12">
        <f t="shared" si="15"/>
        <v>0.24207168324263464</v>
      </c>
    </row>
    <row r="7" spans="1:39" x14ac:dyDescent="0.5">
      <c r="A7" s="44" t="s">
        <v>18</v>
      </c>
      <c r="B7" t="s">
        <v>19</v>
      </c>
      <c r="C7">
        <f>'1-2 GenK'!F6</f>
        <v>10</v>
      </c>
      <c r="D7">
        <f>'1-2 GenK'!G6</f>
        <v>4</v>
      </c>
      <c r="E7">
        <f>'1-2 GenK'!H6</f>
        <v>0</v>
      </c>
      <c r="F7">
        <f>'1-2 GenK'!I6</f>
        <v>0</v>
      </c>
      <c r="G7">
        <f>'1-2 GenK'!J6</f>
        <v>4</v>
      </c>
      <c r="H7">
        <f>'1-2 GenK'!K6</f>
        <v>19</v>
      </c>
      <c r="I7">
        <f>'1-2 GenK'!L6</f>
        <v>8</v>
      </c>
      <c r="J7">
        <f>'1-2 GenK'!M6</f>
        <v>0</v>
      </c>
      <c r="K7">
        <f>'1-2 GenK'!N6</f>
        <v>0</v>
      </c>
      <c r="L7">
        <f>'1-2 GenK'!O6</f>
        <v>5</v>
      </c>
      <c r="M7">
        <f>'1-2 GenK'!P6</f>
        <v>21</v>
      </c>
      <c r="N7">
        <f>'1-2 GenK'!Q6</f>
        <v>2</v>
      </c>
      <c r="O7">
        <f>'1-2 GenK'!R6</f>
        <v>0</v>
      </c>
      <c r="P7">
        <f>'1-2 GenK'!S6</f>
        <v>0</v>
      </c>
      <c r="Q7">
        <f>'1-2 GenK'!T6</f>
        <v>0</v>
      </c>
      <c r="R7">
        <f>'1-2 GenK'!U6</f>
        <v>0</v>
      </c>
      <c r="S7">
        <f t="shared" si="0"/>
        <v>73</v>
      </c>
      <c r="U7" s="11">
        <f t="shared" si="1"/>
        <v>71</v>
      </c>
      <c r="V7" s="12">
        <f t="shared" si="2"/>
        <v>0.9726027397260274</v>
      </c>
      <c r="W7" s="12">
        <f t="shared" si="3"/>
        <v>2.6646650403452803E-2</v>
      </c>
      <c r="Y7" s="28">
        <f t="shared" si="4"/>
        <v>65</v>
      </c>
      <c r="Z7" s="12">
        <f t="shared" si="5"/>
        <v>0.8904109589041096</v>
      </c>
      <c r="AA7" s="12">
        <f t="shared" si="6"/>
        <v>9.7579283167573652E-2</v>
      </c>
      <c r="AC7" s="28">
        <f t="shared" si="7"/>
        <v>60</v>
      </c>
      <c r="AD7" s="12">
        <f t="shared" si="8"/>
        <v>0.82191780821917804</v>
      </c>
      <c r="AE7" s="12">
        <f t="shared" si="9"/>
        <v>0.14636892475136051</v>
      </c>
      <c r="AG7" s="31">
        <f t="shared" si="10"/>
        <v>68</v>
      </c>
      <c r="AH7" s="13">
        <f t="shared" si="11"/>
        <v>0.93150684931506844</v>
      </c>
      <c r="AI7" s="12">
        <f t="shared" si="12"/>
        <v>6.3801838994182819E-2</v>
      </c>
      <c r="AK7">
        <f t="shared" si="13"/>
        <v>50</v>
      </c>
      <c r="AL7" s="13">
        <f t="shared" si="14"/>
        <v>0.68493150684931503</v>
      </c>
      <c r="AM7" s="12">
        <f t="shared" si="15"/>
        <v>0.21580033777444174</v>
      </c>
    </row>
    <row r="8" spans="1:39" x14ac:dyDescent="0.5">
      <c r="A8" s="44" t="s">
        <v>20</v>
      </c>
      <c r="B8" t="s">
        <v>21</v>
      </c>
      <c r="C8">
        <f>'1-2 GenK'!F7</f>
        <v>2</v>
      </c>
      <c r="D8">
        <f>'1-2 GenK'!G7</f>
        <v>0</v>
      </c>
      <c r="E8">
        <f>'1-2 GenK'!H7</f>
        <v>1</v>
      </c>
      <c r="F8">
        <f>'1-2 GenK'!I7</f>
        <v>3</v>
      </c>
      <c r="G8">
        <f>'1-2 GenK'!J7</f>
        <v>1</v>
      </c>
      <c r="H8">
        <f>'1-2 GenK'!K7</f>
        <v>2</v>
      </c>
      <c r="I8">
        <f>'1-2 GenK'!L7</f>
        <v>3</v>
      </c>
      <c r="J8">
        <f>'1-2 GenK'!M7</f>
        <v>1</v>
      </c>
      <c r="K8">
        <f>'1-2 GenK'!N7</f>
        <v>0</v>
      </c>
      <c r="L8">
        <f>'1-2 GenK'!O7</f>
        <v>2</v>
      </c>
      <c r="M8">
        <f>'1-2 GenK'!P7</f>
        <v>9</v>
      </c>
      <c r="N8">
        <f>'1-2 GenK'!Q7</f>
        <v>8</v>
      </c>
      <c r="O8">
        <f>'1-2 GenK'!R7</f>
        <v>1</v>
      </c>
      <c r="P8">
        <f>'1-2 GenK'!S7</f>
        <v>1</v>
      </c>
      <c r="Q8">
        <f>'1-2 GenK'!T7</f>
        <v>6</v>
      </c>
      <c r="R8">
        <f>'1-2 GenK'!U7</f>
        <v>33</v>
      </c>
      <c r="S8">
        <f t="shared" si="0"/>
        <v>73</v>
      </c>
      <c r="U8" s="11">
        <f t="shared" si="1"/>
        <v>53</v>
      </c>
      <c r="V8" s="12">
        <f t="shared" si="2"/>
        <v>0.72602739726027399</v>
      </c>
      <c r="W8" s="12">
        <f t="shared" si="3"/>
        <v>0.19891161568774629</v>
      </c>
      <c r="Y8" s="28">
        <f t="shared" si="4"/>
        <v>67</v>
      </c>
      <c r="Z8" s="12">
        <f t="shared" si="5"/>
        <v>0.9178082191780822</v>
      </c>
      <c r="AA8" s="12">
        <f t="shared" si="6"/>
        <v>7.5436291987239626E-2</v>
      </c>
      <c r="AC8" s="28">
        <f t="shared" si="7"/>
        <v>61</v>
      </c>
      <c r="AD8" s="12">
        <f t="shared" si="8"/>
        <v>0.83561643835616439</v>
      </c>
      <c r="AE8" s="12">
        <f t="shared" si="9"/>
        <v>0.1373616063051229</v>
      </c>
      <c r="AG8" s="31">
        <f t="shared" si="10"/>
        <v>60</v>
      </c>
      <c r="AH8" s="13">
        <f t="shared" si="11"/>
        <v>0.82191780821917804</v>
      </c>
      <c r="AI8" s="12">
        <f t="shared" si="12"/>
        <v>0.14636892475136051</v>
      </c>
      <c r="AK8">
        <f t="shared" si="13"/>
        <v>46</v>
      </c>
      <c r="AL8" s="13">
        <f t="shared" si="14"/>
        <v>0.63013698630136983</v>
      </c>
      <c r="AM8" s="12">
        <f t="shared" si="15"/>
        <v>0.23306436479639708</v>
      </c>
    </row>
    <row r="9" spans="1:39" x14ac:dyDescent="0.5">
      <c r="A9" s="44" t="s">
        <v>22</v>
      </c>
      <c r="B9" t="s">
        <v>23</v>
      </c>
      <c r="C9">
        <f>'1-2 GenK'!F8</f>
        <v>1</v>
      </c>
      <c r="D9">
        <f>'1-2 GenK'!G8</f>
        <v>2</v>
      </c>
      <c r="E9">
        <f>'1-2 GenK'!H8</f>
        <v>0</v>
      </c>
      <c r="F9">
        <f>'1-2 GenK'!I8</f>
        <v>0</v>
      </c>
      <c r="G9">
        <f>'1-2 GenK'!J8</f>
        <v>0</v>
      </c>
      <c r="H9">
        <f>'1-2 GenK'!K8</f>
        <v>12</v>
      </c>
      <c r="I9">
        <f>'1-2 GenK'!L8</f>
        <v>18</v>
      </c>
      <c r="J9">
        <f>'1-2 GenK'!M8</f>
        <v>0</v>
      </c>
      <c r="K9">
        <f>'1-2 GenK'!N8</f>
        <v>0</v>
      </c>
      <c r="L9">
        <f>'1-2 GenK'!O8</f>
        <v>3</v>
      </c>
      <c r="M9">
        <f>'1-2 GenK'!P8</f>
        <v>31</v>
      </c>
      <c r="N9">
        <f>'1-2 GenK'!Q8</f>
        <v>4</v>
      </c>
      <c r="O9">
        <f>'1-2 GenK'!R8</f>
        <v>0</v>
      </c>
      <c r="P9">
        <f>'1-2 GenK'!S8</f>
        <v>1</v>
      </c>
      <c r="Q9">
        <f>'1-2 GenK'!T8</f>
        <v>0</v>
      </c>
      <c r="R9">
        <f>'1-2 GenK'!U8</f>
        <v>1</v>
      </c>
      <c r="S9">
        <f t="shared" si="0"/>
        <v>73</v>
      </c>
      <c r="U9" s="11">
        <f t="shared" si="1"/>
        <v>68</v>
      </c>
      <c r="V9" s="12">
        <f t="shared" si="2"/>
        <v>0.93150684931506844</v>
      </c>
      <c r="W9" s="12">
        <f t="shared" si="3"/>
        <v>6.3801838994182819E-2</v>
      </c>
      <c r="Y9" s="28">
        <f t="shared" si="4"/>
        <v>71</v>
      </c>
      <c r="Z9" s="12">
        <f t="shared" si="5"/>
        <v>0.9726027397260274</v>
      </c>
      <c r="AA9" s="12">
        <f t="shared" si="6"/>
        <v>2.6646650403452803E-2</v>
      </c>
      <c r="AC9" s="28">
        <f t="shared" si="7"/>
        <v>51</v>
      </c>
      <c r="AD9" s="12">
        <f t="shared" si="8"/>
        <v>0.69863013698630139</v>
      </c>
      <c r="AE9" s="12">
        <f t="shared" si="9"/>
        <v>0.21054606868080314</v>
      </c>
      <c r="AG9" s="31">
        <f t="shared" si="10"/>
        <v>69.5</v>
      </c>
      <c r="AH9" s="13">
        <f t="shared" si="11"/>
        <v>0.95205479452054798</v>
      </c>
      <c r="AI9" s="12">
        <f t="shared" si="12"/>
        <v>4.5646462750985148E-2</v>
      </c>
      <c r="AK9">
        <f t="shared" si="13"/>
        <v>45</v>
      </c>
      <c r="AL9" s="13">
        <f t="shared" si="14"/>
        <v>0.61643835616438358</v>
      </c>
      <c r="AM9" s="12">
        <f t="shared" si="15"/>
        <v>0.23644210921373615</v>
      </c>
    </row>
    <row r="10" spans="1:39" x14ac:dyDescent="0.5">
      <c r="A10" s="44" t="s">
        <v>24</v>
      </c>
      <c r="B10" t="s">
        <v>25</v>
      </c>
      <c r="C10">
        <f>'1-2 GenK'!F9</f>
        <v>0</v>
      </c>
      <c r="D10">
        <f>'1-2 GenK'!G9</f>
        <v>1</v>
      </c>
      <c r="E10">
        <f>'1-2 GenK'!H9</f>
        <v>0</v>
      </c>
      <c r="F10">
        <f>'1-2 GenK'!I9</f>
        <v>0</v>
      </c>
      <c r="G10">
        <f>'1-2 GenK'!J9</f>
        <v>1</v>
      </c>
      <c r="H10">
        <f>'1-2 GenK'!K9</f>
        <v>0</v>
      </c>
      <c r="I10">
        <f>'1-2 GenK'!L9</f>
        <v>0</v>
      </c>
      <c r="J10">
        <f>'1-2 GenK'!M9</f>
        <v>0</v>
      </c>
      <c r="K10">
        <f>'1-2 GenK'!N9</f>
        <v>0</v>
      </c>
      <c r="L10">
        <f>'1-2 GenK'!O9</f>
        <v>0</v>
      </c>
      <c r="M10">
        <f>'1-2 GenK'!P9</f>
        <v>11</v>
      </c>
      <c r="N10">
        <f>'1-2 GenK'!Q9</f>
        <v>4</v>
      </c>
      <c r="O10">
        <f>'1-2 GenK'!R9</f>
        <v>0</v>
      </c>
      <c r="P10">
        <f>'1-2 GenK'!S9</f>
        <v>1</v>
      </c>
      <c r="Q10">
        <f>'1-2 GenK'!T9</f>
        <v>8</v>
      </c>
      <c r="R10">
        <f>'1-2 GenK'!U9</f>
        <v>47</v>
      </c>
      <c r="S10">
        <f t="shared" si="0"/>
        <v>73</v>
      </c>
      <c r="U10" s="11">
        <f t="shared" si="1"/>
        <v>60</v>
      </c>
      <c r="V10" s="12">
        <f t="shared" si="2"/>
        <v>0.82191780821917804</v>
      </c>
      <c r="W10" s="12">
        <f t="shared" si="3"/>
        <v>0.14636892475136051</v>
      </c>
      <c r="Y10" s="28">
        <f t="shared" si="4"/>
        <v>71</v>
      </c>
      <c r="Z10" s="12">
        <f t="shared" si="5"/>
        <v>0.9726027397260274</v>
      </c>
      <c r="AA10" s="12">
        <f t="shared" si="6"/>
        <v>2.6646650403452803E-2</v>
      </c>
      <c r="AC10" s="28">
        <f t="shared" si="7"/>
        <v>72</v>
      </c>
      <c r="AD10" s="12">
        <f t="shared" si="8"/>
        <v>0.98630136986301364</v>
      </c>
      <c r="AE10" s="12">
        <f t="shared" si="9"/>
        <v>1.3510977669356406E-2</v>
      </c>
      <c r="AG10" s="31">
        <f t="shared" si="10"/>
        <v>65.5</v>
      </c>
      <c r="AH10" s="13">
        <f t="shared" si="11"/>
        <v>0.89726027397260277</v>
      </c>
      <c r="AI10" s="12">
        <f t="shared" si="12"/>
        <v>9.2184274723212584E-2</v>
      </c>
      <c r="AK10">
        <f t="shared" si="13"/>
        <v>58</v>
      </c>
      <c r="AL10" s="13">
        <f t="shared" si="14"/>
        <v>0.79452054794520544</v>
      </c>
      <c r="AM10" s="12">
        <f t="shared" si="15"/>
        <v>0.16325764683805594</v>
      </c>
    </row>
    <row r="11" spans="1:39" x14ac:dyDescent="0.5">
      <c r="A11" s="44" t="s">
        <v>26</v>
      </c>
      <c r="B11" t="s">
        <v>27</v>
      </c>
      <c r="C11">
        <f>'1-2 GenK'!F10</f>
        <v>2</v>
      </c>
      <c r="D11">
        <f>'1-2 GenK'!G10</f>
        <v>0</v>
      </c>
      <c r="E11">
        <f>'1-2 GenK'!H10</f>
        <v>0</v>
      </c>
      <c r="F11">
        <f>'1-2 GenK'!I10</f>
        <v>2</v>
      </c>
      <c r="G11">
        <f>'1-2 GenK'!J10</f>
        <v>0</v>
      </c>
      <c r="H11">
        <f>'1-2 GenK'!K10</f>
        <v>0</v>
      </c>
      <c r="I11">
        <f>'1-2 GenK'!L10</f>
        <v>1</v>
      </c>
      <c r="J11">
        <f>'1-2 GenK'!M10</f>
        <v>2</v>
      </c>
      <c r="K11">
        <f>'1-2 GenK'!N10</f>
        <v>0</v>
      </c>
      <c r="L11">
        <f>'1-2 GenK'!O10</f>
        <v>3</v>
      </c>
      <c r="M11">
        <f>'1-2 GenK'!P10</f>
        <v>6</v>
      </c>
      <c r="N11">
        <f>'1-2 GenK'!Q10</f>
        <v>2</v>
      </c>
      <c r="O11">
        <f>'1-2 GenK'!R10</f>
        <v>3</v>
      </c>
      <c r="P11">
        <f>'1-2 GenK'!S10</f>
        <v>0</v>
      </c>
      <c r="Q11">
        <f>'1-2 GenK'!T10</f>
        <v>4</v>
      </c>
      <c r="R11">
        <f>'1-2 GenK'!U10</f>
        <v>48</v>
      </c>
      <c r="S11">
        <f t="shared" si="0"/>
        <v>73</v>
      </c>
      <c r="U11" s="11">
        <f t="shared" si="1"/>
        <v>60</v>
      </c>
      <c r="V11" s="12">
        <f t="shared" si="2"/>
        <v>0.82191780821917804</v>
      </c>
      <c r="W11" s="12">
        <f t="shared" si="3"/>
        <v>0.14636892475136051</v>
      </c>
      <c r="Y11" s="28">
        <f t="shared" si="4"/>
        <v>68</v>
      </c>
      <c r="Z11" s="12">
        <f t="shared" si="5"/>
        <v>0.93150684931506844</v>
      </c>
      <c r="AA11" s="12">
        <f t="shared" si="6"/>
        <v>6.3801838994182819E-2</v>
      </c>
      <c r="AC11" s="28">
        <f t="shared" si="7"/>
        <v>62</v>
      </c>
      <c r="AD11" s="12">
        <f t="shared" si="8"/>
        <v>0.84931506849315064</v>
      </c>
      <c r="AE11" s="12">
        <f t="shared" si="9"/>
        <v>0.12797898292362547</v>
      </c>
      <c r="AG11" s="31">
        <f t="shared" si="10"/>
        <v>64</v>
      </c>
      <c r="AH11" s="13">
        <f t="shared" si="11"/>
        <v>0.87671232876712324</v>
      </c>
      <c r="AI11" s="12">
        <f t="shared" si="12"/>
        <v>0.10808782135485086</v>
      </c>
      <c r="AK11">
        <f t="shared" si="13"/>
        <v>56</v>
      </c>
      <c r="AL11" s="13">
        <f t="shared" si="14"/>
        <v>0.76712328767123283</v>
      </c>
      <c r="AM11" s="12">
        <f t="shared" si="15"/>
        <v>0.1786451491837118</v>
      </c>
    </row>
    <row r="12" spans="1:39" x14ac:dyDescent="0.5">
      <c r="A12" s="44" t="s">
        <v>28</v>
      </c>
      <c r="B12" t="s">
        <v>29</v>
      </c>
      <c r="C12">
        <f>'1-2 GenK'!F11</f>
        <v>0</v>
      </c>
      <c r="D12">
        <f>'1-2 GenK'!G11</f>
        <v>0</v>
      </c>
      <c r="E12">
        <f>'1-2 GenK'!H11</f>
        <v>0</v>
      </c>
      <c r="F12">
        <f>'1-2 GenK'!I11</f>
        <v>0</v>
      </c>
      <c r="G12">
        <f>'1-2 GenK'!J11</f>
        <v>2</v>
      </c>
      <c r="H12">
        <f>'1-2 GenK'!K11</f>
        <v>0</v>
      </c>
      <c r="I12">
        <f>'1-2 GenK'!L11</f>
        <v>0</v>
      </c>
      <c r="J12">
        <f>'1-2 GenK'!M11</f>
        <v>1</v>
      </c>
      <c r="K12">
        <f>'1-2 GenK'!N11</f>
        <v>0</v>
      </c>
      <c r="L12">
        <f>'1-2 GenK'!O11</f>
        <v>0</v>
      </c>
      <c r="M12">
        <f>'1-2 GenK'!P11</f>
        <v>2</v>
      </c>
      <c r="N12">
        <f>'1-2 GenK'!Q11</f>
        <v>4</v>
      </c>
      <c r="O12">
        <f>'1-2 GenK'!R11</f>
        <v>0</v>
      </c>
      <c r="P12">
        <f>'1-2 GenK'!S11</f>
        <v>0</v>
      </c>
      <c r="Q12">
        <f>'1-2 GenK'!T11</f>
        <v>4</v>
      </c>
      <c r="R12">
        <f>'1-2 GenK'!U11</f>
        <v>60</v>
      </c>
      <c r="S12">
        <f t="shared" si="0"/>
        <v>73</v>
      </c>
      <c r="U12" s="11">
        <f t="shared" si="1"/>
        <v>64</v>
      </c>
      <c r="V12" s="12">
        <f t="shared" si="2"/>
        <v>0.87671232876712324</v>
      </c>
      <c r="W12" s="12">
        <f t="shared" si="3"/>
        <v>0.10808782135485086</v>
      </c>
      <c r="Y12" s="28">
        <f t="shared" si="4"/>
        <v>71</v>
      </c>
      <c r="Z12" s="12">
        <f t="shared" si="5"/>
        <v>0.9726027397260274</v>
      </c>
      <c r="AA12" s="12">
        <f t="shared" si="6"/>
        <v>2.6646650403452803E-2</v>
      </c>
      <c r="AC12" s="28">
        <f t="shared" si="7"/>
        <v>72</v>
      </c>
      <c r="AD12" s="12">
        <f t="shared" si="8"/>
        <v>0.98630136986301364</v>
      </c>
      <c r="AE12" s="12">
        <f t="shared" si="9"/>
        <v>1.3510977669356406E-2</v>
      </c>
      <c r="AG12" s="31">
        <f t="shared" si="10"/>
        <v>67.5</v>
      </c>
      <c r="AH12" s="13">
        <f t="shared" si="11"/>
        <v>0.92465753424657537</v>
      </c>
      <c r="AI12" s="12">
        <f t="shared" si="12"/>
        <v>6.9665978607618667E-2</v>
      </c>
      <c r="AK12">
        <f t="shared" si="13"/>
        <v>62</v>
      </c>
      <c r="AL12" s="13">
        <f t="shared" si="14"/>
        <v>0.84931506849315064</v>
      </c>
      <c r="AM12" s="12">
        <f t="shared" si="15"/>
        <v>0.12797898292362547</v>
      </c>
    </row>
    <row r="13" spans="1:39" x14ac:dyDescent="0.5">
      <c r="A13" s="44" t="s">
        <v>30</v>
      </c>
      <c r="B13" t="s">
        <v>31</v>
      </c>
      <c r="C13">
        <f>'1-2 GenK'!F12</f>
        <v>0</v>
      </c>
      <c r="D13">
        <f>'1-2 GenK'!G12</f>
        <v>0</v>
      </c>
      <c r="E13">
        <f>'1-2 GenK'!H12</f>
        <v>0</v>
      </c>
      <c r="F13">
        <f>'1-2 GenK'!I12</f>
        <v>0</v>
      </c>
      <c r="G13">
        <f>'1-2 GenK'!J12</f>
        <v>0</v>
      </c>
      <c r="H13">
        <f>'1-2 GenK'!K12</f>
        <v>0</v>
      </c>
      <c r="I13">
        <f>'1-2 GenK'!L12</f>
        <v>0</v>
      </c>
      <c r="J13">
        <f>'1-2 GenK'!M12</f>
        <v>0</v>
      </c>
      <c r="K13">
        <f>'1-2 GenK'!N12</f>
        <v>0</v>
      </c>
      <c r="L13">
        <f>'1-2 GenK'!O12</f>
        <v>0</v>
      </c>
      <c r="M13">
        <f>'1-2 GenK'!P12</f>
        <v>1</v>
      </c>
      <c r="N13">
        <f>'1-2 GenK'!Q12</f>
        <v>8</v>
      </c>
      <c r="O13">
        <f>'1-2 GenK'!R12</f>
        <v>0</v>
      </c>
      <c r="P13">
        <f>'1-2 GenK'!S12</f>
        <v>0</v>
      </c>
      <c r="Q13">
        <f>'1-2 GenK'!T12</f>
        <v>2</v>
      </c>
      <c r="R13">
        <f>'1-2 GenK'!U12</f>
        <v>62</v>
      </c>
      <c r="S13">
        <f t="shared" si="0"/>
        <v>73</v>
      </c>
      <c r="U13" s="11">
        <f t="shared" si="1"/>
        <v>63</v>
      </c>
      <c r="V13" s="12">
        <f t="shared" si="2"/>
        <v>0.86301369863013699</v>
      </c>
      <c r="W13" s="12">
        <f t="shared" si="3"/>
        <v>0.11822105460686808</v>
      </c>
      <c r="Y13" s="28">
        <f t="shared" si="4"/>
        <v>73</v>
      </c>
      <c r="Z13" s="12">
        <f t="shared" si="5"/>
        <v>1</v>
      </c>
      <c r="AA13" s="12">
        <f t="shared" si="6"/>
        <v>0</v>
      </c>
      <c r="AC13" s="28">
        <f t="shared" si="7"/>
        <v>73</v>
      </c>
      <c r="AD13" s="12">
        <f t="shared" si="8"/>
        <v>1</v>
      </c>
      <c r="AE13" s="12">
        <f t="shared" si="9"/>
        <v>0</v>
      </c>
      <c r="AG13" s="31">
        <f t="shared" si="10"/>
        <v>68</v>
      </c>
      <c r="AH13" s="13">
        <f t="shared" si="11"/>
        <v>0.93150684931506844</v>
      </c>
      <c r="AI13" s="12">
        <f t="shared" si="12"/>
        <v>6.3801838994182819E-2</v>
      </c>
      <c r="AK13">
        <f t="shared" si="13"/>
        <v>63</v>
      </c>
      <c r="AL13" s="13">
        <f t="shared" si="14"/>
        <v>0.86301369863013699</v>
      </c>
      <c r="AM13" s="12">
        <f t="shared" si="15"/>
        <v>0.11822105460686808</v>
      </c>
    </row>
    <row r="14" spans="1:39" x14ac:dyDescent="0.5">
      <c r="A14" s="44" t="s">
        <v>32</v>
      </c>
      <c r="B14" t="s">
        <v>33</v>
      </c>
      <c r="C14">
        <f>'1-2 GenK'!F13</f>
        <v>1</v>
      </c>
      <c r="D14">
        <f>'1-2 GenK'!G13</f>
        <v>1</v>
      </c>
      <c r="E14">
        <f>'1-2 GenK'!H13</f>
        <v>1</v>
      </c>
      <c r="F14">
        <f>'1-2 GenK'!I13</f>
        <v>1</v>
      </c>
      <c r="G14">
        <f>'1-2 GenK'!J13</f>
        <v>1</v>
      </c>
      <c r="H14">
        <f>'1-2 GenK'!K13</f>
        <v>9</v>
      </c>
      <c r="I14">
        <f>'1-2 GenK'!L13</f>
        <v>4</v>
      </c>
      <c r="J14">
        <f>'1-2 GenK'!M13</f>
        <v>3</v>
      </c>
      <c r="K14">
        <f>'1-2 GenK'!N13</f>
        <v>0</v>
      </c>
      <c r="L14">
        <f>'1-2 GenK'!O13</f>
        <v>8</v>
      </c>
      <c r="M14">
        <f>'1-2 GenK'!P13</f>
        <v>22</v>
      </c>
      <c r="N14">
        <f>'1-2 GenK'!Q13</f>
        <v>7</v>
      </c>
      <c r="O14">
        <f>'1-2 GenK'!R13</f>
        <v>0</v>
      </c>
      <c r="P14">
        <f>'1-2 GenK'!S13</f>
        <v>0</v>
      </c>
      <c r="Q14">
        <f>'1-2 GenK'!T13</f>
        <v>5</v>
      </c>
      <c r="R14">
        <f>'1-2 GenK'!U13</f>
        <v>10</v>
      </c>
      <c r="S14">
        <f t="shared" si="0"/>
        <v>73</v>
      </c>
      <c r="U14" s="11">
        <f t="shared" si="1"/>
        <v>57</v>
      </c>
      <c r="V14" s="12">
        <f t="shared" si="2"/>
        <v>0.78082191780821919</v>
      </c>
      <c r="W14" s="12">
        <f t="shared" si="3"/>
        <v>0.1711390504785138</v>
      </c>
      <c r="Y14" s="28">
        <f t="shared" si="4"/>
        <v>69</v>
      </c>
      <c r="Z14" s="12">
        <f t="shared" si="5"/>
        <v>0.9452054794520548</v>
      </c>
      <c r="AA14" s="12">
        <f t="shared" si="6"/>
        <v>5.1792081065866011E-2</v>
      </c>
      <c r="AC14" s="28">
        <f t="shared" si="7"/>
        <v>56</v>
      </c>
      <c r="AD14" s="12">
        <f t="shared" si="8"/>
        <v>0.76712328767123283</v>
      </c>
      <c r="AE14" s="12">
        <f t="shared" si="9"/>
        <v>0.1786451491837118</v>
      </c>
      <c r="AG14" s="31">
        <f t="shared" si="10"/>
        <v>63</v>
      </c>
      <c r="AH14" s="13">
        <f t="shared" si="11"/>
        <v>0.86301369863013699</v>
      </c>
      <c r="AI14" s="12">
        <f t="shared" si="12"/>
        <v>0.11822105460686808</v>
      </c>
      <c r="AK14">
        <f t="shared" si="13"/>
        <v>42</v>
      </c>
      <c r="AL14" s="13">
        <f t="shared" si="14"/>
        <v>0.57534246575342463</v>
      </c>
      <c r="AM14" s="12">
        <f t="shared" si="15"/>
        <v>0.24432351285419404</v>
      </c>
    </row>
    <row r="15" spans="1:39" x14ac:dyDescent="0.5">
      <c r="A15" s="44" t="s">
        <v>34</v>
      </c>
      <c r="B15" t="s">
        <v>35</v>
      </c>
      <c r="C15">
        <f>'1-2 GenK'!F14</f>
        <v>0</v>
      </c>
      <c r="D15">
        <f>'1-2 GenK'!G14</f>
        <v>0</v>
      </c>
      <c r="E15">
        <f>'1-2 GenK'!H14</f>
        <v>0</v>
      </c>
      <c r="F15">
        <f>'1-2 GenK'!I14</f>
        <v>0</v>
      </c>
      <c r="G15">
        <f>'1-2 GenK'!J14</f>
        <v>0</v>
      </c>
      <c r="H15">
        <f>'1-2 GenK'!K14</f>
        <v>1</v>
      </c>
      <c r="I15">
        <f>'1-2 GenK'!L14</f>
        <v>4</v>
      </c>
      <c r="J15">
        <f>'1-2 GenK'!M14</f>
        <v>0</v>
      </c>
      <c r="K15">
        <f>'1-2 GenK'!N14</f>
        <v>1</v>
      </c>
      <c r="L15">
        <f>'1-2 GenK'!O14</f>
        <v>3</v>
      </c>
      <c r="M15">
        <f>'1-2 GenK'!P14</f>
        <v>34</v>
      </c>
      <c r="N15">
        <f>'1-2 GenK'!Q14</f>
        <v>12</v>
      </c>
      <c r="O15">
        <f>'1-2 GenK'!R14</f>
        <v>0</v>
      </c>
      <c r="P15">
        <f>'1-2 GenK'!S14</f>
        <v>1</v>
      </c>
      <c r="Q15">
        <f>'1-2 GenK'!T14</f>
        <v>7</v>
      </c>
      <c r="R15">
        <f>'1-2 GenK'!U14</f>
        <v>10</v>
      </c>
      <c r="S15">
        <f t="shared" si="0"/>
        <v>73</v>
      </c>
      <c r="U15" s="11">
        <f t="shared" si="1"/>
        <v>53</v>
      </c>
      <c r="V15" s="12">
        <f t="shared" si="2"/>
        <v>0.72602739726027399</v>
      </c>
      <c r="W15" s="12">
        <f t="shared" si="3"/>
        <v>0.19891161568774629</v>
      </c>
      <c r="Y15" s="28">
        <f t="shared" si="4"/>
        <v>72</v>
      </c>
      <c r="Z15" s="12">
        <f t="shared" si="5"/>
        <v>0.98630136986301364</v>
      </c>
      <c r="AA15" s="12">
        <f t="shared" si="6"/>
        <v>1.3510977669356406E-2</v>
      </c>
      <c r="AC15" s="28">
        <f t="shared" si="7"/>
        <v>64</v>
      </c>
      <c r="AD15" s="12">
        <f t="shared" si="8"/>
        <v>0.87671232876712324</v>
      </c>
      <c r="AE15" s="12">
        <f t="shared" si="9"/>
        <v>0.10808782135485086</v>
      </c>
      <c r="AG15" s="31">
        <f t="shared" si="10"/>
        <v>62.5</v>
      </c>
      <c r="AH15" s="13">
        <f t="shared" si="11"/>
        <v>0.85616438356164382</v>
      </c>
      <c r="AI15" s="12">
        <f t="shared" si="12"/>
        <v>0.12314693188215427</v>
      </c>
      <c r="AK15">
        <f t="shared" si="13"/>
        <v>45</v>
      </c>
      <c r="AL15" s="13">
        <f t="shared" si="14"/>
        <v>0.61643835616438358</v>
      </c>
      <c r="AM15" s="12">
        <f t="shared" si="15"/>
        <v>0.23644210921373615</v>
      </c>
    </row>
    <row r="16" spans="1:39" x14ac:dyDescent="0.5">
      <c r="A16" s="44" t="s">
        <v>36</v>
      </c>
      <c r="B16" t="s">
        <v>37</v>
      </c>
      <c r="C16">
        <f>'1-2 GenK'!F15</f>
        <v>72</v>
      </c>
      <c r="D16">
        <f>'1-2 GenK'!G15</f>
        <v>0</v>
      </c>
      <c r="E16">
        <f>'1-2 GenK'!H15</f>
        <v>1</v>
      </c>
      <c r="F16">
        <f>'1-2 GenK'!I15</f>
        <v>0</v>
      </c>
      <c r="G16">
        <f>'1-2 GenK'!J15</f>
        <v>0</v>
      </c>
      <c r="H16">
        <f>'1-2 GenK'!K15</f>
        <v>0</v>
      </c>
      <c r="I16">
        <f>'1-2 GenK'!L15</f>
        <v>0</v>
      </c>
      <c r="J16">
        <f>'1-2 GenK'!M15</f>
        <v>0</v>
      </c>
      <c r="K16">
        <f>'1-2 GenK'!N15</f>
        <v>0</v>
      </c>
      <c r="L16">
        <f>'1-2 GenK'!O15</f>
        <v>0</v>
      </c>
      <c r="M16">
        <f>'1-2 GenK'!P15</f>
        <v>0</v>
      </c>
      <c r="N16">
        <f>'1-2 GenK'!Q15</f>
        <v>0</v>
      </c>
      <c r="O16">
        <f>'1-2 GenK'!R15</f>
        <v>0</v>
      </c>
      <c r="P16">
        <f>'1-2 GenK'!S15</f>
        <v>0</v>
      </c>
      <c r="Q16">
        <f>'1-2 GenK'!T15</f>
        <v>0</v>
      </c>
      <c r="R16">
        <f>'1-2 GenK'!U15</f>
        <v>0</v>
      </c>
      <c r="S16">
        <f t="shared" si="0"/>
        <v>73</v>
      </c>
      <c r="U16" s="11">
        <f>C16+H16+M16+R16+D16+G16+E16+K16+I16+L16</f>
        <v>73</v>
      </c>
      <c r="V16" s="12">
        <f t="shared" si="2"/>
        <v>1</v>
      </c>
      <c r="W16" s="12">
        <f t="shared" si="3"/>
        <v>0</v>
      </c>
      <c r="Y16" s="28">
        <f t="shared" si="4"/>
        <v>72</v>
      </c>
      <c r="Z16" s="12">
        <f t="shared" si="5"/>
        <v>0.98630136986301364</v>
      </c>
      <c r="AA16" s="12">
        <f t="shared" si="6"/>
        <v>1.3510977669356406E-2</v>
      </c>
      <c r="AC16" s="28">
        <f t="shared" si="7"/>
        <v>72</v>
      </c>
      <c r="AD16" s="12">
        <f t="shared" si="8"/>
        <v>0.98630136986301364</v>
      </c>
      <c r="AE16" s="12">
        <f t="shared" si="9"/>
        <v>1.3510977669356406E-2</v>
      </c>
      <c r="AG16" s="31">
        <f t="shared" si="10"/>
        <v>72.5</v>
      </c>
      <c r="AH16" s="13">
        <f t="shared" si="11"/>
        <v>0.99315068493150682</v>
      </c>
      <c r="AI16" s="12">
        <f t="shared" si="12"/>
        <v>6.80240195158569E-3</v>
      </c>
      <c r="AK16">
        <f t="shared" si="13"/>
        <v>72</v>
      </c>
      <c r="AL16" s="13">
        <f t="shared" si="14"/>
        <v>0.98630136986301364</v>
      </c>
      <c r="AM16" s="12">
        <f t="shared" si="15"/>
        <v>1.3510977669356406E-2</v>
      </c>
    </row>
    <row r="17" spans="1:39" x14ac:dyDescent="0.5">
      <c r="A17" s="44" t="s">
        <v>38</v>
      </c>
      <c r="B17" t="s">
        <v>39</v>
      </c>
      <c r="C17">
        <f>'1-2 GenK'!F16</f>
        <v>0</v>
      </c>
      <c r="D17">
        <f>'1-2 GenK'!G16</f>
        <v>0</v>
      </c>
      <c r="E17">
        <f>'1-2 GenK'!H16</f>
        <v>0</v>
      </c>
      <c r="F17">
        <f>'1-2 GenK'!I16</f>
        <v>0</v>
      </c>
      <c r="G17">
        <f>'1-2 GenK'!J16</f>
        <v>0</v>
      </c>
      <c r="H17">
        <f>'1-2 GenK'!K16</f>
        <v>2</v>
      </c>
      <c r="I17">
        <f>'1-2 GenK'!L16</f>
        <v>1</v>
      </c>
      <c r="J17">
        <f>'1-2 GenK'!M16</f>
        <v>0</v>
      </c>
      <c r="K17">
        <f>'1-2 GenK'!N16</f>
        <v>0</v>
      </c>
      <c r="L17">
        <f>'1-2 GenK'!O16</f>
        <v>1</v>
      </c>
      <c r="M17">
        <f>'1-2 GenK'!P16</f>
        <v>11</v>
      </c>
      <c r="N17">
        <f>'1-2 GenK'!Q16</f>
        <v>6</v>
      </c>
      <c r="O17">
        <f>'1-2 GenK'!R16</f>
        <v>0</v>
      </c>
      <c r="P17">
        <f>'1-2 GenK'!S16</f>
        <v>0</v>
      </c>
      <c r="Q17">
        <f>'1-2 GenK'!T16</f>
        <v>2</v>
      </c>
      <c r="R17">
        <f>'1-2 GenK'!U16</f>
        <v>50</v>
      </c>
      <c r="S17">
        <f t="shared" si="0"/>
        <v>73</v>
      </c>
      <c r="U17" s="11">
        <f t="shared" si="1"/>
        <v>65</v>
      </c>
      <c r="V17" s="12">
        <f t="shared" si="2"/>
        <v>0.8904109589041096</v>
      </c>
      <c r="W17" s="12">
        <f t="shared" si="3"/>
        <v>9.7579283167573652E-2</v>
      </c>
      <c r="Y17" s="28">
        <f t="shared" si="4"/>
        <v>73</v>
      </c>
      <c r="Z17" s="12">
        <f t="shared" si="5"/>
        <v>1</v>
      </c>
      <c r="AA17" s="12">
        <f t="shared" si="6"/>
        <v>0</v>
      </c>
      <c r="AC17" s="28">
        <f t="shared" si="7"/>
        <v>71</v>
      </c>
      <c r="AD17" s="12">
        <f t="shared" si="8"/>
        <v>0.9726027397260274</v>
      </c>
      <c r="AE17" s="12">
        <f t="shared" si="9"/>
        <v>2.6646650403452803E-2</v>
      </c>
      <c r="AG17" s="31">
        <f t="shared" si="10"/>
        <v>69</v>
      </c>
      <c r="AH17" s="13">
        <f t="shared" si="11"/>
        <v>0.9452054794520548</v>
      </c>
      <c r="AI17" s="12">
        <f t="shared" si="12"/>
        <v>5.1792081065866011E-2</v>
      </c>
      <c r="AK17">
        <f t="shared" si="13"/>
        <v>63</v>
      </c>
      <c r="AL17" s="13">
        <f t="shared" si="14"/>
        <v>0.86301369863013699</v>
      </c>
      <c r="AM17" s="12">
        <f t="shared" si="15"/>
        <v>0.11822105460686808</v>
      </c>
    </row>
    <row r="18" spans="1:39" x14ac:dyDescent="0.5">
      <c r="A18" s="44" t="s">
        <v>40</v>
      </c>
      <c r="B18" t="s">
        <v>41</v>
      </c>
      <c r="C18">
        <f>'1-2 GenK'!F17</f>
        <v>69</v>
      </c>
      <c r="D18">
        <f>'1-2 GenK'!G17</f>
        <v>1</v>
      </c>
      <c r="E18">
        <f>'1-2 GenK'!H17</f>
        <v>0</v>
      </c>
      <c r="F18">
        <f>'1-2 GenK'!I17</f>
        <v>0</v>
      </c>
      <c r="G18">
        <f>'1-2 GenK'!J17</f>
        <v>0</v>
      </c>
      <c r="H18">
        <f>'1-2 GenK'!K17</f>
        <v>1</v>
      </c>
      <c r="I18">
        <f>'1-2 GenK'!L17</f>
        <v>1</v>
      </c>
      <c r="J18">
        <f>'1-2 GenK'!M17</f>
        <v>0</v>
      </c>
      <c r="K18">
        <f>'1-2 GenK'!N17</f>
        <v>0</v>
      </c>
      <c r="L18">
        <f>'1-2 GenK'!O17</f>
        <v>0</v>
      </c>
      <c r="M18">
        <f>'1-2 GenK'!P17</f>
        <v>0</v>
      </c>
      <c r="N18">
        <f>'1-2 GenK'!Q17</f>
        <v>1</v>
      </c>
      <c r="O18">
        <f>'1-2 GenK'!R17</f>
        <v>0</v>
      </c>
      <c r="P18">
        <f>'1-2 GenK'!S17</f>
        <v>0</v>
      </c>
      <c r="Q18">
        <f>'1-2 GenK'!T17</f>
        <v>0</v>
      </c>
      <c r="R18">
        <f>'1-2 GenK'!U17</f>
        <v>0</v>
      </c>
      <c r="S18">
        <f t="shared" si="0"/>
        <v>73</v>
      </c>
      <c r="U18" s="11">
        <f t="shared" si="1"/>
        <v>72</v>
      </c>
      <c r="V18" s="12">
        <f t="shared" si="2"/>
        <v>0.98630136986301364</v>
      </c>
      <c r="W18" s="12">
        <f t="shared" si="3"/>
        <v>1.3510977669356406E-2</v>
      </c>
      <c r="Y18" s="28">
        <f t="shared" si="4"/>
        <v>72</v>
      </c>
      <c r="Z18" s="12">
        <f t="shared" si="5"/>
        <v>0.98630136986301364</v>
      </c>
      <c r="AA18" s="12">
        <f t="shared" si="6"/>
        <v>1.3510977669356406E-2</v>
      </c>
      <c r="AC18" s="28">
        <f t="shared" si="7"/>
        <v>72</v>
      </c>
      <c r="AD18" s="12">
        <f t="shared" si="8"/>
        <v>0.98630136986301364</v>
      </c>
      <c r="AE18" s="12">
        <f t="shared" si="9"/>
        <v>1.3510977669356406E-2</v>
      </c>
      <c r="AG18" s="31">
        <f t="shared" si="10"/>
        <v>72</v>
      </c>
      <c r="AH18" s="13">
        <f t="shared" si="11"/>
        <v>0.98630136986301364</v>
      </c>
      <c r="AI18" s="12">
        <f t="shared" si="12"/>
        <v>1.3510977669356406E-2</v>
      </c>
      <c r="AK18">
        <f t="shared" si="13"/>
        <v>70</v>
      </c>
      <c r="AL18" s="13">
        <f t="shared" si="14"/>
        <v>0.95890410958904104</v>
      </c>
      <c r="AM18" s="12">
        <f t="shared" si="15"/>
        <v>3.9407018202289409E-2</v>
      </c>
    </row>
    <row r="19" spans="1:39" x14ac:dyDescent="0.5">
      <c r="A19" s="44" t="s">
        <v>42</v>
      </c>
      <c r="B19" t="s">
        <v>43</v>
      </c>
      <c r="C19">
        <f>'1-2 GenK'!F18</f>
        <v>5</v>
      </c>
      <c r="D19">
        <f>'1-2 GenK'!G18</f>
        <v>2</v>
      </c>
      <c r="E19">
        <f>'1-2 GenK'!H18</f>
        <v>0</v>
      </c>
      <c r="F19">
        <f>'1-2 GenK'!I18</f>
        <v>0</v>
      </c>
      <c r="G19">
        <f>'1-2 GenK'!J18</f>
        <v>1</v>
      </c>
      <c r="H19">
        <f>'1-2 GenK'!K18</f>
        <v>21</v>
      </c>
      <c r="I19">
        <f>'1-2 GenK'!L18</f>
        <v>18</v>
      </c>
      <c r="J19">
        <f>'1-2 GenK'!M18</f>
        <v>0</v>
      </c>
      <c r="K19">
        <f>'1-2 GenK'!N18</f>
        <v>1</v>
      </c>
      <c r="L19">
        <f>'1-2 GenK'!O18</f>
        <v>7</v>
      </c>
      <c r="M19">
        <f>'1-2 GenK'!P18</f>
        <v>14</v>
      </c>
      <c r="N19">
        <f>'1-2 GenK'!Q18</f>
        <v>2</v>
      </c>
      <c r="O19">
        <f>'1-2 GenK'!R18</f>
        <v>1</v>
      </c>
      <c r="P19">
        <f>'1-2 GenK'!S18</f>
        <v>0</v>
      </c>
      <c r="Q19">
        <f>'1-2 GenK'!T18</f>
        <v>0</v>
      </c>
      <c r="R19">
        <f>'1-2 GenK'!U18</f>
        <v>1</v>
      </c>
      <c r="S19">
        <f t="shared" si="0"/>
        <v>73</v>
      </c>
      <c r="U19" s="11">
        <f t="shared" si="1"/>
        <v>70</v>
      </c>
      <c r="V19" s="12">
        <f t="shared" si="2"/>
        <v>0.95890410958904104</v>
      </c>
      <c r="W19" s="12">
        <f t="shared" si="3"/>
        <v>3.9407018202289409E-2</v>
      </c>
      <c r="Y19" s="28">
        <f t="shared" si="4"/>
        <v>68</v>
      </c>
      <c r="Z19" s="12">
        <f t="shared" si="5"/>
        <v>0.93150684931506844</v>
      </c>
      <c r="AA19" s="12">
        <f t="shared" si="6"/>
        <v>6.3801838994182819E-2</v>
      </c>
      <c r="AC19" s="28">
        <f t="shared" si="7"/>
        <v>46</v>
      </c>
      <c r="AD19" s="12">
        <f t="shared" si="8"/>
        <v>0.63013698630136983</v>
      </c>
      <c r="AE19" s="12">
        <f t="shared" si="9"/>
        <v>0.23306436479639708</v>
      </c>
      <c r="AG19" s="31">
        <f t="shared" si="10"/>
        <v>69</v>
      </c>
      <c r="AH19" s="13">
        <f t="shared" si="11"/>
        <v>0.9452054794520548</v>
      </c>
      <c r="AI19" s="12">
        <f t="shared" si="12"/>
        <v>5.1792081065866011E-2</v>
      </c>
      <c r="AK19">
        <f t="shared" si="13"/>
        <v>41</v>
      </c>
      <c r="AL19" s="13">
        <f t="shared" si="14"/>
        <v>0.56164383561643838</v>
      </c>
      <c r="AM19" s="12">
        <f t="shared" si="15"/>
        <v>0.24620003753049352</v>
      </c>
    </row>
    <row r="20" spans="1:39" x14ac:dyDescent="0.5">
      <c r="A20" s="44" t="s">
        <v>44</v>
      </c>
      <c r="B20" t="s">
        <v>45</v>
      </c>
      <c r="C20">
        <f>'1-2 GenK'!F19</f>
        <v>0</v>
      </c>
      <c r="D20">
        <f>'1-2 GenK'!G19</f>
        <v>0</v>
      </c>
      <c r="E20">
        <f>'1-2 GenK'!H19</f>
        <v>0</v>
      </c>
      <c r="F20">
        <f>'1-2 GenK'!I19</f>
        <v>0</v>
      </c>
      <c r="G20">
        <f>'1-2 GenK'!J19</f>
        <v>0</v>
      </c>
      <c r="H20">
        <f>'1-2 GenK'!K19</f>
        <v>0</v>
      </c>
      <c r="I20">
        <f>'1-2 GenK'!L19</f>
        <v>0</v>
      </c>
      <c r="J20">
        <f>'1-2 GenK'!M19</f>
        <v>0</v>
      </c>
      <c r="K20">
        <f>'1-2 GenK'!N19</f>
        <v>0</v>
      </c>
      <c r="L20">
        <f>'1-2 GenK'!O19</f>
        <v>0</v>
      </c>
      <c r="M20">
        <f>'1-2 GenK'!P19</f>
        <v>0</v>
      </c>
      <c r="N20">
        <f>'1-2 GenK'!Q19</f>
        <v>1</v>
      </c>
      <c r="O20">
        <f>'1-2 GenK'!R19</f>
        <v>0</v>
      </c>
      <c r="P20">
        <f>'1-2 GenK'!S19</f>
        <v>0</v>
      </c>
      <c r="Q20">
        <f>'1-2 GenK'!T19</f>
        <v>2</v>
      </c>
      <c r="R20">
        <f>'1-2 GenK'!U19</f>
        <v>70</v>
      </c>
      <c r="S20">
        <f t="shared" si="0"/>
        <v>73</v>
      </c>
      <c r="U20" s="11">
        <f t="shared" si="1"/>
        <v>70</v>
      </c>
      <c r="V20" s="12">
        <f t="shared" si="2"/>
        <v>0.95890410958904104</v>
      </c>
      <c r="W20" s="12">
        <f t="shared" si="3"/>
        <v>3.9407018202289409E-2</v>
      </c>
      <c r="Y20" s="28">
        <f t="shared" si="4"/>
        <v>73</v>
      </c>
      <c r="Z20" s="12">
        <f t="shared" si="5"/>
        <v>1</v>
      </c>
      <c r="AA20" s="12">
        <f t="shared" si="6"/>
        <v>0</v>
      </c>
      <c r="AC20" s="28">
        <f t="shared" si="7"/>
        <v>73</v>
      </c>
      <c r="AD20" s="12">
        <f t="shared" si="8"/>
        <v>1</v>
      </c>
      <c r="AE20" s="12">
        <f t="shared" si="9"/>
        <v>0</v>
      </c>
      <c r="AG20" s="31">
        <f t="shared" si="10"/>
        <v>71.5</v>
      </c>
      <c r="AH20" s="13">
        <f t="shared" si="11"/>
        <v>0.97945205479452058</v>
      </c>
      <c r="AI20" s="12">
        <f t="shared" si="12"/>
        <v>2.012572715331204E-2</v>
      </c>
      <c r="AK20">
        <f t="shared" si="13"/>
        <v>70</v>
      </c>
      <c r="AL20" s="13">
        <f t="shared" si="14"/>
        <v>0.95890410958904104</v>
      </c>
      <c r="AM20" s="12">
        <f t="shared" si="15"/>
        <v>3.9407018202289409E-2</v>
      </c>
    </row>
    <row r="21" spans="1:39" x14ac:dyDescent="0.5">
      <c r="A21" s="44" t="s">
        <v>46</v>
      </c>
      <c r="B21" t="s">
        <v>47</v>
      </c>
      <c r="C21">
        <f>'1-2 GenK'!F20</f>
        <v>71</v>
      </c>
      <c r="D21">
        <f>'1-2 GenK'!G20</f>
        <v>1</v>
      </c>
      <c r="E21">
        <f>'1-2 GenK'!H20</f>
        <v>1</v>
      </c>
      <c r="F21">
        <f>'1-2 GenK'!I20</f>
        <v>0</v>
      </c>
      <c r="G21">
        <f>'1-2 GenK'!J20</f>
        <v>0</v>
      </c>
      <c r="H21">
        <f>'1-2 GenK'!K20</f>
        <v>0</v>
      </c>
      <c r="I21">
        <f>'1-2 GenK'!L20</f>
        <v>0</v>
      </c>
      <c r="J21">
        <f>'1-2 GenK'!M20</f>
        <v>0</v>
      </c>
      <c r="K21">
        <f>'1-2 GenK'!N20</f>
        <v>0</v>
      </c>
      <c r="L21">
        <f>'1-2 GenK'!O20</f>
        <v>0</v>
      </c>
      <c r="M21">
        <f>'1-2 GenK'!P20</f>
        <v>0</v>
      </c>
      <c r="N21">
        <f>'1-2 GenK'!Q20</f>
        <v>0</v>
      </c>
      <c r="O21">
        <f>'1-2 GenK'!R20</f>
        <v>0</v>
      </c>
      <c r="P21">
        <f>'1-2 GenK'!S20</f>
        <v>0</v>
      </c>
      <c r="Q21">
        <f>'1-2 GenK'!T20</f>
        <v>0</v>
      </c>
      <c r="R21">
        <f>'1-2 GenK'!U20</f>
        <v>0</v>
      </c>
      <c r="S21">
        <f t="shared" si="0"/>
        <v>73</v>
      </c>
      <c r="U21" s="11">
        <f t="shared" si="1"/>
        <v>73</v>
      </c>
      <c r="V21" s="12">
        <f t="shared" si="2"/>
        <v>1</v>
      </c>
      <c r="W21" s="12">
        <f t="shared" si="3"/>
        <v>0</v>
      </c>
      <c r="Y21" s="28">
        <f t="shared" si="4"/>
        <v>71</v>
      </c>
      <c r="Z21" s="12">
        <f t="shared" si="5"/>
        <v>0.9726027397260274</v>
      </c>
      <c r="AA21" s="12">
        <f t="shared" si="6"/>
        <v>2.6646650403452803E-2</v>
      </c>
      <c r="AC21" s="28">
        <f t="shared" si="7"/>
        <v>72</v>
      </c>
      <c r="AD21" s="12">
        <f t="shared" si="8"/>
        <v>0.98630136986301364</v>
      </c>
      <c r="AE21" s="12">
        <f t="shared" si="9"/>
        <v>1.3510977669356406E-2</v>
      </c>
      <c r="AG21" s="31">
        <f t="shared" si="10"/>
        <v>72</v>
      </c>
      <c r="AH21" s="13">
        <f t="shared" si="11"/>
        <v>0.98630136986301364</v>
      </c>
      <c r="AI21" s="12">
        <f t="shared" si="12"/>
        <v>1.3510977669356406E-2</v>
      </c>
      <c r="AK21">
        <f t="shared" si="13"/>
        <v>71</v>
      </c>
      <c r="AL21" s="13">
        <f t="shared" si="14"/>
        <v>0.9726027397260274</v>
      </c>
      <c r="AM21" s="12">
        <f t="shared" si="15"/>
        <v>2.6646650403452803E-2</v>
      </c>
    </row>
    <row r="22" spans="1:39" x14ac:dyDescent="0.5">
      <c r="A22" s="44" t="s">
        <v>48</v>
      </c>
      <c r="B22" t="s">
        <v>49</v>
      </c>
      <c r="C22">
        <f>'1-2 GenK'!F21</f>
        <v>5</v>
      </c>
      <c r="D22">
        <f>'1-2 GenK'!G21</f>
        <v>0</v>
      </c>
      <c r="E22">
        <f>'1-2 GenK'!H21</f>
        <v>0</v>
      </c>
      <c r="F22">
        <f>'1-2 GenK'!I21</f>
        <v>2</v>
      </c>
      <c r="G22">
        <f>'1-2 GenK'!J21</f>
        <v>0</v>
      </c>
      <c r="H22">
        <f>'1-2 GenK'!K21</f>
        <v>1</v>
      </c>
      <c r="I22">
        <f>'1-2 GenK'!L21</f>
        <v>0</v>
      </c>
      <c r="J22">
        <f>'1-2 GenK'!M21</f>
        <v>0</v>
      </c>
      <c r="K22">
        <f>'1-2 GenK'!N21</f>
        <v>0</v>
      </c>
      <c r="L22">
        <f>'1-2 GenK'!O21</f>
        <v>0</v>
      </c>
      <c r="M22">
        <f>'1-2 GenK'!P21</f>
        <v>0</v>
      </c>
      <c r="N22">
        <f>'1-2 GenK'!Q21</f>
        <v>0</v>
      </c>
      <c r="O22">
        <f>'1-2 GenK'!R21</f>
        <v>0</v>
      </c>
      <c r="P22">
        <f>'1-2 GenK'!S21</f>
        <v>0</v>
      </c>
      <c r="Q22">
        <f>'1-2 GenK'!T21</f>
        <v>0</v>
      </c>
      <c r="R22">
        <f>'1-2 GenK'!U21</f>
        <v>65</v>
      </c>
      <c r="S22">
        <f t="shared" si="0"/>
        <v>73</v>
      </c>
      <c r="U22" s="11">
        <f t="shared" si="1"/>
        <v>71</v>
      </c>
      <c r="V22" s="12">
        <f t="shared" si="2"/>
        <v>0.9726027397260274</v>
      </c>
      <c r="W22" s="12">
        <f t="shared" si="3"/>
        <v>2.6646650403452803E-2</v>
      </c>
      <c r="Y22" s="28">
        <f t="shared" si="4"/>
        <v>71</v>
      </c>
      <c r="Z22" s="12">
        <f t="shared" si="5"/>
        <v>0.9726027397260274</v>
      </c>
      <c r="AA22" s="12">
        <f t="shared" si="6"/>
        <v>2.6646650403452803E-2</v>
      </c>
      <c r="AC22" s="28">
        <f t="shared" si="7"/>
        <v>71</v>
      </c>
      <c r="AD22" s="12">
        <f t="shared" si="8"/>
        <v>0.9726027397260274</v>
      </c>
      <c r="AE22" s="12">
        <f t="shared" si="9"/>
        <v>2.6646650403452803E-2</v>
      </c>
      <c r="AG22" s="31">
        <f t="shared" si="10"/>
        <v>71</v>
      </c>
      <c r="AH22" s="13">
        <f t="shared" si="11"/>
        <v>0.9726027397260274</v>
      </c>
      <c r="AI22" s="12">
        <f t="shared" si="12"/>
        <v>2.6646650403452803E-2</v>
      </c>
      <c r="AK22">
        <f t="shared" si="13"/>
        <v>71</v>
      </c>
      <c r="AL22" s="13">
        <f t="shared" si="14"/>
        <v>0.9726027397260274</v>
      </c>
      <c r="AM22" s="12">
        <f t="shared" si="15"/>
        <v>2.6646650403452803E-2</v>
      </c>
    </row>
    <row r="23" spans="1:39" x14ac:dyDescent="0.5">
      <c r="A23" s="44" t="s">
        <v>50</v>
      </c>
      <c r="B23" t="s">
        <v>51</v>
      </c>
      <c r="C23">
        <f>'1-2 GenK'!F22</f>
        <v>1</v>
      </c>
      <c r="D23">
        <f>'1-2 GenK'!G22</f>
        <v>4</v>
      </c>
      <c r="E23">
        <f>'1-2 GenK'!H22</f>
        <v>0</v>
      </c>
      <c r="F23">
        <f>'1-2 GenK'!I22</f>
        <v>0</v>
      </c>
      <c r="G23">
        <f>'1-2 GenK'!J22</f>
        <v>1</v>
      </c>
      <c r="H23">
        <f>'1-2 GenK'!K22</f>
        <v>24</v>
      </c>
      <c r="I23">
        <f>'1-2 GenK'!L22</f>
        <v>8</v>
      </c>
      <c r="J23">
        <f>'1-2 GenK'!M22</f>
        <v>0</v>
      </c>
      <c r="K23">
        <f>'1-2 GenK'!N22</f>
        <v>0</v>
      </c>
      <c r="L23">
        <f>'1-2 GenK'!O22</f>
        <v>2</v>
      </c>
      <c r="M23">
        <f>'1-2 GenK'!P22</f>
        <v>20</v>
      </c>
      <c r="N23">
        <f>'1-2 GenK'!Q22</f>
        <v>8</v>
      </c>
      <c r="O23">
        <f>'1-2 GenK'!R22</f>
        <v>0</v>
      </c>
      <c r="P23">
        <f>'1-2 GenK'!S22</f>
        <v>0</v>
      </c>
      <c r="Q23">
        <f>'1-2 GenK'!T22</f>
        <v>0</v>
      </c>
      <c r="R23">
        <f>'1-2 GenK'!U22</f>
        <v>5</v>
      </c>
      <c r="S23">
        <f t="shared" si="0"/>
        <v>73</v>
      </c>
      <c r="U23" s="11">
        <f t="shared" si="1"/>
        <v>65</v>
      </c>
      <c r="V23" s="12">
        <f t="shared" si="2"/>
        <v>0.8904109589041096</v>
      </c>
      <c r="W23" s="12">
        <f t="shared" si="3"/>
        <v>9.7579283167573652E-2</v>
      </c>
      <c r="Y23" s="28">
        <f t="shared" si="4"/>
        <v>68</v>
      </c>
      <c r="Z23" s="12">
        <f t="shared" si="5"/>
        <v>0.93150684931506844</v>
      </c>
      <c r="AA23" s="12">
        <f t="shared" si="6"/>
        <v>6.3801838994182819E-2</v>
      </c>
      <c r="AC23" s="28">
        <f t="shared" si="7"/>
        <v>63</v>
      </c>
      <c r="AD23" s="12">
        <f t="shared" si="8"/>
        <v>0.86301369863013699</v>
      </c>
      <c r="AE23" s="12">
        <f t="shared" si="9"/>
        <v>0.11822105460686808</v>
      </c>
      <c r="AG23" s="31">
        <f t="shared" si="10"/>
        <v>66.5</v>
      </c>
      <c r="AH23" s="13">
        <f t="shared" si="11"/>
        <v>0.91095890410958902</v>
      </c>
      <c r="AI23" s="12">
        <f t="shared" si="12"/>
        <v>8.1112779133045612E-2</v>
      </c>
      <c r="AK23">
        <f t="shared" si="13"/>
        <v>50</v>
      </c>
      <c r="AL23" s="13">
        <f t="shared" si="14"/>
        <v>0.68493150684931503</v>
      </c>
      <c r="AM23" s="12">
        <f t="shared" si="15"/>
        <v>0.21580033777444174</v>
      </c>
    </row>
    <row r="24" spans="1:39" x14ac:dyDescent="0.5">
      <c r="A24" s="44" t="s">
        <v>52</v>
      </c>
      <c r="B24" t="s">
        <v>53</v>
      </c>
      <c r="C24">
        <f>'1-2 GenK'!F23</f>
        <v>13</v>
      </c>
      <c r="D24">
        <f>'1-2 GenK'!G23</f>
        <v>11</v>
      </c>
      <c r="E24">
        <f>'1-2 GenK'!H23</f>
        <v>2</v>
      </c>
      <c r="F24">
        <f>'1-2 GenK'!I23</f>
        <v>2</v>
      </c>
      <c r="G24">
        <f>'1-2 GenK'!J23</f>
        <v>9</v>
      </c>
      <c r="H24">
        <f>'1-2 GenK'!K23</f>
        <v>19</v>
      </c>
      <c r="I24">
        <f>'1-2 GenK'!L23</f>
        <v>7</v>
      </c>
      <c r="J24">
        <f>'1-2 GenK'!M23</f>
        <v>0</v>
      </c>
      <c r="K24">
        <f>'1-2 GenK'!N23</f>
        <v>1</v>
      </c>
      <c r="L24">
        <f>'1-2 GenK'!O23</f>
        <v>1</v>
      </c>
      <c r="M24">
        <f>'1-2 GenK'!P23</f>
        <v>8</v>
      </c>
      <c r="N24">
        <f>'1-2 GenK'!Q23</f>
        <v>0</v>
      </c>
      <c r="O24">
        <f>'1-2 GenK'!R23</f>
        <v>0</v>
      </c>
      <c r="P24">
        <f>'1-2 GenK'!S23</f>
        <v>0</v>
      </c>
      <c r="Q24">
        <f>'1-2 GenK'!T23</f>
        <v>0</v>
      </c>
      <c r="R24">
        <f>'1-2 GenK'!U23</f>
        <v>0</v>
      </c>
      <c r="S24">
        <f t="shared" si="0"/>
        <v>73</v>
      </c>
      <c r="U24" s="11">
        <f t="shared" si="1"/>
        <v>71</v>
      </c>
      <c r="V24" s="12">
        <f t="shared" si="2"/>
        <v>0.9726027397260274</v>
      </c>
      <c r="W24" s="12">
        <f t="shared" si="3"/>
        <v>2.6646650403452803E-2</v>
      </c>
      <c r="Y24" s="28">
        <f t="shared" si="4"/>
        <v>48</v>
      </c>
      <c r="Z24" s="12">
        <f t="shared" si="5"/>
        <v>0.65753424657534243</v>
      </c>
      <c r="AA24" s="12">
        <f t="shared" si="6"/>
        <v>0.22518296115593922</v>
      </c>
      <c r="AC24" s="28">
        <f t="shared" si="7"/>
        <v>60</v>
      </c>
      <c r="AD24" s="12">
        <f t="shared" si="8"/>
        <v>0.82191780821917804</v>
      </c>
      <c r="AE24" s="12">
        <f t="shared" si="9"/>
        <v>0.14636892475136051</v>
      </c>
      <c r="AG24" s="31">
        <f t="shared" si="10"/>
        <v>59.5</v>
      </c>
      <c r="AH24" s="13">
        <f t="shared" si="11"/>
        <v>0.81506849315068497</v>
      </c>
      <c r="AI24" s="12">
        <f t="shared" si="12"/>
        <v>0.15073184462375677</v>
      </c>
      <c r="AK24">
        <f t="shared" si="13"/>
        <v>40</v>
      </c>
      <c r="AL24" s="13">
        <f t="shared" si="14"/>
        <v>0.54794520547945202</v>
      </c>
      <c r="AM24" s="12">
        <f t="shared" si="15"/>
        <v>0.24770125727153314</v>
      </c>
    </row>
    <row r="25" spans="1:39" x14ac:dyDescent="0.5">
      <c r="A25" s="44" t="s">
        <v>54</v>
      </c>
      <c r="B25" t="s">
        <v>55</v>
      </c>
      <c r="C25">
        <f>'1-2 GenK'!F24</f>
        <v>68</v>
      </c>
      <c r="D25">
        <f>'1-2 GenK'!G24</f>
        <v>1</v>
      </c>
      <c r="E25">
        <f>'1-2 GenK'!H24</f>
        <v>0</v>
      </c>
      <c r="F25">
        <f>'1-2 GenK'!I24</f>
        <v>1</v>
      </c>
      <c r="G25">
        <f>'1-2 GenK'!J24</f>
        <v>1</v>
      </c>
      <c r="H25">
        <f>'1-2 GenK'!K24</f>
        <v>0</v>
      </c>
      <c r="I25">
        <f>'1-2 GenK'!L24</f>
        <v>2</v>
      </c>
      <c r="J25">
        <f>'1-2 GenK'!M24</f>
        <v>0</v>
      </c>
      <c r="K25">
        <f>'1-2 GenK'!N24</f>
        <v>0</v>
      </c>
      <c r="L25">
        <f>'1-2 GenK'!O24</f>
        <v>0</v>
      </c>
      <c r="M25">
        <f>'1-2 GenK'!P24</f>
        <v>0</v>
      </c>
      <c r="N25">
        <f>'1-2 GenK'!Q24</f>
        <v>0</v>
      </c>
      <c r="O25">
        <f>'1-2 GenK'!R24</f>
        <v>0</v>
      </c>
      <c r="P25">
        <f>'1-2 GenK'!S24</f>
        <v>0</v>
      </c>
      <c r="Q25">
        <f>'1-2 GenK'!T24</f>
        <v>0</v>
      </c>
      <c r="R25">
        <f>'1-2 GenK'!U24</f>
        <v>0</v>
      </c>
      <c r="S25">
        <f t="shared" si="0"/>
        <v>73</v>
      </c>
      <c r="U25" s="11">
        <f t="shared" si="1"/>
        <v>72</v>
      </c>
      <c r="V25" s="12">
        <f t="shared" si="2"/>
        <v>0.98630136986301364</v>
      </c>
      <c r="W25" s="12">
        <f t="shared" si="3"/>
        <v>1.3510977669356406E-2</v>
      </c>
      <c r="Y25" s="28">
        <f t="shared" si="4"/>
        <v>70</v>
      </c>
      <c r="Z25" s="12">
        <f t="shared" si="5"/>
        <v>0.95890410958904104</v>
      </c>
      <c r="AA25" s="12">
        <f t="shared" si="6"/>
        <v>3.9407018202289409E-2</v>
      </c>
      <c r="AC25" s="28">
        <f t="shared" si="7"/>
        <v>70</v>
      </c>
      <c r="AD25" s="12">
        <f t="shared" si="8"/>
        <v>0.95890410958904104</v>
      </c>
      <c r="AE25" s="12">
        <f t="shared" si="9"/>
        <v>3.9407018202289409E-2</v>
      </c>
      <c r="AG25" s="31">
        <f t="shared" si="10"/>
        <v>71</v>
      </c>
      <c r="AH25" s="13">
        <f t="shared" si="11"/>
        <v>0.9726027397260274</v>
      </c>
      <c r="AI25" s="12">
        <f t="shared" si="12"/>
        <v>2.6646650403452803E-2</v>
      </c>
      <c r="AK25">
        <f t="shared" si="13"/>
        <v>68</v>
      </c>
      <c r="AL25" s="13">
        <f t="shared" si="14"/>
        <v>0.93150684931506844</v>
      </c>
      <c r="AM25" s="12">
        <f t="shared" si="15"/>
        <v>6.3801838994182819E-2</v>
      </c>
    </row>
    <row r="26" spans="1:39" x14ac:dyDescent="0.5">
      <c r="A26" s="44" t="s">
        <v>56</v>
      </c>
      <c r="B26" t="s">
        <v>57</v>
      </c>
      <c r="C26">
        <f>'1-2 GenK'!F25</f>
        <v>3</v>
      </c>
      <c r="D26">
        <f>'1-2 GenK'!G25</f>
        <v>1</v>
      </c>
      <c r="E26">
        <f>'1-2 GenK'!H25</f>
        <v>2</v>
      </c>
      <c r="F26">
        <f>'1-2 GenK'!I25</f>
        <v>1</v>
      </c>
      <c r="G26">
        <f>'1-2 GenK'!J25</f>
        <v>2</v>
      </c>
      <c r="H26">
        <f>'1-2 GenK'!K25</f>
        <v>23</v>
      </c>
      <c r="I26">
        <f>'1-2 GenK'!L25</f>
        <v>12</v>
      </c>
      <c r="J26">
        <f>'1-2 GenK'!M25</f>
        <v>1</v>
      </c>
      <c r="K26">
        <f>'1-2 GenK'!N25</f>
        <v>0</v>
      </c>
      <c r="L26">
        <f>'1-2 GenK'!O25</f>
        <v>4</v>
      </c>
      <c r="M26">
        <f>'1-2 GenK'!P25</f>
        <v>20</v>
      </c>
      <c r="N26">
        <f>'1-2 GenK'!Q25</f>
        <v>1</v>
      </c>
      <c r="O26">
        <f>'1-2 GenK'!R25</f>
        <v>0</v>
      </c>
      <c r="P26">
        <f>'1-2 GenK'!S25</f>
        <v>0</v>
      </c>
      <c r="Q26">
        <f>'1-2 GenK'!T25</f>
        <v>2</v>
      </c>
      <c r="R26">
        <f>'1-2 GenK'!U25</f>
        <v>1</v>
      </c>
      <c r="S26">
        <f t="shared" si="0"/>
        <v>73</v>
      </c>
      <c r="U26" s="11">
        <f t="shared" si="1"/>
        <v>68</v>
      </c>
      <c r="V26" s="12">
        <f t="shared" si="2"/>
        <v>0.93150684931506844</v>
      </c>
      <c r="W26" s="12">
        <f t="shared" si="3"/>
        <v>6.3801838994182819E-2</v>
      </c>
      <c r="Y26" s="28">
        <f t="shared" si="4"/>
        <v>67</v>
      </c>
      <c r="Z26" s="12">
        <f t="shared" si="5"/>
        <v>0.9178082191780822</v>
      </c>
      <c r="AA26" s="12">
        <f t="shared" si="6"/>
        <v>7.5436291987239626E-2</v>
      </c>
      <c r="AC26" s="28">
        <f t="shared" si="7"/>
        <v>53</v>
      </c>
      <c r="AD26" s="12">
        <f t="shared" si="8"/>
        <v>0.72602739726027399</v>
      </c>
      <c r="AE26" s="12">
        <f t="shared" si="9"/>
        <v>0.19891161568774629</v>
      </c>
      <c r="AG26" s="31">
        <f t="shared" si="10"/>
        <v>67.5</v>
      </c>
      <c r="AH26" s="13">
        <f t="shared" si="11"/>
        <v>0.92465753424657537</v>
      </c>
      <c r="AI26" s="12">
        <f t="shared" si="12"/>
        <v>6.9665978607618667E-2</v>
      </c>
      <c r="AK26">
        <f t="shared" si="13"/>
        <v>47</v>
      </c>
      <c r="AL26" s="13">
        <f t="shared" si="14"/>
        <v>0.64383561643835618</v>
      </c>
      <c r="AM26" s="12">
        <f t="shared" si="15"/>
        <v>0.22931131544379807</v>
      </c>
    </row>
    <row r="27" spans="1:39" x14ac:dyDescent="0.5">
      <c r="A27" s="44" t="s">
        <v>58</v>
      </c>
      <c r="B27" t="s">
        <v>59</v>
      </c>
      <c r="C27">
        <f>'1-2 GenK'!F26</f>
        <v>1</v>
      </c>
      <c r="D27">
        <f>'1-2 GenK'!G26</f>
        <v>2</v>
      </c>
      <c r="E27">
        <f>'1-2 GenK'!H26</f>
        <v>2</v>
      </c>
      <c r="F27">
        <f>'1-2 GenK'!I26</f>
        <v>0</v>
      </c>
      <c r="G27">
        <f>'1-2 GenK'!J26</f>
        <v>1</v>
      </c>
      <c r="H27">
        <f>'1-2 GenK'!K26</f>
        <v>3</v>
      </c>
      <c r="I27">
        <f>'1-2 GenK'!L26</f>
        <v>3</v>
      </c>
      <c r="J27">
        <f>'1-2 GenK'!M26</f>
        <v>0</v>
      </c>
      <c r="K27">
        <f>'1-2 GenK'!N26</f>
        <v>0</v>
      </c>
      <c r="L27">
        <f>'1-2 GenK'!O26</f>
        <v>3</v>
      </c>
      <c r="M27">
        <f>'1-2 GenK'!P26</f>
        <v>45</v>
      </c>
      <c r="N27">
        <f>'1-2 GenK'!Q26</f>
        <v>3</v>
      </c>
      <c r="O27">
        <f>'1-2 GenK'!R26</f>
        <v>2</v>
      </c>
      <c r="P27">
        <f>'1-2 GenK'!S26</f>
        <v>0</v>
      </c>
      <c r="Q27">
        <f>'1-2 GenK'!T26</f>
        <v>0</v>
      </c>
      <c r="R27">
        <f>'1-2 GenK'!U26</f>
        <v>8</v>
      </c>
      <c r="S27">
        <f t="shared" si="0"/>
        <v>73</v>
      </c>
      <c r="U27" s="11">
        <f t="shared" si="1"/>
        <v>68</v>
      </c>
      <c r="V27" s="12">
        <f t="shared" si="2"/>
        <v>0.93150684931506844</v>
      </c>
      <c r="W27" s="12">
        <f t="shared" si="3"/>
        <v>6.3801838994182819E-2</v>
      </c>
      <c r="Y27" s="28">
        <f t="shared" si="4"/>
        <v>66</v>
      </c>
      <c r="Z27" s="12">
        <f t="shared" si="5"/>
        <v>0.90410958904109584</v>
      </c>
      <c r="AA27" s="12">
        <f t="shared" si="6"/>
        <v>8.669544004503664E-2</v>
      </c>
      <c r="AC27" s="28">
        <f t="shared" si="7"/>
        <v>63</v>
      </c>
      <c r="AD27" s="12">
        <f t="shared" si="8"/>
        <v>0.86301369863013699</v>
      </c>
      <c r="AE27" s="12">
        <f t="shared" si="9"/>
        <v>0.11822105460686808</v>
      </c>
      <c r="AG27" s="31">
        <f t="shared" si="10"/>
        <v>67</v>
      </c>
      <c r="AH27" s="13">
        <f t="shared" si="11"/>
        <v>0.9178082191780822</v>
      </c>
      <c r="AI27" s="12">
        <f t="shared" si="12"/>
        <v>7.5436291987239626E-2</v>
      </c>
      <c r="AK27">
        <f t="shared" si="13"/>
        <v>57</v>
      </c>
      <c r="AL27" s="13">
        <f t="shared" si="14"/>
        <v>0.78082191780821919</v>
      </c>
      <c r="AM27" s="12">
        <f t="shared" si="15"/>
        <v>0.1711390504785138</v>
      </c>
    </row>
    <row r="28" spans="1:39" x14ac:dyDescent="0.5">
      <c r="A28" s="44" t="s">
        <v>60</v>
      </c>
      <c r="B28" t="s">
        <v>61</v>
      </c>
      <c r="C28">
        <f>'1-2 GenK'!F27</f>
        <v>57</v>
      </c>
      <c r="D28">
        <f>'1-2 GenK'!G27</f>
        <v>1</v>
      </c>
      <c r="E28">
        <f>'1-2 GenK'!H27</f>
        <v>0</v>
      </c>
      <c r="F28">
        <f>'1-2 GenK'!I27</f>
        <v>1</v>
      </c>
      <c r="G28">
        <f>'1-2 GenK'!J27</f>
        <v>2</v>
      </c>
      <c r="H28">
        <f>'1-2 GenK'!K27</f>
        <v>10</v>
      </c>
      <c r="I28">
        <f>'1-2 GenK'!L27</f>
        <v>0</v>
      </c>
      <c r="J28">
        <f>'1-2 GenK'!M27</f>
        <v>1</v>
      </c>
      <c r="K28">
        <f>'1-2 GenK'!N27</f>
        <v>0</v>
      </c>
      <c r="L28">
        <f>'1-2 GenK'!O27</f>
        <v>1</v>
      </c>
      <c r="M28">
        <f>'1-2 GenK'!P27</f>
        <v>0</v>
      </c>
      <c r="N28">
        <f>'1-2 GenK'!Q27</f>
        <v>0</v>
      </c>
      <c r="O28">
        <f>'1-2 GenK'!R27</f>
        <v>0</v>
      </c>
      <c r="P28">
        <f>'1-2 GenK'!S27</f>
        <v>0</v>
      </c>
      <c r="Q28">
        <f>'1-2 GenK'!T27</f>
        <v>0</v>
      </c>
      <c r="R28">
        <f>'1-2 GenK'!U27</f>
        <v>0</v>
      </c>
      <c r="S28">
        <f t="shared" si="0"/>
        <v>73</v>
      </c>
      <c r="U28" s="11">
        <f t="shared" si="1"/>
        <v>71</v>
      </c>
      <c r="V28" s="12">
        <f t="shared" si="2"/>
        <v>0.9726027397260274</v>
      </c>
      <c r="W28" s="12">
        <f t="shared" si="3"/>
        <v>2.6646650403452803E-2</v>
      </c>
      <c r="Y28" s="28">
        <f t="shared" si="4"/>
        <v>69</v>
      </c>
      <c r="Z28" s="12">
        <f t="shared" si="5"/>
        <v>0.9452054794520548</v>
      </c>
      <c r="AA28" s="12">
        <f t="shared" si="6"/>
        <v>5.1792081065866011E-2</v>
      </c>
      <c r="AC28" s="28">
        <f t="shared" si="7"/>
        <v>70</v>
      </c>
      <c r="AD28" s="12">
        <f t="shared" si="8"/>
        <v>0.95890410958904104</v>
      </c>
      <c r="AE28" s="12">
        <f t="shared" si="9"/>
        <v>3.9407018202289409E-2</v>
      </c>
      <c r="AG28" s="31">
        <f t="shared" si="10"/>
        <v>70</v>
      </c>
      <c r="AH28" s="13">
        <f t="shared" si="11"/>
        <v>0.95890410958904104</v>
      </c>
      <c r="AI28" s="12">
        <f t="shared" si="12"/>
        <v>3.9407018202289409E-2</v>
      </c>
      <c r="AK28">
        <f t="shared" si="13"/>
        <v>67</v>
      </c>
      <c r="AL28" s="13">
        <f t="shared" si="14"/>
        <v>0.9178082191780822</v>
      </c>
      <c r="AM28" s="12">
        <f t="shared" si="15"/>
        <v>7.5436291987239626E-2</v>
      </c>
    </row>
    <row r="29" spans="1:39" x14ac:dyDescent="0.5">
      <c r="A29" s="44" t="s">
        <v>62</v>
      </c>
      <c r="B29" t="s">
        <v>63</v>
      </c>
      <c r="C29">
        <f>'1-2 GenK'!F28</f>
        <v>70</v>
      </c>
      <c r="D29">
        <f>'1-2 GenK'!G28</f>
        <v>1</v>
      </c>
      <c r="E29">
        <f>'1-2 GenK'!H28</f>
        <v>0</v>
      </c>
      <c r="F29">
        <f>'1-2 GenK'!I28</f>
        <v>1</v>
      </c>
      <c r="G29">
        <f>'1-2 GenK'!J28</f>
        <v>1</v>
      </c>
      <c r="H29">
        <f>'1-2 GenK'!K28</f>
        <v>0</v>
      </c>
      <c r="I29">
        <f>'1-2 GenK'!L28</f>
        <v>0</v>
      </c>
      <c r="J29">
        <f>'1-2 GenK'!M28</f>
        <v>0</v>
      </c>
      <c r="K29">
        <f>'1-2 GenK'!N28</f>
        <v>0</v>
      </c>
      <c r="L29">
        <f>'1-2 GenK'!O28</f>
        <v>0</v>
      </c>
      <c r="M29">
        <f>'1-2 GenK'!P28</f>
        <v>0</v>
      </c>
      <c r="N29">
        <f>'1-2 GenK'!Q28</f>
        <v>0</v>
      </c>
      <c r="O29">
        <f>'1-2 GenK'!R28</f>
        <v>0</v>
      </c>
      <c r="P29">
        <f>'1-2 GenK'!S28</f>
        <v>0</v>
      </c>
      <c r="Q29">
        <f>'1-2 GenK'!T28</f>
        <v>0</v>
      </c>
      <c r="R29">
        <f>'1-2 GenK'!U28</f>
        <v>0</v>
      </c>
      <c r="S29">
        <f t="shared" si="0"/>
        <v>73</v>
      </c>
      <c r="U29" s="11">
        <f t="shared" si="1"/>
        <v>72</v>
      </c>
      <c r="V29" s="12">
        <f t="shared" si="2"/>
        <v>0.98630136986301364</v>
      </c>
      <c r="W29" s="12">
        <f t="shared" si="3"/>
        <v>1.3510977669356406E-2</v>
      </c>
      <c r="Y29" s="28">
        <f t="shared" si="4"/>
        <v>70</v>
      </c>
      <c r="Z29" s="12">
        <f t="shared" si="5"/>
        <v>0.95890410958904104</v>
      </c>
      <c r="AA29" s="12">
        <f t="shared" si="6"/>
        <v>3.9407018202289409E-2</v>
      </c>
      <c r="AC29" s="28">
        <f t="shared" si="7"/>
        <v>72</v>
      </c>
      <c r="AD29" s="12">
        <f t="shared" si="8"/>
        <v>0.98630136986301364</v>
      </c>
      <c r="AE29" s="12">
        <f t="shared" si="9"/>
        <v>1.3510977669356406E-2</v>
      </c>
      <c r="AG29" s="31">
        <f t="shared" si="10"/>
        <v>71</v>
      </c>
      <c r="AH29" s="13">
        <f t="shared" si="11"/>
        <v>0.9726027397260274</v>
      </c>
      <c r="AI29" s="12">
        <f t="shared" si="12"/>
        <v>2.6646650403452803E-2</v>
      </c>
      <c r="AK29">
        <f t="shared" si="13"/>
        <v>70</v>
      </c>
      <c r="AL29" s="13">
        <f t="shared" si="14"/>
        <v>0.95890410958904104</v>
      </c>
      <c r="AM29" s="12">
        <f t="shared" si="15"/>
        <v>3.9407018202289409E-2</v>
      </c>
    </row>
    <row r="30" spans="1:39" x14ac:dyDescent="0.5">
      <c r="A30" s="44" t="s">
        <v>64</v>
      </c>
      <c r="B30" t="s">
        <v>65</v>
      </c>
      <c r="C30">
        <f>'1-2 GenK'!F29</f>
        <v>0</v>
      </c>
      <c r="D30">
        <f>'1-2 GenK'!G29</f>
        <v>0</v>
      </c>
      <c r="E30">
        <f>'1-2 GenK'!H29</f>
        <v>0</v>
      </c>
      <c r="F30">
        <f>'1-2 GenK'!I29</f>
        <v>0</v>
      </c>
      <c r="G30">
        <f>'1-2 GenK'!J29</f>
        <v>0</v>
      </c>
      <c r="H30">
        <f>'1-2 GenK'!K29</f>
        <v>0</v>
      </c>
      <c r="I30">
        <f>'1-2 GenK'!L29</f>
        <v>0</v>
      </c>
      <c r="J30">
        <f>'1-2 GenK'!M29</f>
        <v>1</v>
      </c>
      <c r="K30">
        <f>'1-2 GenK'!N29</f>
        <v>0</v>
      </c>
      <c r="L30">
        <f>'1-2 GenK'!O29</f>
        <v>0</v>
      </c>
      <c r="M30">
        <f>'1-2 GenK'!P29</f>
        <v>1</v>
      </c>
      <c r="N30">
        <f>'1-2 GenK'!Q29</f>
        <v>0</v>
      </c>
      <c r="O30">
        <f>'1-2 GenK'!R29</f>
        <v>0</v>
      </c>
      <c r="P30">
        <f>'1-2 GenK'!S29</f>
        <v>0</v>
      </c>
      <c r="Q30">
        <f>'1-2 GenK'!T29</f>
        <v>2</v>
      </c>
      <c r="R30">
        <f>'1-2 GenK'!U29</f>
        <v>69</v>
      </c>
      <c r="S30">
        <f t="shared" si="0"/>
        <v>73</v>
      </c>
      <c r="U30" s="11">
        <f t="shared" si="1"/>
        <v>70</v>
      </c>
      <c r="V30" s="12">
        <f t="shared" si="2"/>
        <v>0.95890410958904104</v>
      </c>
      <c r="W30" s="12">
        <f t="shared" si="3"/>
        <v>3.9407018202289409E-2</v>
      </c>
      <c r="Y30" s="28">
        <f t="shared" si="4"/>
        <v>73</v>
      </c>
      <c r="Z30" s="12">
        <f t="shared" si="5"/>
        <v>1</v>
      </c>
      <c r="AA30" s="12">
        <f t="shared" si="6"/>
        <v>0</v>
      </c>
      <c r="AC30" s="28">
        <f t="shared" si="7"/>
        <v>72</v>
      </c>
      <c r="AD30" s="12">
        <f t="shared" si="8"/>
        <v>0.98630136986301364</v>
      </c>
      <c r="AE30" s="12">
        <f t="shared" si="9"/>
        <v>1.3510977669356406E-2</v>
      </c>
      <c r="AG30" s="31">
        <f t="shared" si="10"/>
        <v>71.5</v>
      </c>
      <c r="AH30" s="13">
        <f t="shared" si="11"/>
        <v>0.97945205479452058</v>
      </c>
      <c r="AI30" s="12">
        <f t="shared" si="12"/>
        <v>2.012572715331204E-2</v>
      </c>
      <c r="AK30">
        <f t="shared" si="13"/>
        <v>70</v>
      </c>
      <c r="AL30" s="13">
        <f t="shared" si="14"/>
        <v>0.95890410958904104</v>
      </c>
      <c r="AM30" s="12">
        <f t="shared" si="15"/>
        <v>3.9407018202289409E-2</v>
      </c>
    </row>
    <row r="31" spans="1:39" x14ac:dyDescent="0.5">
      <c r="A31" s="44" t="s">
        <v>66</v>
      </c>
      <c r="B31" t="s">
        <v>67</v>
      </c>
      <c r="C31">
        <f>'1-2 GenK'!F30</f>
        <v>69</v>
      </c>
      <c r="D31">
        <f>'1-2 GenK'!G30</f>
        <v>0</v>
      </c>
      <c r="E31">
        <f>'1-2 GenK'!H30</f>
        <v>0</v>
      </c>
      <c r="F31">
        <f>'1-2 GenK'!I30</f>
        <v>0</v>
      </c>
      <c r="G31">
        <f>'1-2 GenK'!J30</f>
        <v>1</v>
      </c>
      <c r="H31">
        <f>'1-2 GenK'!K30</f>
        <v>1</v>
      </c>
      <c r="I31">
        <f>'1-2 GenK'!L30</f>
        <v>0</v>
      </c>
      <c r="J31">
        <f>'1-2 GenK'!M30</f>
        <v>0</v>
      </c>
      <c r="K31">
        <f>'1-2 GenK'!N30</f>
        <v>0</v>
      </c>
      <c r="L31">
        <f>'1-2 GenK'!O30</f>
        <v>0</v>
      </c>
      <c r="M31">
        <f>'1-2 GenK'!P30</f>
        <v>1</v>
      </c>
      <c r="N31">
        <f>'1-2 GenK'!Q30</f>
        <v>0</v>
      </c>
      <c r="O31">
        <f>'1-2 GenK'!R30</f>
        <v>0</v>
      </c>
      <c r="P31">
        <f>'1-2 GenK'!S30</f>
        <v>0</v>
      </c>
      <c r="Q31">
        <f>'1-2 GenK'!T30</f>
        <v>0</v>
      </c>
      <c r="R31">
        <f>'1-2 GenK'!U30</f>
        <v>1</v>
      </c>
      <c r="S31">
        <f t="shared" si="0"/>
        <v>73</v>
      </c>
      <c r="U31" s="11">
        <f t="shared" si="1"/>
        <v>73</v>
      </c>
      <c r="V31" s="12">
        <f t="shared" si="2"/>
        <v>1</v>
      </c>
      <c r="W31" s="12">
        <f t="shared" si="3"/>
        <v>0</v>
      </c>
      <c r="Y31" s="28">
        <f t="shared" si="4"/>
        <v>72</v>
      </c>
      <c r="Z31" s="12">
        <f t="shared" si="5"/>
        <v>0.98630136986301364</v>
      </c>
      <c r="AA31" s="12">
        <f t="shared" si="6"/>
        <v>1.3510977669356406E-2</v>
      </c>
      <c r="AC31" s="28">
        <f t="shared" si="7"/>
        <v>73</v>
      </c>
      <c r="AD31" s="12">
        <f t="shared" si="8"/>
        <v>1</v>
      </c>
      <c r="AE31" s="12">
        <f t="shared" si="9"/>
        <v>0</v>
      </c>
      <c r="AG31" s="31">
        <f t="shared" si="10"/>
        <v>72.5</v>
      </c>
      <c r="AH31" s="13">
        <f t="shared" si="11"/>
        <v>0.99315068493150682</v>
      </c>
      <c r="AI31" s="12">
        <f t="shared" si="12"/>
        <v>6.80240195158569E-3</v>
      </c>
      <c r="AK31">
        <f t="shared" si="13"/>
        <v>72</v>
      </c>
      <c r="AL31" s="13">
        <f t="shared" si="14"/>
        <v>0.98630136986301364</v>
      </c>
      <c r="AM31" s="12">
        <f t="shared" si="15"/>
        <v>1.3510977669356406E-2</v>
      </c>
    </row>
    <row r="32" spans="1:39" x14ac:dyDescent="0.5">
      <c r="A32" s="44" t="s">
        <v>68</v>
      </c>
      <c r="B32" t="s">
        <v>69</v>
      </c>
      <c r="C32">
        <f>'1-2 GenK'!F31</f>
        <v>1</v>
      </c>
      <c r="D32">
        <f>'1-2 GenK'!G31</f>
        <v>1</v>
      </c>
      <c r="E32">
        <f>'1-2 GenK'!H31</f>
        <v>1</v>
      </c>
      <c r="F32">
        <f>'1-2 GenK'!I31</f>
        <v>1</v>
      </c>
      <c r="G32">
        <f>'1-2 GenK'!J31</f>
        <v>0</v>
      </c>
      <c r="H32">
        <f>'1-2 GenK'!K31</f>
        <v>2</v>
      </c>
      <c r="I32">
        <f>'1-2 GenK'!L31</f>
        <v>6</v>
      </c>
      <c r="J32">
        <f>'1-2 GenK'!M31</f>
        <v>3</v>
      </c>
      <c r="K32">
        <f>'1-2 GenK'!N31</f>
        <v>0</v>
      </c>
      <c r="L32">
        <f>'1-2 GenK'!O31</f>
        <v>0</v>
      </c>
      <c r="M32">
        <f>'1-2 GenK'!P31</f>
        <v>19</v>
      </c>
      <c r="N32">
        <f>'1-2 GenK'!Q31</f>
        <v>12</v>
      </c>
      <c r="O32">
        <f>'1-2 GenK'!R31</f>
        <v>0</v>
      </c>
      <c r="P32">
        <f>'1-2 GenK'!S31</f>
        <v>0</v>
      </c>
      <c r="Q32">
        <f>'1-2 GenK'!T31</f>
        <v>6</v>
      </c>
      <c r="R32">
        <f>'1-2 GenK'!U31</f>
        <v>21</v>
      </c>
      <c r="S32">
        <f t="shared" si="0"/>
        <v>73</v>
      </c>
      <c r="U32" s="11">
        <f t="shared" si="1"/>
        <v>51</v>
      </c>
      <c r="V32" s="12">
        <f t="shared" si="2"/>
        <v>0.69863013698630139</v>
      </c>
      <c r="W32" s="12">
        <f t="shared" si="3"/>
        <v>0.21054606868080314</v>
      </c>
      <c r="Y32" s="28">
        <f t="shared" si="4"/>
        <v>70</v>
      </c>
      <c r="Z32" s="12">
        <f t="shared" si="5"/>
        <v>0.95890410958904104</v>
      </c>
      <c r="AA32" s="12">
        <f t="shared" si="6"/>
        <v>3.9407018202289409E-2</v>
      </c>
      <c r="AC32" s="28">
        <f t="shared" si="7"/>
        <v>62</v>
      </c>
      <c r="AD32" s="12">
        <f t="shared" si="8"/>
        <v>0.84931506849315064</v>
      </c>
      <c r="AE32" s="12">
        <f t="shared" si="9"/>
        <v>0.12797898292362547</v>
      </c>
      <c r="AG32" s="31">
        <f t="shared" si="10"/>
        <v>60.5</v>
      </c>
      <c r="AH32" s="13">
        <f t="shared" si="11"/>
        <v>0.82876712328767121</v>
      </c>
      <c r="AI32" s="12">
        <f t="shared" si="12"/>
        <v>0.14191217864514918</v>
      </c>
      <c r="AK32">
        <f t="shared" si="13"/>
        <v>43</v>
      </c>
      <c r="AL32" s="13">
        <f t="shared" si="14"/>
        <v>0.58904109589041098</v>
      </c>
      <c r="AM32" s="12">
        <f t="shared" si="15"/>
        <v>0.24207168324263464</v>
      </c>
    </row>
    <row r="33" spans="1:39" x14ac:dyDescent="0.5">
      <c r="A33" s="44" t="s">
        <v>70</v>
      </c>
      <c r="B33" t="s">
        <v>71</v>
      </c>
      <c r="C33">
        <f>'1-2 GenK'!F32</f>
        <v>0</v>
      </c>
      <c r="D33">
        <f>'1-2 GenK'!G32</f>
        <v>0</v>
      </c>
      <c r="E33">
        <f>'1-2 GenK'!H32</f>
        <v>0</v>
      </c>
      <c r="F33">
        <f>'1-2 GenK'!I32</f>
        <v>0</v>
      </c>
      <c r="G33">
        <f>'1-2 GenK'!J32</f>
        <v>0</v>
      </c>
      <c r="H33">
        <f>'1-2 GenK'!K32</f>
        <v>7</v>
      </c>
      <c r="I33">
        <f>'1-2 GenK'!L32</f>
        <v>3</v>
      </c>
      <c r="J33">
        <f>'1-2 GenK'!M32</f>
        <v>0</v>
      </c>
      <c r="K33">
        <f>'1-2 GenK'!N32</f>
        <v>0</v>
      </c>
      <c r="L33">
        <f>'1-2 GenK'!O32</f>
        <v>5</v>
      </c>
      <c r="M33">
        <f>'1-2 GenK'!P32</f>
        <v>50</v>
      </c>
      <c r="N33">
        <f>'1-2 GenK'!Q32</f>
        <v>2</v>
      </c>
      <c r="O33">
        <f>'1-2 GenK'!R32</f>
        <v>0</v>
      </c>
      <c r="P33">
        <f>'1-2 GenK'!S32</f>
        <v>0</v>
      </c>
      <c r="Q33">
        <f>'1-2 GenK'!T32</f>
        <v>2</v>
      </c>
      <c r="R33">
        <f>'1-2 GenK'!U32</f>
        <v>4</v>
      </c>
      <c r="S33">
        <f t="shared" si="0"/>
        <v>73</v>
      </c>
      <c r="U33" s="11">
        <f t="shared" si="1"/>
        <v>69</v>
      </c>
      <c r="V33" s="12">
        <f t="shared" si="2"/>
        <v>0.9452054794520548</v>
      </c>
      <c r="W33" s="12">
        <f t="shared" si="3"/>
        <v>5.1792081065866011E-2</v>
      </c>
      <c r="Y33" s="28">
        <f t="shared" si="4"/>
        <v>73</v>
      </c>
      <c r="Z33" s="12">
        <f t="shared" si="5"/>
        <v>1</v>
      </c>
      <c r="AA33" s="12">
        <f t="shared" si="6"/>
        <v>0</v>
      </c>
      <c r="AC33" s="28">
        <f t="shared" si="7"/>
        <v>65</v>
      </c>
      <c r="AD33" s="12">
        <f t="shared" si="8"/>
        <v>0.8904109589041096</v>
      </c>
      <c r="AE33" s="12">
        <f t="shared" si="9"/>
        <v>9.7579283167573652E-2</v>
      </c>
      <c r="AG33" s="31">
        <f t="shared" si="10"/>
        <v>71</v>
      </c>
      <c r="AH33" s="13">
        <f t="shared" si="11"/>
        <v>0.9726027397260274</v>
      </c>
      <c r="AI33" s="12">
        <f t="shared" si="12"/>
        <v>2.6646650403452803E-2</v>
      </c>
      <c r="AK33">
        <f t="shared" si="13"/>
        <v>61</v>
      </c>
      <c r="AL33" s="13">
        <f t="shared" si="14"/>
        <v>0.83561643835616439</v>
      </c>
      <c r="AM33" s="12">
        <f t="shared" si="15"/>
        <v>0.1373616063051229</v>
      </c>
    </row>
    <row r="34" spans="1:39" x14ac:dyDescent="0.5">
      <c r="A34" s="44" t="s">
        <v>72</v>
      </c>
      <c r="B34" t="s">
        <v>73</v>
      </c>
      <c r="C34">
        <f>'1-2 GenK'!F33</f>
        <v>58</v>
      </c>
      <c r="D34">
        <f>'1-2 GenK'!G33</f>
        <v>2</v>
      </c>
      <c r="E34">
        <f>'1-2 GenK'!H33</f>
        <v>0</v>
      </c>
      <c r="F34">
        <f>'1-2 GenK'!I33</f>
        <v>0</v>
      </c>
      <c r="G34">
        <f>'1-2 GenK'!J33</f>
        <v>4</v>
      </c>
      <c r="H34">
        <f>'1-2 GenK'!K33</f>
        <v>6</v>
      </c>
      <c r="I34">
        <f>'1-2 GenK'!L33</f>
        <v>1</v>
      </c>
      <c r="J34">
        <f>'1-2 GenK'!M33</f>
        <v>1</v>
      </c>
      <c r="K34">
        <f>'1-2 GenK'!N33</f>
        <v>0</v>
      </c>
      <c r="L34">
        <f>'1-2 GenK'!O33</f>
        <v>0</v>
      </c>
      <c r="M34">
        <f>'1-2 GenK'!P33</f>
        <v>1</v>
      </c>
      <c r="N34">
        <f>'1-2 GenK'!Q33</f>
        <v>0</v>
      </c>
      <c r="O34">
        <f>'1-2 GenK'!R33</f>
        <v>0</v>
      </c>
      <c r="P34">
        <f>'1-2 GenK'!S33</f>
        <v>0</v>
      </c>
      <c r="Q34">
        <f>'1-2 GenK'!T33</f>
        <v>0</v>
      </c>
      <c r="R34">
        <f>'1-2 GenK'!U33</f>
        <v>0</v>
      </c>
      <c r="S34">
        <f t="shared" si="0"/>
        <v>73</v>
      </c>
      <c r="U34" s="11">
        <f t="shared" si="1"/>
        <v>72</v>
      </c>
      <c r="V34" s="12">
        <f t="shared" si="2"/>
        <v>0.98630136986301364</v>
      </c>
      <c r="W34" s="12">
        <f t="shared" si="3"/>
        <v>1.3510977669356406E-2</v>
      </c>
      <c r="Y34" s="28">
        <f t="shared" si="4"/>
        <v>67</v>
      </c>
      <c r="Z34" s="12">
        <f t="shared" si="5"/>
        <v>0.9178082191780822</v>
      </c>
      <c r="AA34" s="12">
        <f t="shared" si="6"/>
        <v>7.5436291987239626E-2</v>
      </c>
      <c r="AC34" s="28">
        <f t="shared" si="7"/>
        <v>71</v>
      </c>
      <c r="AD34" s="12">
        <f t="shared" si="8"/>
        <v>0.9726027397260274</v>
      </c>
      <c r="AE34" s="12">
        <f t="shared" si="9"/>
        <v>2.6646650403452803E-2</v>
      </c>
      <c r="AG34" s="31">
        <f t="shared" si="10"/>
        <v>69.5</v>
      </c>
      <c r="AH34" s="13">
        <f t="shared" si="11"/>
        <v>0.95205479452054798</v>
      </c>
      <c r="AI34" s="12">
        <f t="shared" si="12"/>
        <v>4.5646462750985148E-2</v>
      </c>
      <c r="AK34">
        <f t="shared" si="13"/>
        <v>65</v>
      </c>
      <c r="AL34" s="13">
        <f t="shared" si="14"/>
        <v>0.8904109589041096</v>
      </c>
      <c r="AM34" s="12">
        <f t="shared" si="15"/>
        <v>9.7579283167573652E-2</v>
      </c>
    </row>
    <row r="35" spans="1:39" x14ac:dyDescent="0.5">
      <c r="A35" s="44" t="s">
        <v>74</v>
      </c>
      <c r="B35" t="s">
        <v>75</v>
      </c>
      <c r="C35">
        <f>'1-2 GenK'!F34</f>
        <v>3</v>
      </c>
      <c r="D35">
        <f>'1-2 GenK'!G34</f>
        <v>2</v>
      </c>
      <c r="E35">
        <f>'1-2 GenK'!H34</f>
        <v>0</v>
      </c>
      <c r="F35">
        <f>'1-2 GenK'!I34</f>
        <v>1</v>
      </c>
      <c r="G35">
        <f>'1-2 GenK'!J34</f>
        <v>2</v>
      </c>
      <c r="H35">
        <f>'1-2 GenK'!K34</f>
        <v>7</v>
      </c>
      <c r="I35">
        <f>'1-2 GenK'!L34</f>
        <v>6</v>
      </c>
      <c r="J35">
        <f>'1-2 GenK'!M34</f>
        <v>1</v>
      </c>
      <c r="K35">
        <f>'1-2 GenK'!N34</f>
        <v>0</v>
      </c>
      <c r="L35">
        <f>'1-2 GenK'!O34</f>
        <v>6</v>
      </c>
      <c r="M35">
        <f>'1-2 GenK'!P34</f>
        <v>24</v>
      </c>
      <c r="N35">
        <f>'1-2 GenK'!Q34</f>
        <v>6</v>
      </c>
      <c r="O35">
        <f>'1-2 GenK'!R34</f>
        <v>1</v>
      </c>
      <c r="P35">
        <f>'1-2 GenK'!S34</f>
        <v>0</v>
      </c>
      <c r="Q35">
        <f>'1-2 GenK'!T34</f>
        <v>6</v>
      </c>
      <c r="R35">
        <f>'1-2 GenK'!U34</f>
        <v>8</v>
      </c>
      <c r="S35">
        <f t="shared" si="0"/>
        <v>73</v>
      </c>
      <c r="U35" s="11">
        <f t="shared" si="1"/>
        <v>58</v>
      </c>
      <c r="V35" s="12">
        <f t="shared" si="2"/>
        <v>0.79452054794520544</v>
      </c>
      <c r="W35" s="12">
        <f t="shared" si="3"/>
        <v>0.16325764683805594</v>
      </c>
      <c r="Y35" s="28">
        <f t="shared" si="4"/>
        <v>67</v>
      </c>
      <c r="Z35" s="12">
        <f t="shared" si="5"/>
        <v>0.9178082191780822</v>
      </c>
      <c r="AA35" s="12">
        <f t="shared" si="6"/>
        <v>7.5436291987239626E-2</v>
      </c>
      <c r="AC35" s="28">
        <f t="shared" si="7"/>
        <v>58</v>
      </c>
      <c r="AD35" s="12">
        <f t="shared" si="8"/>
        <v>0.79452054794520544</v>
      </c>
      <c r="AE35" s="12">
        <f t="shared" si="9"/>
        <v>0.16325764683805594</v>
      </c>
      <c r="AG35" s="31">
        <f t="shared" si="10"/>
        <v>62.5</v>
      </c>
      <c r="AH35" s="13">
        <f t="shared" si="11"/>
        <v>0.85616438356164382</v>
      </c>
      <c r="AI35" s="12">
        <f t="shared" si="12"/>
        <v>0.12314693188215427</v>
      </c>
      <c r="AK35">
        <f t="shared" si="13"/>
        <v>42</v>
      </c>
      <c r="AL35" s="13">
        <f t="shared" si="14"/>
        <v>0.57534246575342463</v>
      </c>
      <c r="AM35" s="12">
        <f t="shared" si="15"/>
        <v>0.24432351285419404</v>
      </c>
    </row>
    <row r="36" spans="1:39" x14ac:dyDescent="0.5">
      <c r="A36" s="44" t="s">
        <v>76</v>
      </c>
      <c r="B36" t="s">
        <v>77</v>
      </c>
      <c r="C36">
        <f>'1-2 GenK'!F35</f>
        <v>3</v>
      </c>
      <c r="D36">
        <f>'1-2 GenK'!G35</f>
        <v>1</v>
      </c>
      <c r="E36">
        <f>'1-2 GenK'!H35</f>
        <v>1</v>
      </c>
      <c r="F36">
        <f>'1-2 GenK'!I35</f>
        <v>0</v>
      </c>
      <c r="G36">
        <f>'1-2 GenK'!J35</f>
        <v>0</v>
      </c>
      <c r="H36">
        <f>'1-2 GenK'!K35</f>
        <v>20</v>
      </c>
      <c r="I36">
        <f>'1-2 GenK'!L35</f>
        <v>18</v>
      </c>
      <c r="J36">
        <f>'1-2 GenK'!M35</f>
        <v>0</v>
      </c>
      <c r="K36">
        <f>'1-2 GenK'!N35</f>
        <v>0</v>
      </c>
      <c r="L36">
        <f>'1-2 GenK'!O35</f>
        <v>7</v>
      </c>
      <c r="M36">
        <f>'1-2 GenK'!P35</f>
        <v>19</v>
      </c>
      <c r="N36">
        <f>'1-2 GenK'!Q35</f>
        <v>3</v>
      </c>
      <c r="O36">
        <f>'1-2 GenK'!R35</f>
        <v>0</v>
      </c>
      <c r="P36">
        <f>'1-2 GenK'!S35</f>
        <v>0</v>
      </c>
      <c r="Q36">
        <f>'1-2 GenK'!T35</f>
        <v>0</v>
      </c>
      <c r="R36">
        <f>'1-2 GenK'!U35</f>
        <v>1</v>
      </c>
      <c r="S36">
        <f t="shared" si="0"/>
        <v>73</v>
      </c>
      <c r="U36" s="11">
        <f t="shared" si="1"/>
        <v>70</v>
      </c>
      <c r="V36" s="12">
        <f t="shared" si="2"/>
        <v>0.95890410958904104</v>
      </c>
      <c r="W36" s="12">
        <f t="shared" si="3"/>
        <v>3.9407018202289409E-2</v>
      </c>
      <c r="Y36" s="28">
        <f t="shared" si="4"/>
        <v>71</v>
      </c>
      <c r="Z36" s="12">
        <f t="shared" si="5"/>
        <v>0.9726027397260274</v>
      </c>
      <c r="AA36" s="12">
        <f t="shared" si="6"/>
        <v>2.6646650403452803E-2</v>
      </c>
      <c r="AC36" s="28">
        <f t="shared" si="7"/>
        <v>47</v>
      </c>
      <c r="AD36" s="12">
        <f t="shared" si="8"/>
        <v>0.64383561643835618</v>
      </c>
      <c r="AE36" s="12">
        <f t="shared" si="9"/>
        <v>0.22931131544379807</v>
      </c>
      <c r="AG36" s="31">
        <f t="shared" si="10"/>
        <v>70.5</v>
      </c>
      <c r="AH36" s="13">
        <f t="shared" si="11"/>
        <v>0.96575342465753422</v>
      </c>
      <c r="AI36" s="12">
        <f t="shared" si="12"/>
        <v>3.3073747419778594E-2</v>
      </c>
      <c r="AK36">
        <f t="shared" si="13"/>
        <v>43</v>
      </c>
      <c r="AL36" s="13">
        <f t="shared" si="14"/>
        <v>0.58904109589041098</v>
      </c>
      <c r="AM36" s="12">
        <f t="shared" si="15"/>
        <v>0.24207168324263464</v>
      </c>
    </row>
    <row r="37" spans="1:39" x14ac:dyDescent="0.5">
      <c r="A37" s="44" t="s">
        <v>78</v>
      </c>
      <c r="B37" t="s">
        <v>79</v>
      </c>
      <c r="C37">
        <f>'1-2 GenK'!F36</f>
        <v>1</v>
      </c>
      <c r="D37">
        <f>'1-2 GenK'!G36</f>
        <v>1</v>
      </c>
      <c r="E37">
        <f>'1-2 GenK'!H36</f>
        <v>0</v>
      </c>
      <c r="F37">
        <f>'1-2 GenK'!I36</f>
        <v>0</v>
      </c>
      <c r="G37">
        <f>'1-2 GenK'!J36</f>
        <v>1</v>
      </c>
      <c r="H37">
        <f>'1-2 GenK'!K36</f>
        <v>6</v>
      </c>
      <c r="I37">
        <f>'1-2 GenK'!L36</f>
        <v>7</v>
      </c>
      <c r="J37">
        <f>'1-2 GenK'!M36</f>
        <v>0</v>
      </c>
      <c r="K37">
        <f>'1-2 GenK'!N36</f>
        <v>0</v>
      </c>
      <c r="L37">
        <f>'1-2 GenK'!O36</f>
        <v>5</v>
      </c>
      <c r="M37">
        <f>'1-2 GenK'!P36</f>
        <v>41</v>
      </c>
      <c r="N37">
        <f>'1-2 GenK'!Q36</f>
        <v>3</v>
      </c>
      <c r="O37">
        <f>'1-2 GenK'!R36</f>
        <v>0</v>
      </c>
      <c r="P37">
        <f>'1-2 GenK'!S36</f>
        <v>1</v>
      </c>
      <c r="Q37">
        <f>'1-2 GenK'!T36</f>
        <v>4</v>
      </c>
      <c r="R37">
        <f>'1-2 GenK'!U36</f>
        <v>3</v>
      </c>
      <c r="S37">
        <f t="shared" si="0"/>
        <v>73</v>
      </c>
      <c r="U37" s="11">
        <f t="shared" si="1"/>
        <v>65</v>
      </c>
      <c r="V37" s="12">
        <f t="shared" si="2"/>
        <v>0.8904109589041096</v>
      </c>
      <c r="W37" s="12">
        <f t="shared" si="3"/>
        <v>9.7579283167573652E-2</v>
      </c>
      <c r="Y37" s="28">
        <f t="shared" si="4"/>
        <v>71</v>
      </c>
      <c r="Z37" s="12">
        <f t="shared" si="5"/>
        <v>0.9726027397260274</v>
      </c>
      <c r="AA37" s="12">
        <f t="shared" si="6"/>
        <v>2.6646650403452803E-2</v>
      </c>
      <c r="AC37" s="28">
        <f t="shared" si="7"/>
        <v>60</v>
      </c>
      <c r="AD37" s="12">
        <f t="shared" si="8"/>
        <v>0.82191780821917804</v>
      </c>
      <c r="AE37" s="12">
        <f t="shared" si="9"/>
        <v>0.14636892475136051</v>
      </c>
      <c r="AG37" s="31">
        <f t="shared" si="10"/>
        <v>68</v>
      </c>
      <c r="AH37" s="13">
        <f t="shared" si="11"/>
        <v>0.93150684931506844</v>
      </c>
      <c r="AI37" s="12">
        <f t="shared" si="12"/>
        <v>6.3801838994182819E-2</v>
      </c>
      <c r="AK37">
        <f t="shared" si="13"/>
        <v>51</v>
      </c>
      <c r="AL37" s="13">
        <f t="shared" si="14"/>
        <v>0.69863013698630139</v>
      </c>
      <c r="AM37" s="12">
        <f t="shared" si="15"/>
        <v>0.21054606868080314</v>
      </c>
    </row>
    <row r="38" spans="1:39" x14ac:dyDescent="0.5">
      <c r="A38" s="44" t="s">
        <v>80</v>
      </c>
      <c r="B38" t="s">
        <v>81</v>
      </c>
      <c r="C38">
        <f>'1-2 GenK'!F37</f>
        <v>0</v>
      </c>
      <c r="D38">
        <f>'1-2 GenK'!G37</f>
        <v>1</v>
      </c>
      <c r="E38">
        <f>'1-2 GenK'!H37</f>
        <v>1</v>
      </c>
      <c r="F38">
        <f>'1-2 GenK'!I37</f>
        <v>0</v>
      </c>
      <c r="G38">
        <f>'1-2 GenK'!J37</f>
        <v>2</v>
      </c>
      <c r="H38">
        <f>'1-2 GenK'!K37</f>
        <v>5</v>
      </c>
      <c r="I38">
        <f>'1-2 GenK'!L37</f>
        <v>8</v>
      </c>
      <c r="J38">
        <f>'1-2 GenK'!M37</f>
        <v>0</v>
      </c>
      <c r="K38">
        <f>'1-2 GenK'!N37</f>
        <v>0</v>
      </c>
      <c r="L38">
        <f>'1-2 GenK'!O37</f>
        <v>6</v>
      </c>
      <c r="M38">
        <f>'1-2 GenK'!P37</f>
        <v>46</v>
      </c>
      <c r="N38">
        <f>'1-2 GenK'!Q37</f>
        <v>3</v>
      </c>
      <c r="O38">
        <f>'1-2 GenK'!R37</f>
        <v>0</v>
      </c>
      <c r="P38">
        <f>'1-2 GenK'!S37</f>
        <v>0</v>
      </c>
      <c r="Q38">
        <f>'1-2 GenK'!T37</f>
        <v>0</v>
      </c>
      <c r="R38">
        <f>'1-2 GenK'!U37</f>
        <v>1</v>
      </c>
      <c r="S38">
        <f t="shared" si="0"/>
        <v>73</v>
      </c>
      <c r="U38" s="11">
        <f t="shared" si="1"/>
        <v>70</v>
      </c>
      <c r="V38" s="12">
        <f t="shared" si="2"/>
        <v>0.95890410958904104</v>
      </c>
      <c r="W38" s="12">
        <f t="shared" si="3"/>
        <v>3.9407018202289409E-2</v>
      </c>
      <c r="Y38" s="28">
        <f t="shared" si="4"/>
        <v>69</v>
      </c>
      <c r="Z38" s="12">
        <f t="shared" si="5"/>
        <v>0.9452054794520548</v>
      </c>
      <c r="AA38" s="12">
        <f t="shared" si="6"/>
        <v>5.1792081065866011E-2</v>
      </c>
      <c r="AC38" s="28">
        <f t="shared" si="7"/>
        <v>58</v>
      </c>
      <c r="AD38" s="12">
        <f t="shared" si="8"/>
        <v>0.79452054794520544</v>
      </c>
      <c r="AE38" s="12">
        <f t="shared" si="9"/>
        <v>0.16325764683805594</v>
      </c>
      <c r="AG38" s="31">
        <f t="shared" si="10"/>
        <v>69.5</v>
      </c>
      <c r="AH38" s="13">
        <f t="shared" si="11"/>
        <v>0.95205479452054798</v>
      </c>
      <c r="AI38" s="12">
        <f t="shared" si="12"/>
        <v>4.5646462750985148E-2</v>
      </c>
      <c r="AK38">
        <f t="shared" si="13"/>
        <v>52</v>
      </c>
      <c r="AL38" s="13">
        <f t="shared" si="14"/>
        <v>0.71232876712328763</v>
      </c>
      <c r="AM38" s="12">
        <f t="shared" si="15"/>
        <v>0.2049164946519047</v>
      </c>
    </row>
    <row r="39" spans="1:39" x14ac:dyDescent="0.5">
      <c r="A39" s="44" t="s">
        <v>82</v>
      </c>
      <c r="B39" t="s">
        <v>83</v>
      </c>
      <c r="C39">
        <f>'1-2 GenK'!F38</f>
        <v>0</v>
      </c>
      <c r="D39">
        <f>'1-2 GenK'!G38</f>
        <v>0</v>
      </c>
      <c r="E39">
        <f>'1-2 GenK'!H38</f>
        <v>0</v>
      </c>
      <c r="F39">
        <f>'1-2 GenK'!I38</f>
        <v>0</v>
      </c>
      <c r="G39">
        <f>'1-2 GenK'!J38</f>
        <v>1</v>
      </c>
      <c r="H39">
        <f>'1-2 GenK'!K38</f>
        <v>2</v>
      </c>
      <c r="I39">
        <f>'1-2 GenK'!L38</f>
        <v>11</v>
      </c>
      <c r="J39">
        <f>'1-2 GenK'!M38</f>
        <v>1</v>
      </c>
      <c r="K39">
        <f>'1-2 GenK'!N38</f>
        <v>1</v>
      </c>
      <c r="L39">
        <f>'1-2 GenK'!O38</f>
        <v>6</v>
      </c>
      <c r="M39">
        <f>'1-2 GenK'!P38</f>
        <v>41</v>
      </c>
      <c r="N39">
        <f>'1-2 GenK'!Q38</f>
        <v>3</v>
      </c>
      <c r="O39">
        <f>'1-2 GenK'!R38</f>
        <v>0</v>
      </c>
      <c r="P39">
        <f>'1-2 GenK'!S38</f>
        <v>0</v>
      </c>
      <c r="Q39">
        <f>'1-2 GenK'!T38</f>
        <v>2</v>
      </c>
      <c r="R39">
        <f>'1-2 GenK'!U38</f>
        <v>5</v>
      </c>
      <c r="S39">
        <f t="shared" si="0"/>
        <v>73</v>
      </c>
      <c r="U39" s="11">
        <f t="shared" si="1"/>
        <v>67</v>
      </c>
      <c r="V39" s="12">
        <f t="shared" si="2"/>
        <v>0.9178082191780822</v>
      </c>
      <c r="W39" s="12">
        <f t="shared" si="3"/>
        <v>7.5436291987239626E-2</v>
      </c>
      <c r="Y39" s="28">
        <f t="shared" si="4"/>
        <v>71</v>
      </c>
      <c r="Z39" s="12">
        <f t="shared" si="5"/>
        <v>0.9726027397260274</v>
      </c>
      <c r="AA39" s="12">
        <f t="shared" si="6"/>
        <v>2.6646650403452803E-2</v>
      </c>
      <c r="AC39" s="28">
        <f t="shared" si="7"/>
        <v>54</v>
      </c>
      <c r="AD39" s="12">
        <f t="shared" si="8"/>
        <v>0.73972602739726023</v>
      </c>
      <c r="AE39" s="12">
        <f t="shared" si="9"/>
        <v>0.19253143178832804</v>
      </c>
      <c r="AG39" s="31">
        <f t="shared" si="10"/>
        <v>69</v>
      </c>
      <c r="AH39" s="13">
        <f t="shared" si="11"/>
        <v>0.9452054794520548</v>
      </c>
      <c r="AI39" s="12">
        <f t="shared" si="12"/>
        <v>5.1792081065866011E-2</v>
      </c>
      <c r="AK39">
        <f t="shared" si="13"/>
        <v>48</v>
      </c>
      <c r="AL39" s="13">
        <f t="shared" si="14"/>
        <v>0.65753424657534243</v>
      </c>
      <c r="AM39" s="12">
        <f t="shared" si="15"/>
        <v>0.22518296115593922</v>
      </c>
    </row>
    <row r="40" spans="1:39" x14ac:dyDescent="0.5">
      <c r="A40" s="44" t="s">
        <v>84</v>
      </c>
      <c r="B40" t="s">
        <v>85</v>
      </c>
      <c r="C40">
        <f>'1-2 GenK'!F39</f>
        <v>1</v>
      </c>
      <c r="D40">
        <f>'1-2 GenK'!G39</f>
        <v>1</v>
      </c>
      <c r="E40">
        <f>'1-2 GenK'!H39</f>
        <v>1</v>
      </c>
      <c r="F40">
        <f>'1-2 GenK'!I39</f>
        <v>0</v>
      </c>
      <c r="G40">
        <f>'1-2 GenK'!J39</f>
        <v>1</v>
      </c>
      <c r="H40">
        <f>'1-2 GenK'!K39</f>
        <v>18</v>
      </c>
      <c r="I40">
        <f>'1-2 GenK'!L39</f>
        <v>15</v>
      </c>
      <c r="J40">
        <f>'1-2 GenK'!M39</f>
        <v>1</v>
      </c>
      <c r="K40">
        <f>'1-2 GenK'!N39</f>
        <v>0</v>
      </c>
      <c r="L40">
        <f>'1-2 GenK'!O39</f>
        <v>11</v>
      </c>
      <c r="M40">
        <f>'1-2 GenK'!P39</f>
        <v>21</v>
      </c>
      <c r="N40">
        <f>'1-2 GenK'!Q39</f>
        <v>1</v>
      </c>
      <c r="O40">
        <f>'1-2 GenK'!R39</f>
        <v>0</v>
      </c>
      <c r="P40">
        <f>'1-2 GenK'!S39</f>
        <v>0</v>
      </c>
      <c r="Q40">
        <f>'1-2 GenK'!T39</f>
        <v>1</v>
      </c>
      <c r="R40">
        <f>'1-2 GenK'!U39</f>
        <v>1</v>
      </c>
      <c r="S40">
        <f t="shared" si="0"/>
        <v>73</v>
      </c>
      <c r="U40" s="11">
        <f t="shared" si="1"/>
        <v>70</v>
      </c>
      <c r="V40" s="12">
        <f t="shared" si="2"/>
        <v>0.95890410958904104</v>
      </c>
      <c r="W40" s="12">
        <f t="shared" si="3"/>
        <v>3.9407018202289409E-2</v>
      </c>
      <c r="Y40" s="28">
        <f t="shared" si="4"/>
        <v>70</v>
      </c>
      <c r="Z40" s="12">
        <f t="shared" si="5"/>
        <v>0.95890410958904104</v>
      </c>
      <c r="AA40" s="12">
        <f t="shared" si="6"/>
        <v>3.9407018202289409E-2</v>
      </c>
      <c r="AC40" s="28">
        <f t="shared" si="7"/>
        <v>45</v>
      </c>
      <c r="AD40" s="12">
        <f t="shared" si="8"/>
        <v>0.61643835616438358</v>
      </c>
      <c r="AE40" s="12">
        <f t="shared" si="9"/>
        <v>0.23644210921373615</v>
      </c>
      <c r="AG40" s="31">
        <f t="shared" si="10"/>
        <v>70</v>
      </c>
      <c r="AH40" s="13">
        <f t="shared" si="11"/>
        <v>0.95890410958904104</v>
      </c>
      <c r="AI40" s="12">
        <f t="shared" si="12"/>
        <v>3.9407018202289409E-2</v>
      </c>
      <c r="AK40">
        <f t="shared" si="13"/>
        <v>41</v>
      </c>
      <c r="AL40" s="13">
        <f t="shared" si="14"/>
        <v>0.56164383561643838</v>
      </c>
      <c r="AM40" s="12">
        <f t="shared" si="15"/>
        <v>0.24620003753049352</v>
      </c>
    </row>
    <row r="41" spans="1:39" x14ac:dyDescent="0.5">
      <c r="A41" s="44" t="s">
        <v>86</v>
      </c>
      <c r="B41" t="s">
        <v>87</v>
      </c>
      <c r="C41">
        <f>'1-2 GenK'!F40</f>
        <v>0</v>
      </c>
      <c r="D41">
        <f>'1-2 GenK'!G40</f>
        <v>0</v>
      </c>
      <c r="E41">
        <f>'1-2 GenK'!H40</f>
        <v>0</v>
      </c>
      <c r="F41">
        <f>'1-2 GenK'!I40</f>
        <v>0</v>
      </c>
      <c r="G41">
        <f>'1-2 GenK'!J40</f>
        <v>0</v>
      </c>
      <c r="H41">
        <f>'1-2 GenK'!K40</f>
        <v>0</v>
      </c>
      <c r="I41">
        <f>'1-2 GenK'!L40</f>
        <v>0</v>
      </c>
      <c r="J41">
        <f>'1-2 GenK'!M40</f>
        <v>0</v>
      </c>
      <c r="K41">
        <f>'1-2 GenK'!N40</f>
        <v>0</v>
      </c>
      <c r="L41">
        <f>'1-2 GenK'!O40</f>
        <v>0</v>
      </c>
      <c r="M41">
        <f>'1-2 GenK'!P40</f>
        <v>1</v>
      </c>
      <c r="N41">
        <f>'1-2 GenK'!Q40</f>
        <v>3</v>
      </c>
      <c r="O41">
        <f>'1-2 GenK'!R40</f>
        <v>0</v>
      </c>
      <c r="P41">
        <f>'1-2 GenK'!S40</f>
        <v>0</v>
      </c>
      <c r="Q41">
        <f>'1-2 GenK'!T40</f>
        <v>1</v>
      </c>
      <c r="R41">
        <f>'1-2 GenK'!U40</f>
        <v>68</v>
      </c>
      <c r="S41">
        <f t="shared" si="0"/>
        <v>73</v>
      </c>
      <c r="U41" s="11">
        <f t="shared" si="1"/>
        <v>69</v>
      </c>
      <c r="V41" s="12">
        <f t="shared" si="2"/>
        <v>0.9452054794520548</v>
      </c>
      <c r="W41" s="12">
        <f t="shared" si="3"/>
        <v>5.1792081065866011E-2</v>
      </c>
      <c r="Y41" s="28">
        <f t="shared" si="4"/>
        <v>73</v>
      </c>
      <c r="Z41" s="12">
        <f t="shared" si="5"/>
        <v>1</v>
      </c>
      <c r="AA41" s="12">
        <f t="shared" si="6"/>
        <v>0</v>
      </c>
      <c r="AC41" s="28">
        <f t="shared" si="7"/>
        <v>73</v>
      </c>
      <c r="AD41" s="12">
        <f t="shared" si="8"/>
        <v>1</v>
      </c>
      <c r="AE41" s="12">
        <f t="shared" si="9"/>
        <v>0</v>
      </c>
      <c r="AG41" s="31">
        <f t="shared" si="10"/>
        <v>71</v>
      </c>
      <c r="AH41" s="13">
        <f t="shared" si="11"/>
        <v>0.9726027397260274</v>
      </c>
      <c r="AI41" s="12">
        <f t="shared" si="12"/>
        <v>2.6646650403452803E-2</v>
      </c>
      <c r="AK41">
        <f t="shared" si="13"/>
        <v>69</v>
      </c>
      <c r="AL41" s="13">
        <f t="shared" si="14"/>
        <v>0.9452054794520548</v>
      </c>
      <c r="AM41" s="12">
        <f t="shared" si="15"/>
        <v>5.1792081065866011E-2</v>
      </c>
    </row>
    <row r="42" spans="1:39" x14ac:dyDescent="0.5">
      <c r="A42" s="44" t="s">
        <v>88</v>
      </c>
      <c r="B42" t="s">
        <v>89</v>
      </c>
      <c r="C42">
        <f>'1-2 GenK'!F41</f>
        <v>0</v>
      </c>
      <c r="D42">
        <f>'1-2 GenK'!G41</f>
        <v>2</v>
      </c>
      <c r="E42">
        <f>'1-2 GenK'!H41</f>
        <v>0</v>
      </c>
      <c r="F42">
        <f>'1-2 GenK'!I41</f>
        <v>0</v>
      </c>
      <c r="G42">
        <f>'1-2 GenK'!J41</f>
        <v>3</v>
      </c>
      <c r="H42">
        <f>'1-2 GenK'!K41</f>
        <v>19</v>
      </c>
      <c r="I42">
        <f>'1-2 GenK'!L41</f>
        <v>11</v>
      </c>
      <c r="J42">
        <f>'1-2 GenK'!M41</f>
        <v>0</v>
      </c>
      <c r="K42">
        <f>'1-2 GenK'!N41</f>
        <v>0</v>
      </c>
      <c r="L42">
        <f>'1-2 GenK'!O41</f>
        <v>5</v>
      </c>
      <c r="M42">
        <f>'1-2 GenK'!P41</f>
        <v>31</v>
      </c>
      <c r="N42">
        <f>'1-2 GenK'!Q41</f>
        <v>0</v>
      </c>
      <c r="O42">
        <f>'1-2 GenK'!R41</f>
        <v>0</v>
      </c>
      <c r="P42">
        <f>'1-2 GenK'!S41</f>
        <v>0</v>
      </c>
      <c r="Q42">
        <f>'1-2 GenK'!T41</f>
        <v>2</v>
      </c>
      <c r="R42">
        <f>'1-2 GenK'!U41</f>
        <v>0</v>
      </c>
      <c r="S42">
        <f t="shared" si="0"/>
        <v>73</v>
      </c>
      <c r="U42" s="11">
        <f t="shared" si="1"/>
        <v>71</v>
      </c>
      <c r="V42" s="12">
        <f t="shared" si="2"/>
        <v>0.9726027397260274</v>
      </c>
      <c r="W42" s="12">
        <f t="shared" si="3"/>
        <v>2.6646650403452803E-2</v>
      </c>
      <c r="Y42" s="28">
        <f t="shared" si="4"/>
        <v>68</v>
      </c>
      <c r="Z42" s="12">
        <f t="shared" si="5"/>
        <v>0.93150684931506844</v>
      </c>
      <c r="AA42" s="12">
        <f t="shared" si="6"/>
        <v>6.3801838994182819E-2</v>
      </c>
      <c r="AC42" s="28">
        <f t="shared" si="7"/>
        <v>57</v>
      </c>
      <c r="AD42" s="12">
        <f t="shared" si="8"/>
        <v>0.78082191780821919</v>
      </c>
      <c r="AE42" s="12">
        <f t="shared" si="9"/>
        <v>0.1711390504785138</v>
      </c>
      <c r="AG42" s="31">
        <f t="shared" si="10"/>
        <v>69.5</v>
      </c>
      <c r="AH42" s="13">
        <f t="shared" si="11"/>
        <v>0.95205479452054798</v>
      </c>
      <c r="AI42" s="12">
        <f t="shared" si="12"/>
        <v>4.5646462750985148E-2</v>
      </c>
      <c r="AK42">
        <f t="shared" si="13"/>
        <v>50</v>
      </c>
      <c r="AL42" s="13">
        <f t="shared" si="14"/>
        <v>0.68493150684931503</v>
      </c>
      <c r="AM42" s="12">
        <f t="shared" si="15"/>
        <v>0.21580033777444174</v>
      </c>
    </row>
    <row r="43" spans="1:39" x14ac:dyDescent="0.5">
      <c r="A43" s="44" t="s">
        <v>90</v>
      </c>
      <c r="B43" t="s">
        <v>91</v>
      </c>
      <c r="C43">
        <f>'1-2 GenK'!F42</f>
        <v>0</v>
      </c>
      <c r="D43">
        <f>'1-2 GenK'!G42</f>
        <v>0</v>
      </c>
      <c r="E43">
        <f>'1-2 GenK'!H42</f>
        <v>0</v>
      </c>
      <c r="F43">
        <f>'1-2 GenK'!I42</f>
        <v>0</v>
      </c>
      <c r="G43">
        <f>'1-2 GenK'!J42</f>
        <v>0</v>
      </c>
      <c r="H43">
        <f>'1-2 GenK'!K42</f>
        <v>0</v>
      </c>
      <c r="I43">
        <f>'1-2 GenK'!L42</f>
        <v>0</v>
      </c>
      <c r="J43">
        <f>'1-2 GenK'!M42</f>
        <v>0</v>
      </c>
      <c r="K43">
        <f>'1-2 GenK'!N42</f>
        <v>0</v>
      </c>
      <c r="L43">
        <f>'1-2 GenK'!O42</f>
        <v>0</v>
      </c>
      <c r="M43">
        <f>'1-2 GenK'!P42</f>
        <v>0</v>
      </c>
      <c r="N43">
        <f>'1-2 GenK'!Q42</f>
        <v>2</v>
      </c>
      <c r="O43">
        <f>'1-2 GenK'!R42</f>
        <v>1</v>
      </c>
      <c r="P43">
        <f>'1-2 GenK'!S42</f>
        <v>0</v>
      </c>
      <c r="Q43">
        <f>'1-2 GenK'!T42</f>
        <v>0</v>
      </c>
      <c r="R43">
        <f>'1-2 GenK'!U42</f>
        <v>70</v>
      </c>
      <c r="S43">
        <f t="shared" si="0"/>
        <v>73</v>
      </c>
      <c r="U43" s="11">
        <f t="shared" si="1"/>
        <v>70</v>
      </c>
      <c r="V43" s="12">
        <f t="shared" si="2"/>
        <v>0.95890410958904104</v>
      </c>
      <c r="W43" s="12">
        <f t="shared" si="3"/>
        <v>3.9407018202289409E-2</v>
      </c>
      <c r="Y43" s="28">
        <f t="shared" si="4"/>
        <v>72</v>
      </c>
      <c r="Z43" s="12">
        <f t="shared" si="5"/>
        <v>0.98630136986301364</v>
      </c>
      <c r="AA43" s="12">
        <f t="shared" si="6"/>
        <v>1.3510977669356406E-2</v>
      </c>
      <c r="AC43" s="28">
        <f t="shared" si="7"/>
        <v>72</v>
      </c>
      <c r="AD43" s="12">
        <f t="shared" si="8"/>
        <v>0.98630136986301364</v>
      </c>
      <c r="AE43" s="12">
        <f t="shared" si="9"/>
        <v>1.3510977669356406E-2</v>
      </c>
      <c r="AG43" s="31">
        <f t="shared" si="10"/>
        <v>71</v>
      </c>
      <c r="AH43" s="13">
        <f t="shared" si="11"/>
        <v>0.9726027397260274</v>
      </c>
      <c r="AI43" s="12">
        <f t="shared" si="12"/>
        <v>2.6646650403452803E-2</v>
      </c>
      <c r="AK43">
        <f t="shared" si="13"/>
        <v>70</v>
      </c>
      <c r="AL43" s="13">
        <f t="shared" si="14"/>
        <v>0.95890410958904104</v>
      </c>
      <c r="AM43" s="12">
        <f t="shared" si="15"/>
        <v>3.9407018202289409E-2</v>
      </c>
    </row>
    <row r="44" spans="1:39" x14ac:dyDescent="0.5">
      <c r="A44" s="44" t="s">
        <v>92</v>
      </c>
      <c r="B44" t="s">
        <v>93</v>
      </c>
      <c r="C44">
        <f>'1-2 GenK'!F43</f>
        <v>70</v>
      </c>
      <c r="D44">
        <f>'1-2 GenK'!G43</f>
        <v>0</v>
      </c>
      <c r="E44">
        <f>'1-2 GenK'!H43</f>
        <v>0</v>
      </c>
      <c r="F44">
        <f>'1-2 GenK'!I43</f>
        <v>0</v>
      </c>
      <c r="G44">
        <f>'1-2 GenK'!J43</f>
        <v>1</v>
      </c>
      <c r="H44">
        <f>'1-2 GenK'!K43</f>
        <v>0</v>
      </c>
      <c r="I44">
        <f>'1-2 GenK'!L43</f>
        <v>0</v>
      </c>
      <c r="J44">
        <f>'1-2 GenK'!M43</f>
        <v>1</v>
      </c>
      <c r="K44">
        <f>'1-2 GenK'!N43</f>
        <v>1</v>
      </c>
      <c r="L44">
        <f>'1-2 GenK'!O43</f>
        <v>0</v>
      </c>
      <c r="M44">
        <f>'1-2 GenK'!P43</f>
        <v>0</v>
      </c>
      <c r="N44">
        <f>'1-2 GenK'!Q43</f>
        <v>0</v>
      </c>
      <c r="O44">
        <f>'1-2 GenK'!R43</f>
        <v>0</v>
      </c>
      <c r="P44">
        <f>'1-2 GenK'!S43</f>
        <v>0</v>
      </c>
      <c r="Q44">
        <f>'1-2 GenK'!T43</f>
        <v>0</v>
      </c>
      <c r="R44">
        <f>'1-2 GenK'!U43</f>
        <v>0</v>
      </c>
      <c r="S44">
        <f t="shared" si="0"/>
        <v>73</v>
      </c>
      <c r="U44" s="11">
        <f t="shared" si="1"/>
        <v>72</v>
      </c>
      <c r="V44" s="12">
        <f t="shared" si="2"/>
        <v>0.98630136986301364</v>
      </c>
      <c r="W44" s="12">
        <f t="shared" si="3"/>
        <v>1.3510977669356406E-2</v>
      </c>
      <c r="Y44" s="28">
        <f t="shared" si="4"/>
        <v>71</v>
      </c>
      <c r="Z44" s="12">
        <f t="shared" si="5"/>
        <v>0.9726027397260274</v>
      </c>
      <c r="AA44" s="12">
        <f t="shared" si="6"/>
        <v>2.6646650403452803E-2</v>
      </c>
      <c r="AC44" s="28">
        <f t="shared" si="7"/>
        <v>71</v>
      </c>
      <c r="AD44" s="12">
        <f t="shared" si="8"/>
        <v>0.9726027397260274</v>
      </c>
      <c r="AE44" s="12">
        <f t="shared" si="9"/>
        <v>2.6646650403452803E-2</v>
      </c>
      <c r="AG44" s="31">
        <f t="shared" si="10"/>
        <v>71.5</v>
      </c>
      <c r="AH44" s="13">
        <f t="shared" si="11"/>
        <v>0.97945205479452058</v>
      </c>
      <c r="AI44" s="12">
        <f t="shared" si="12"/>
        <v>2.012572715331204E-2</v>
      </c>
      <c r="AK44">
        <f t="shared" si="13"/>
        <v>70</v>
      </c>
      <c r="AL44" s="13">
        <f t="shared" si="14"/>
        <v>0.95890410958904104</v>
      </c>
      <c r="AM44" s="12">
        <f t="shared" si="15"/>
        <v>3.9407018202289409E-2</v>
      </c>
    </row>
    <row r="45" spans="1:39" x14ac:dyDescent="0.5">
      <c r="A45" s="44" t="s">
        <v>94</v>
      </c>
      <c r="B45" t="s">
        <v>95</v>
      </c>
      <c r="C45">
        <f>'1-2 GenK'!F44</f>
        <v>69</v>
      </c>
      <c r="D45">
        <f>'1-2 GenK'!G44</f>
        <v>1</v>
      </c>
      <c r="E45">
        <f>'1-2 GenK'!H44</f>
        <v>0</v>
      </c>
      <c r="F45">
        <f>'1-2 GenK'!I44</f>
        <v>0</v>
      </c>
      <c r="G45">
        <f>'1-2 GenK'!J44</f>
        <v>0</v>
      </c>
      <c r="H45">
        <f>'1-2 GenK'!K44</f>
        <v>1</v>
      </c>
      <c r="I45">
        <f>'1-2 GenK'!L44</f>
        <v>0</v>
      </c>
      <c r="J45">
        <f>'1-2 GenK'!M44</f>
        <v>0</v>
      </c>
      <c r="K45">
        <f>'1-2 GenK'!N44</f>
        <v>0</v>
      </c>
      <c r="L45">
        <f>'1-2 GenK'!O44</f>
        <v>0</v>
      </c>
      <c r="M45">
        <f>'1-2 GenK'!P44</f>
        <v>0</v>
      </c>
      <c r="N45">
        <f>'1-2 GenK'!Q44</f>
        <v>1</v>
      </c>
      <c r="O45">
        <f>'1-2 GenK'!R44</f>
        <v>1</v>
      </c>
      <c r="P45">
        <f>'1-2 GenK'!S44</f>
        <v>0</v>
      </c>
      <c r="Q45">
        <f>'1-2 GenK'!T44</f>
        <v>0</v>
      </c>
      <c r="R45">
        <f>'1-2 GenK'!U44</f>
        <v>0</v>
      </c>
      <c r="S45">
        <f t="shared" si="0"/>
        <v>73</v>
      </c>
      <c r="U45" s="11">
        <f t="shared" si="1"/>
        <v>71</v>
      </c>
      <c r="V45" s="12">
        <f t="shared" si="2"/>
        <v>0.9726027397260274</v>
      </c>
      <c r="W45" s="12">
        <f t="shared" si="3"/>
        <v>2.6646650403452803E-2</v>
      </c>
      <c r="Y45" s="28">
        <f t="shared" si="4"/>
        <v>71</v>
      </c>
      <c r="Z45" s="12">
        <f t="shared" si="5"/>
        <v>0.9726027397260274</v>
      </c>
      <c r="AA45" s="12">
        <f t="shared" si="6"/>
        <v>2.6646650403452803E-2</v>
      </c>
      <c r="AC45" s="28">
        <f t="shared" si="7"/>
        <v>72</v>
      </c>
      <c r="AD45" s="12">
        <f t="shared" si="8"/>
        <v>0.98630136986301364</v>
      </c>
      <c r="AE45" s="12">
        <f t="shared" si="9"/>
        <v>1.3510977669356406E-2</v>
      </c>
      <c r="AG45" s="31">
        <f t="shared" si="10"/>
        <v>71</v>
      </c>
      <c r="AH45" s="13">
        <f t="shared" si="11"/>
        <v>0.9726027397260274</v>
      </c>
      <c r="AI45" s="12">
        <f t="shared" si="12"/>
        <v>2.6646650403452803E-2</v>
      </c>
      <c r="AK45">
        <f t="shared" si="13"/>
        <v>70</v>
      </c>
      <c r="AL45" s="13">
        <f t="shared" si="14"/>
        <v>0.95890410958904104</v>
      </c>
      <c r="AM45" s="12">
        <f t="shared" si="15"/>
        <v>3.9407018202289409E-2</v>
      </c>
    </row>
    <row r="46" spans="1:39" x14ac:dyDescent="0.5">
      <c r="A46" s="44" t="s">
        <v>96</v>
      </c>
      <c r="B46" t="s">
        <v>97</v>
      </c>
      <c r="C46">
        <f>'1-2 GenK'!F45</f>
        <v>2</v>
      </c>
      <c r="D46">
        <f>'1-2 GenK'!G45</f>
        <v>1</v>
      </c>
      <c r="E46">
        <f>'1-2 GenK'!H45</f>
        <v>0</v>
      </c>
      <c r="F46">
        <f>'1-2 GenK'!I45</f>
        <v>0</v>
      </c>
      <c r="G46">
        <f>'1-2 GenK'!J45</f>
        <v>2</v>
      </c>
      <c r="H46">
        <f>'1-2 GenK'!K45</f>
        <v>10</v>
      </c>
      <c r="I46">
        <f>'1-2 GenK'!L45</f>
        <v>14</v>
      </c>
      <c r="J46">
        <f>'1-2 GenK'!M45</f>
        <v>1</v>
      </c>
      <c r="K46">
        <f>'1-2 GenK'!N45</f>
        <v>0</v>
      </c>
      <c r="L46">
        <f>'1-2 GenK'!O45</f>
        <v>5</v>
      </c>
      <c r="M46">
        <f>'1-2 GenK'!P45</f>
        <v>30</v>
      </c>
      <c r="N46">
        <f>'1-2 GenK'!Q45</f>
        <v>4</v>
      </c>
      <c r="O46">
        <f>'1-2 GenK'!R45</f>
        <v>0</v>
      </c>
      <c r="P46">
        <f>'1-2 GenK'!S45</f>
        <v>0</v>
      </c>
      <c r="Q46">
        <f>'1-2 GenK'!T45</f>
        <v>1</v>
      </c>
      <c r="R46">
        <f>'1-2 GenK'!U45</f>
        <v>3</v>
      </c>
      <c r="S46">
        <f t="shared" si="0"/>
        <v>73</v>
      </c>
      <c r="U46" s="11">
        <f t="shared" si="1"/>
        <v>67</v>
      </c>
      <c r="V46" s="12">
        <f t="shared" si="2"/>
        <v>0.9178082191780822</v>
      </c>
      <c r="W46" s="12">
        <f t="shared" si="3"/>
        <v>7.5436291987239626E-2</v>
      </c>
      <c r="Y46" s="28">
        <f t="shared" si="4"/>
        <v>70</v>
      </c>
      <c r="Z46" s="12">
        <f t="shared" si="5"/>
        <v>0.95890410958904104</v>
      </c>
      <c r="AA46" s="12">
        <f t="shared" si="6"/>
        <v>3.9407018202289409E-2</v>
      </c>
      <c r="AC46" s="28">
        <f t="shared" si="7"/>
        <v>53</v>
      </c>
      <c r="AD46" s="12">
        <f t="shared" si="8"/>
        <v>0.72602739726027399</v>
      </c>
      <c r="AE46" s="12">
        <f t="shared" si="9"/>
        <v>0.19891161568774629</v>
      </c>
      <c r="AG46" s="31">
        <f t="shared" si="10"/>
        <v>68.5</v>
      </c>
      <c r="AH46" s="13">
        <f t="shared" si="11"/>
        <v>0.93835616438356162</v>
      </c>
      <c r="AI46" s="12">
        <f t="shared" si="12"/>
        <v>5.7843873146931901E-2</v>
      </c>
      <c r="AK46">
        <f t="shared" si="13"/>
        <v>45</v>
      </c>
      <c r="AL46" s="13">
        <f t="shared" si="14"/>
        <v>0.61643835616438358</v>
      </c>
      <c r="AM46" s="12">
        <f t="shared" si="15"/>
        <v>0.23644210921373615</v>
      </c>
    </row>
    <row r="47" spans="1:39" x14ac:dyDescent="0.5">
      <c r="A47" s="44" t="s">
        <v>98</v>
      </c>
      <c r="B47" t="s">
        <v>99</v>
      </c>
      <c r="C47">
        <f>'1-2 GenK'!F46</f>
        <v>3</v>
      </c>
      <c r="D47">
        <f>'1-2 GenK'!G46</f>
        <v>4</v>
      </c>
      <c r="E47">
        <f>'1-2 GenK'!H46</f>
        <v>0</v>
      </c>
      <c r="F47">
        <f>'1-2 GenK'!I46</f>
        <v>2</v>
      </c>
      <c r="G47">
        <f>'1-2 GenK'!J46</f>
        <v>3</v>
      </c>
      <c r="H47">
        <f>'1-2 GenK'!K46</f>
        <v>5</v>
      </c>
      <c r="I47">
        <f>'1-2 GenK'!L46</f>
        <v>4</v>
      </c>
      <c r="J47">
        <f>'1-2 GenK'!M46</f>
        <v>1</v>
      </c>
      <c r="K47">
        <f>'1-2 GenK'!N46</f>
        <v>0</v>
      </c>
      <c r="L47">
        <f>'1-2 GenK'!O46</f>
        <v>5</v>
      </c>
      <c r="M47">
        <f>'1-2 GenK'!P46</f>
        <v>33</v>
      </c>
      <c r="N47">
        <f>'1-2 GenK'!Q46</f>
        <v>7</v>
      </c>
      <c r="O47">
        <f>'1-2 GenK'!R46</f>
        <v>0</v>
      </c>
      <c r="P47">
        <f>'1-2 GenK'!S46</f>
        <v>1</v>
      </c>
      <c r="Q47">
        <f>'1-2 GenK'!T46</f>
        <v>1</v>
      </c>
      <c r="R47">
        <f>'1-2 GenK'!U46</f>
        <v>4</v>
      </c>
      <c r="S47">
        <f t="shared" si="0"/>
        <v>73</v>
      </c>
      <c r="U47" s="11">
        <f t="shared" si="1"/>
        <v>61</v>
      </c>
      <c r="V47" s="12">
        <f t="shared" si="2"/>
        <v>0.83561643835616439</v>
      </c>
      <c r="W47" s="12">
        <f t="shared" si="3"/>
        <v>0.1373616063051229</v>
      </c>
      <c r="Y47" s="28">
        <f t="shared" si="4"/>
        <v>64</v>
      </c>
      <c r="Z47" s="12">
        <f t="shared" si="5"/>
        <v>0.87671232876712324</v>
      </c>
      <c r="AA47" s="12">
        <f t="shared" si="6"/>
        <v>0.10808782135485086</v>
      </c>
      <c r="AC47" s="28">
        <f t="shared" si="7"/>
        <v>60</v>
      </c>
      <c r="AD47" s="12">
        <f t="shared" si="8"/>
        <v>0.82191780821917804</v>
      </c>
      <c r="AE47" s="12">
        <f t="shared" si="9"/>
        <v>0.14636892475136051</v>
      </c>
      <c r="AG47" s="31">
        <f t="shared" si="10"/>
        <v>62.5</v>
      </c>
      <c r="AH47" s="13">
        <f t="shared" si="11"/>
        <v>0.85616438356164382</v>
      </c>
      <c r="AI47" s="12">
        <f t="shared" si="12"/>
        <v>0.12314693188215427</v>
      </c>
      <c r="AK47">
        <f t="shared" si="13"/>
        <v>45</v>
      </c>
      <c r="AL47" s="13">
        <f t="shared" si="14"/>
        <v>0.61643835616438358</v>
      </c>
      <c r="AM47" s="12">
        <f t="shared" si="15"/>
        <v>0.23644210921373615</v>
      </c>
    </row>
    <row r="48" spans="1:39" x14ac:dyDescent="0.5">
      <c r="A48" s="44" t="s">
        <v>100</v>
      </c>
      <c r="B48" t="s">
        <v>101</v>
      </c>
      <c r="C48">
        <f>'1-2 GenK'!F47</f>
        <v>11</v>
      </c>
      <c r="D48">
        <f>'1-2 GenK'!G47</f>
        <v>4</v>
      </c>
      <c r="E48">
        <f>'1-2 GenK'!H47</f>
        <v>0</v>
      </c>
      <c r="F48">
        <f>'1-2 GenK'!I47</f>
        <v>0</v>
      </c>
      <c r="G48">
        <f>'1-2 GenK'!J47</f>
        <v>3</v>
      </c>
      <c r="H48">
        <f>'1-2 GenK'!K47</f>
        <v>11</v>
      </c>
      <c r="I48">
        <f>'1-2 GenK'!L47</f>
        <v>6</v>
      </c>
      <c r="J48">
        <f>'1-2 GenK'!M47</f>
        <v>1</v>
      </c>
      <c r="K48">
        <f>'1-2 GenK'!N47</f>
        <v>2</v>
      </c>
      <c r="L48">
        <f>'1-2 GenK'!O47</f>
        <v>1</v>
      </c>
      <c r="M48">
        <f>'1-2 GenK'!P47</f>
        <v>32</v>
      </c>
      <c r="N48">
        <f>'1-2 GenK'!Q47</f>
        <v>2</v>
      </c>
      <c r="O48">
        <f>'1-2 GenK'!R47</f>
        <v>0</v>
      </c>
      <c r="P48">
        <f>'1-2 GenK'!S47</f>
        <v>0</v>
      </c>
      <c r="Q48">
        <f>'1-2 GenK'!T47</f>
        <v>0</v>
      </c>
      <c r="R48">
        <f>'1-2 GenK'!U47</f>
        <v>0</v>
      </c>
      <c r="S48">
        <f t="shared" si="0"/>
        <v>73</v>
      </c>
      <c r="U48" s="11">
        <f t="shared" si="1"/>
        <v>70</v>
      </c>
      <c r="V48" s="12">
        <f t="shared" si="2"/>
        <v>0.95890410958904104</v>
      </c>
      <c r="W48" s="12">
        <f t="shared" si="3"/>
        <v>3.9407018202289409E-2</v>
      </c>
      <c r="Y48" s="28">
        <f t="shared" si="4"/>
        <v>64</v>
      </c>
      <c r="Z48" s="12">
        <f t="shared" si="5"/>
        <v>0.87671232876712324</v>
      </c>
      <c r="AA48" s="12">
        <f t="shared" si="6"/>
        <v>0.10808782135485086</v>
      </c>
      <c r="AC48" s="28">
        <f t="shared" si="7"/>
        <v>63</v>
      </c>
      <c r="AD48" s="12">
        <f t="shared" si="8"/>
        <v>0.86301369863013699</v>
      </c>
      <c r="AE48" s="12">
        <f t="shared" si="9"/>
        <v>0.11822105460686808</v>
      </c>
      <c r="AG48" s="31">
        <f t="shared" si="10"/>
        <v>67</v>
      </c>
      <c r="AH48" s="13">
        <f t="shared" si="11"/>
        <v>0.9178082191780822</v>
      </c>
      <c r="AI48" s="12">
        <f t="shared" si="12"/>
        <v>7.5436291987239626E-2</v>
      </c>
      <c r="AK48">
        <f t="shared" si="13"/>
        <v>54</v>
      </c>
      <c r="AL48" s="13">
        <f t="shared" si="14"/>
        <v>0.73972602739726023</v>
      </c>
      <c r="AM48" s="12">
        <f t="shared" si="15"/>
        <v>0.19253143178832804</v>
      </c>
    </row>
    <row r="49" spans="1:39" x14ac:dyDescent="0.5">
      <c r="A49" s="44" t="s">
        <v>102</v>
      </c>
      <c r="B49" t="s">
        <v>103</v>
      </c>
      <c r="C49">
        <f>'1-2 GenK'!F48</f>
        <v>5</v>
      </c>
      <c r="D49">
        <f>'1-2 GenK'!G48</f>
        <v>1</v>
      </c>
      <c r="E49">
        <f>'1-2 GenK'!H48</f>
        <v>0</v>
      </c>
      <c r="F49">
        <f>'1-2 GenK'!I48</f>
        <v>1</v>
      </c>
      <c r="G49">
        <f>'1-2 GenK'!J48</f>
        <v>2</v>
      </c>
      <c r="H49">
        <f>'1-2 GenK'!K48</f>
        <v>15</v>
      </c>
      <c r="I49">
        <f>'1-2 GenK'!L48</f>
        <v>15</v>
      </c>
      <c r="J49">
        <f>'1-2 GenK'!M48</f>
        <v>1</v>
      </c>
      <c r="K49">
        <f>'1-2 GenK'!N48</f>
        <v>0</v>
      </c>
      <c r="L49">
        <f>'1-2 GenK'!O48</f>
        <v>2</v>
      </c>
      <c r="M49">
        <f>'1-2 GenK'!P48</f>
        <v>21</v>
      </c>
      <c r="N49">
        <f>'1-2 GenK'!Q48</f>
        <v>3</v>
      </c>
      <c r="O49">
        <f>'1-2 GenK'!R48</f>
        <v>0</v>
      </c>
      <c r="P49">
        <f>'1-2 GenK'!S48</f>
        <v>0</v>
      </c>
      <c r="Q49">
        <f>'1-2 GenK'!T48</f>
        <v>3</v>
      </c>
      <c r="R49">
        <f>'1-2 GenK'!U48</f>
        <v>4</v>
      </c>
      <c r="S49">
        <f t="shared" si="0"/>
        <v>73</v>
      </c>
      <c r="U49" s="11">
        <f t="shared" si="1"/>
        <v>65</v>
      </c>
      <c r="V49" s="12">
        <f t="shared" si="2"/>
        <v>0.8904109589041096</v>
      </c>
      <c r="W49" s="12">
        <f t="shared" si="3"/>
        <v>9.7579283167573652E-2</v>
      </c>
      <c r="Y49" s="28">
        <f t="shared" si="4"/>
        <v>69</v>
      </c>
      <c r="Z49" s="12">
        <f t="shared" si="5"/>
        <v>0.9452054794520548</v>
      </c>
      <c r="AA49" s="12">
        <f t="shared" si="6"/>
        <v>5.1792081065866011E-2</v>
      </c>
      <c r="AC49" s="28">
        <f t="shared" si="7"/>
        <v>54</v>
      </c>
      <c r="AD49" s="12">
        <f t="shared" si="8"/>
        <v>0.73972602739726023</v>
      </c>
      <c r="AE49" s="12">
        <f t="shared" si="9"/>
        <v>0.19253143178832804</v>
      </c>
      <c r="AG49" s="31">
        <f t="shared" si="10"/>
        <v>67</v>
      </c>
      <c r="AH49" s="13">
        <f t="shared" si="11"/>
        <v>0.9178082191780822</v>
      </c>
      <c r="AI49" s="12">
        <f t="shared" si="12"/>
        <v>7.5436291987239626E-2</v>
      </c>
      <c r="AK49">
        <f t="shared" si="13"/>
        <v>45</v>
      </c>
      <c r="AL49" s="13">
        <f t="shared" si="14"/>
        <v>0.61643835616438358</v>
      </c>
      <c r="AM49" s="12">
        <f t="shared" si="15"/>
        <v>0.23644210921373615</v>
      </c>
    </row>
    <row r="50" spans="1:39" x14ac:dyDescent="0.5">
      <c r="A50" s="44" t="s">
        <v>104</v>
      </c>
      <c r="B50" t="s">
        <v>105</v>
      </c>
      <c r="C50">
        <f>'1-2 GenK'!F49</f>
        <v>1</v>
      </c>
      <c r="D50">
        <f>'1-2 GenK'!G49</f>
        <v>0</v>
      </c>
      <c r="E50">
        <f>'1-2 GenK'!H49</f>
        <v>2</v>
      </c>
      <c r="F50">
        <f>'1-2 GenK'!I49</f>
        <v>0</v>
      </c>
      <c r="G50">
        <f>'1-2 GenK'!J49</f>
        <v>2</v>
      </c>
      <c r="H50">
        <f>'1-2 GenK'!K49</f>
        <v>11</v>
      </c>
      <c r="I50">
        <f>'1-2 GenK'!L49</f>
        <v>14</v>
      </c>
      <c r="J50">
        <f>'1-2 GenK'!M49</f>
        <v>0</v>
      </c>
      <c r="K50">
        <f>'1-2 GenK'!N49</f>
        <v>0</v>
      </c>
      <c r="L50">
        <f>'1-2 GenK'!O49</f>
        <v>3</v>
      </c>
      <c r="M50">
        <f>'1-2 GenK'!P49</f>
        <v>38</v>
      </c>
      <c r="N50">
        <f>'1-2 GenK'!Q49</f>
        <v>1</v>
      </c>
      <c r="O50">
        <f>'1-2 GenK'!R49</f>
        <v>0</v>
      </c>
      <c r="P50">
        <f>'1-2 GenK'!S49</f>
        <v>0</v>
      </c>
      <c r="Q50">
        <f>'1-2 GenK'!T49</f>
        <v>1</v>
      </c>
      <c r="R50">
        <f>'1-2 GenK'!U49</f>
        <v>0</v>
      </c>
      <c r="S50">
        <f t="shared" si="0"/>
        <v>73</v>
      </c>
      <c r="U50" s="11">
        <f t="shared" si="1"/>
        <v>71</v>
      </c>
      <c r="V50" s="12">
        <f t="shared" si="2"/>
        <v>0.9726027397260274</v>
      </c>
      <c r="W50" s="12">
        <f t="shared" si="3"/>
        <v>2.6646650403452803E-2</v>
      </c>
      <c r="Y50" s="28">
        <f t="shared" si="4"/>
        <v>69</v>
      </c>
      <c r="Z50" s="12">
        <f t="shared" si="5"/>
        <v>0.9452054794520548</v>
      </c>
      <c r="AA50" s="12">
        <f t="shared" si="6"/>
        <v>5.1792081065866011E-2</v>
      </c>
      <c r="AC50" s="28">
        <f t="shared" si="7"/>
        <v>54</v>
      </c>
      <c r="AD50" s="12">
        <f t="shared" si="8"/>
        <v>0.73972602739726023</v>
      </c>
      <c r="AE50" s="12">
        <f t="shared" si="9"/>
        <v>0.19253143178832804</v>
      </c>
      <c r="AG50" s="31">
        <f t="shared" si="10"/>
        <v>70</v>
      </c>
      <c r="AH50" s="13">
        <f t="shared" si="11"/>
        <v>0.95890410958904104</v>
      </c>
      <c r="AI50" s="12">
        <f t="shared" si="12"/>
        <v>3.9407018202289409E-2</v>
      </c>
      <c r="AK50">
        <f t="shared" si="13"/>
        <v>50</v>
      </c>
      <c r="AL50" s="13">
        <f t="shared" si="14"/>
        <v>0.68493150684931503</v>
      </c>
      <c r="AM50" s="12">
        <f t="shared" si="15"/>
        <v>0.21580033777444174</v>
      </c>
    </row>
    <row r="51" spans="1:39" x14ac:dyDescent="0.5">
      <c r="A51" s="44" t="s">
        <v>106</v>
      </c>
      <c r="B51" t="s">
        <v>107</v>
      </c>
      <c r="C51">
        <f>'1-2 GenK'!F50</f>
        <v>1</v>
      </c>
      <c r="D51">
        <f>'1-2 GenK'!G50</f>
        <v>1</v>
      </c>
      <c r="E51">
        <f>'1-2 GenK'!H50</f>
        <v>2</v>
      </c>
      <c r="F51">
        <f>'1-2 GenK'!I50</f>
        <v>1</v>
      </c>
      <c r="G51">
        <f>'1-2 GenK'!J50</f>
        <v>1</v>
      </c>
      <c r="H51">
        <f>'1-2 GenK'!K50</f>
        <v>4</v>
      </c>
      <c r="I51">
        <f>'1-2 GenK'!L50</f>
        <v>1</v>
      </c>
      <c r="J51">
        <f>'1-2 GenK'!M50</f>
        <v>0</v>
      </c>
      <c r="K51">
        <f>'1-2 GenK'!N50</f>
        <v>1</v>
      </c>
      <c r="L51">
        <f>'1-2 GenK'!O50</f>
        <v>4</v>
      </c>
      <c r="M51">
        <f>'1-2 GenK'!P50</f>
        <v>31</v>
      </c>
      <c r="N51">
        <f>'1-2 GenK'!Q50</f>
        <v>6</v>
      </c>
      <c r="O51">
        <f>'1-2 GenK'!R50</f>
        <v>0</v>
      </c>
      <c r="P51">
        <f>'1-2 GenK'!S50</f>
        <v>0</v>
      </c>
      <c r="Q51">
        <f>'1-2 GenK'!T50</f>
        <v>5</v>
      </c>
      <c r="R51">
        <f>'1-2 GenK'!U50</f>
        <v>15</v>
      </c>
      <c r="S51">
        <f t="shared" si="0"/>
        <v>73</v>
      </c>
      <c r="U51" s="11">
        <f t="shared" si="1"/>
        <v>61</v>
      </c>
      <c r="V51" s="12">
        <f t="shared" si="2"/>
        <v>0.83561643835616439</v>
      </c>
      <c r="W51" s="12">
        <f t="shared" si="3"/>
        <v>0.1373616063051229</v>
      </c>
      <c r="Y51" s="28">
        <f t="shared" si="4"/>
        <v>67</v>
      </c>
      <c r="Z51" s="12">
        <f t="shared" si="5"/>
        <v>0.9178082191780822</v>
      </c>
      <c r="AA51" s="12">
        <f t="shared" si="6"/>
        <v>7.5436291987239626E-2</v>
      </c>
      <c r="AC51" s="28">
        <f t="shared" si="7"/>
        <v>64</v>
      </c>
      <c r="AD51" s="12">
        <f t="shared" si="8"/>
        <v>0.87671232876712324</v>
      </c>
      <c r="AE51" s="12">
        <f t="shared" si="9"/>
        <v>0.10808782135485086</v>
      </c>
      <c r="AG51" s="31">
        <f t="shared" si="10"/>
        <v>64</v>
      </c>
      <c r="AH51" s="13">
        <f t="shared" si="11"/>
        <v>0.87671232876712324</v>
      </c>
      <c r="AI51" s="12">
        <f t="shared" si="12"/>
        <v>0.10808782135485086</v>
      </c>
      <c r="AK51">
        <f t="shared" si="13"/>
        <v>51</v>
      </c>
      <c r="AL51" s="13">
        <f t="shared" si="14"/>
        <v>0.69863013698630139</v>
      </c>
      <c r="AM51" s="12">
        <f t="shared" si="15"/>
        <v>0.21054606868080314</v>
      </c>
    </row>
    <row r="52" spans="1:39" x14ac:dyDescent="0.5">
      <c r="A52" s="44" t="s">
        <v>108</v>
      </c>
      <c r="B52" t="s">
        <v>109</v>
      </c>
      <c r="C52">
        <f>'1-2 GenK'!F51</f>
        <v>7</v>
      </c>
      <c r="D52">
        <f>'1-2 GenK'!G51</f>
        <v>2</v>
      </c>
      <c r="E52">
        <f>'1-2 GenK'!H51</f>
        <v>0</v>
      </c>
      <c r="F52">
        <f>'1-2 GenK'!I51</f>
        <v>0</v>
      </c>
      <c r="G52">
        <f>'1-2 GenK'!J51</f>
        <v>6</v>
      </c>
      <c r="H52">
        <f>'1-2 GenK'!K51</f>
        <v>14</v>
      </c>
      <c r="I52">
        <f>'1-2 GenK'!L51</f>
        <v>13</v>
      </c>
      <c r="J52">
        <f>'1-2 GenK'!M51</f>
        <v>0</v>
      </c>
      <c r="K52">
        <f>'1-2 GenK'!N51</f>
        <v>0</v>
      </c>
      <c r="L52">
        <f>'1-2 GenK'!O51</f>
        <v>11</v>
      </c>
      <c r="M52">
        <f>'1-2 GenK'!P51</f>
        <v>19</v>
      </c>
      <c r="N52">
        <f>'1-2 GenK'!Q51</f>
        <v>1</v>
      </c>
      <c r="O52">
        <f>'1-2 GenK'!R51</f>
        <v>0</v>
      </c>
      <c r="P52">
        <f>'1-2 GenK'!S51</f>
        <v>0</v>
      </c>
      <c r="Q52">
        <f>'1-2 GenK'!T51</f>
        <v>0</v>
      </c>
      <c r="R52">
        <f>'1-2 GenK'!U51</f>
        <v>0</v>
      </c>
      <c r="S52">
        <f t="shared" si="0"/>
        <v>73</v>
      </c>
      <c r="U52" s="11">
        <f t="shared" si="1"/>
        <v>72</v>
      </c>
      <c r="V52" s="12">
        <f t="shared" si="2"/>
        <v>0.98630136986301364</v>
      </c>
      <c r="W52" s="12">
        <f t="shared" si="3"/>
        <v>1.3510977669356406E-2</v>
      </c>
      <c r="Y52" s="28">
        <f t="shared" si="4"/>
        <v>65</v>
      </c>
      <c r="Z52" s="12">
        <f t="shared" si="5"/>
        <v>0.8904109589041096</v>
      </c>
      <c r="AA52" s="12">
        <f t="shared" si="6"/>
        <v>9.7579283167573652E-2</v>
      </c>
      <c r="AC52" s="28">
        <f t="shared" si="7"/>
        <v>49</v>
      </c>
      <c r="AD52" s="12">
        <f t="shared" si="8"/>
        <v>0.67123287671232879</v>
      </c>
      <c r="AE52" s="12">
        <f t="shared" si="9"/>
        <v>0.2206793019328204</v>
      </c>
      <c r="AG52" s="31">
        <f t="shared" si="10"/>
        <v>68.5</v>
      </c>
      <c r="AH52" s="13">
        <f t="shared" si="11"/>
        <v>0.93835616438356162</v>
      </c>
      <c r="AI52" s="12">
        <f t="shared" si="12"/>
        <v>5.7843873146931901E-2</v>
      </c>
      <c r="AK52">
        <f t="shared" si="13"/>
        <v>40</v>
      </c>
      <c r="AL52" s="13">
        <f t="shared" si="14"/>
        <v>0.54794520547945202</v>
      </c>
      <c r="AM52" s="12">
        <f t="shared" si="15"/>
        <v>0.24770125727153314</v>
      </c>
    </row>
    <row r="53" spans="1:39" x14ac:dyDescent="0.5">
      <c r="A53" s="44" t="s">
        <v>110</v>
      </c>
      <c r="B53" t="s">
        <v>111</v>
      </c>
      <c r="C53">
        <f>'1-2 GenK'!F52</f>
        <v>0</v>
      </c>
      <c r="D53">
        <f>'1-2 GenK'!G52</f>
        <v>1</v>
      </c>
      <c r="E53">
        <f>'1-2 GenK'!H52</f>
        <v>1</v>
      </c>
      <c r="F53">
        <f>'1-2 GenK'!I52</f>
        <v>1</v>
      </c>
      <c r="G53">
        <f>'1-2 GenK'!J52</f>
        <v>1</v>
      </c>
      <c r="H53">
        <f>'1-2 GenK'!K52</f>
        <v>5</v>
      </c>
      <c r="I53">
        <f>'1-2 GenK'!L52</f>
        <v>14</v>
      </c>
      <c r="J53">
        <f>'1-2 GenK'!M52</f>
        <v>2</v>
      </c>
      <c r="K53">
        <f>'1-2 GenK'!N52</f>
        <v>2</v>
      </c>
      <c r="L53">
        <f>'1-2 GenK'!O52</f>
        <v>10</v>
      </c>
      <c r="M53">
        <f>'1-2 GenK'!P52</f>
        <v>26</v>
      </c>
      <c r="N53">
        <f>'1-2 GenK'!Q52</f>
        <v>3</v>
      </c>
      <c r="O53">
        <f>'1-2 GenK'!R52</f>
        <v>0</v>
      </c>
      <c r="P53">
        <f>'1-2 GenK'!S52</f>
        <v>4</v>
      </c>
      <c r="Q53">
        <f>'1-2 GenK'!T52</f>
        <v>2</v>
      </c>
      <c r="R53">
        <f>'1-2 GenK'!U52</f>
        <v>1</v>
      </c>
      <c r="S53">
        <f t="shared" si="0"/>
        <v>73</v>
      </c>
      <c r="U53" s="11">
        <f t="shared" si="1"/>
        <v>61</v>
      </c>
      <c r="V53" s="12">
        <f t="shared" si="2"/>
        <v>0.83561643835616439</v>
      </c>
      <c r="W53" s="12">
        <f t="shared" si="3"/>
        <v>0.1373616063051229</v>
      </c>
      <c r="Y53" s="28">
        <f t="shared" si="4"/>
        <v>67</v>
      </c>
      <c r="Z53" s="12">
        <f t="shared" si="5"/>
        <v>0.9178082191780822</v>
      </c>
      <c r="AA53" s="12">
        <f t="shared" si="6"/>
        <v>7.5436291987239626E-2</v>
      </c>
      <c r="AC53" s="28">
        <f t="shared" si="7"/>
        <v>39</v>
      </c>
      <c r="AD53" s="12">
        <f t="shared" si="8"/>
        <v>0.53424657534246578</v>
      </c>
      <c r="AE53" s="12">
        <f t="shared" si="9"/>
        <v>0.24882717207731281</v>
      </c>
      <c r="AG53" s="31">
        <f t="shared" si="10"/>
        <v>64</v>
      </c>
      <c r="AH53" s="13">
        <f t="shared" si="11"/>
        <v>0.87671232876712324</v>
      </c>
      <c r="AI53" s="12">
        <f t="shared" si="12"/>
        <v>0.10808782135485086</v>
      </c>
      <c r="AK53">
        <f t="shared" si="13"/>
        <v>32</v>
      </c>
      <c r="AL53" s="13">
        <f t="shared" si="14"/>
        <v>0.43835616438356162</v>
      </c>
      <c r="AM53" s="12">
        <f t="shared" si="15"/>
        <v>0.24620003753049352</v>
      </c>
    </row>
    <row r="54" spans="1:39" x14ac:dyDescent="0.5">
      <c r="A54" s="44" t="s">
        <v>128</v>
      </c>
      <c r="B54" t="s">
        <v>129</v>
      </c>
      <c r="C54">
        <f>'1-2 Cat'!F3</f>
        <v>0</v>
      </c>
      <c r="D54">
        <f>'1-2 Cat'!G3</f>
        <v>0</v>
      </c>
      <c r="E54">
        <f>'1-2 Cat'!H3</f>
        <v>0</v>
      </c>
      <c r="F54">
        <f>'1-2 Cat'!I3</f>
        <v>0</v>
      </c>
      <c r="G54">
        <f>'1-2 Cat'!J3</f>
        <v>0</v>
      </c>
      <c r="H54">
        <f>'1-2 Cat'!K3</f>
        <v>2</v>
      </c>
      <c r="I54">
        <f>'1-2 Cat'!L3</f>
        <v>3</v>
      </c>
      <c r="J54">
        <f>'1-2 Cat'!M3</f>
        <v>0</v>
      </c>
      <c r="K54">
        <f>'1-2 Cat'!N3</f>
        <v>0</v>
      </c>
      <c r="L54">
        <f>'1-2 Cat'!O3</f>
        <v>2</v>
      </c>
      <c r="M54">
        <f>'1-2 Cat'!P3</f>
        <v>8</v>
      </c>
      <c r="N54">
        <f>'1-2 Cat'!Q3</f>
        <v>4</v>
      </c>
      <c r="O54">
        <f>'1-2 Cat'!R3</f>
        <v>1</v>
      </c>
      <c r="P54">
        <f>'1-2 Cat'!S3</f>
        <v>1</v>
      </c>
      <c r="Q54">
        <f>'1-2 Cat'!T3</f>
        <v>7</v>
      </c>
      <c r="R54">
        <f>'1-2 Cat'!U3</f>
        <v>45</v>
      </c>
      <c r="S54">
        <f t="shared" si="0"/>
        <v>73</v>
      </c>
      <c r="U54" s="11">
        <f>C54+H54+M54+R54+D54+G54+E54+K54+I54+L54</f>
        <v>60</v>
      </c>
      <c r="V54" s="12">
        <f>U54/S54</f>
        <v>0.82191780821917804</v>
      </c>
      <c r="W54" s="12">
        <f>V54*(1-V54)</f>
        <v>0.14636892475136051</v>
      </c>
      <c r="Y54" s="28">
        <f>C54+H54+M54+R54+L54+I54+N54+Q54+J54+P54</f>
        <v>72</v>
      </c>
      <c r="Z54" s="12">
        <f>Y54/S54</f>
        <v>0.98630136986301364</v>
      </c>
      <c r="AA54" s="12">
        <f>Z54*(1-Z54)</f>
        <v>1.3510977669356406E-2</v>
      </c>
      <c r="AC54" s="28">
        <f>C54+H54+M54+R54+D54+G54+N54+Q54</f>
        <v>66</v>
      </c>
      <c r="AD54" s="12">
        <f>AC54/S54</f>
        <v>0.90410958904109584</v>
      </c>
      <c r="AE54" s="12">
        <f>AD54*(1-AD54)</f>
        <v>8.669544004503664E-2</v>
      </c>
      <c r="AG54" s="31">
        <f>(U54+Y54)/2</f>
        <v>66</v>
      </c>
      <c r="AH54" s="13">
        <f>AG54/S54</f>
        <v>0.90410958904109584</v>
      </c>
      <c r="AI54" s="12">
        <f>AH54*(1-AH54)</f>
        <v>8.669544004503664E-2</v>
      </c>
      <c r="AK54">
        <f t="shared" si="13"/>
        <v>55</v>
      </c>
      <c r="AL54" s="13">
        <f t="shared" si="14"/>
        <v>0.75342465753424659</v>
      </c>
      <c r="AM54" s="12">
        <f t="shared" si="15"/>
        <v>0.18577594295364983</v>
      </c>
    </row>
    <row r="55" spans="1:39" x14ac:dyDescent="0.5">
      <c r="A55" s="44" t="s">
        <v>130</v>
      </c>
      <c r="B55" t="s">
        <v>131</v>
      </c>
      <c r="C55">
        <f>'1-2 Cat'!F4</f>
        <v>1</v>
      </c>
      <c r="D55">
        <f>'1-2 Cat'!G4</f>
        <v>0</v>
      </c>
      <c r="E55">
        <f>'1-2 Cat'!H4</f>
        <v>0</v>
      </c>
      <c r="F55">
        <f>'1-2 Cat'!I4</f>
        <v>0</v>
      </c>
      <c r="G55">
        <f>'1-2 Cat'!J4</f>
        <v>0</v>
      </c>
      <c r="H55">
        <f>'1-2 Cat'!K4</f>
        <v>1</v>
      </c>
      <c r="I55">
        <f>'1-2 Cat'!L4</f>
        <v>1</v>
      </c>
      <c r="J55">
        <f>'1-2 Cat'!M4</f>
        <v>0</v>
      </c>
      <c r="K55">
        <f>'1-2 Cat'!N4</f>
        <v>2</v>
      </c>
      <c r="L55">
        <f>'1-2 Cat'!O4</f>
        <v>0</v>
      </c>
      <c r="M55">
        <f>'1-2 Cat'!P4</f>
        <v>6</v>
      </c>
      <c r="N55">
        <f>'1-2 Cat'!Q4</f>
        <v>10</v>
      </c>
      <c r="O55">
        <f>'1-2 Cat'!R4</f>
        <v>0</v>
      </c>
      <c r="P55">
        <f>'1-2 Cat'!S4</f>
        <v>0</v>
      </c>
      <c r="Q55">
        <f>'1-2 Cat'!T4</f>
        <v>3</v>
      </c>
      <c r="R55">
        <f>'1-2 Cat'!U4</f>
        <v>49</v>
      </c>
      <c r="S55">
        <f t="shared" si="0"/>
        <v>73</v>
      </c>
      <c r="U55" s="11">
        <f t="shared" ref="U55:U65" si="16">C55+H55+M55+R55+D55+G55+E55+K55+I55+L55</f>
        <v>60</v>
      </c>
      <c r="V55" s="12">
        <f t="shared" ref="V55:V103" si="17">U55/S55</f>
        <v>0.82191780821917804</v>
      </c>
      <c r="W55" s="12">
        <f t="shared" ref="W55:W103" si="18">V55*(1-V55)</f>
        <v>0.14636892475136051</v>
      </c>
      <c r="Y55" s="28">
        <f t="shared" ref="Y55:Y103" si="19">C55+H55+M55+R55+L55+I55+N55+Q55+J55+P55</f>
        <v>71</v>
      </c>
      <c r="Z55" s="12">
        <f t="shared" ref="Z55:Z103" si="20">Y55/S55</f>
        <v>0.9726027397260274</v>
      </c>
      <c r="AA55" s="12">
        <f t="shared" ref="AA55:AA103" si="21">Z55*(1-Z55)</f>
        <v>2.6646650403452803E-2</v>
      </c>
      <c r="AC55" s="28">
        <f t="shared" ref="AC55:AC103" si="22">C55+H55+M55+R55+D55+G55+N55+Q55</f>
        <v>70</v>
      </c>
      <c r="AD55" s="12">
        <f>AC55/S55</f>
        <v>0.95890410958904104</v>
      </c>
      <c r="AE55" s="12">
        <f t="shared" ref="AE55:AE103" si="23">AD55*(1-AD55)</f>
        <v>3.9407018202289409E-2</v>
      </c>
      <c r="AG55" s="31">
        <f t="shared" ref="AG55:AG103" si="24">(U55+Y55)/2</f>
        <v>65.5</v>
      </c>
      <c r="AH55" s="13">
        <f t="shared" ref="AH55:AH103" si="25">AG55/S55</f>
        <v>0.89726027397260277</v>
      </c>
      <c r="AI55" s="12">
        <f t="shared" ref="AI55:AI103" si="26">AH55*(1-AH55)</f>
        <v>9.2184274723212584E-2</v>
      </c>
      <c r="AK55">
        <f t="shared" si="13"/>
        <v>57</v>
      </c>
      <c r="AL55" s="13">
        <f t="shared" si="14"/>
        <v>0.78082191780821919</v>
      </c>
      <c r="AM55" s="12">
        <f t="shared" si="15"/>
        <v>0.1711390504785138</v>
      </c>
    </row>
    <row r="56" spans="1:39" x14ac:dyDescent="0.5">
      <c r="A56" s="44" t="s">
        <v>132</v>
      </c>
      <c r="B56" t="s">
        <v>133</v>
      </c>
      <c r="C56">
        <f>'1-2 Cat'!F5</f>
        <v>1</v>
      </c>
      <c r="D56">
        <f>'1-2 Cat'!G5</f>
        <v>0</v>
      </c>
      <c r="E56">
        <f>'1-2 Cat'!H5</f>
        <v>1</v>
      </c>
      <c r="F56">
        <f>'1-2 Cat'!I5</f>
        <v>1</v>
      </c>
      <c r="G56">
        <f>'1-2 Cat'!J5</f>
        <v>1</v>
      </c>
      <c r="H56">
        <f>'1-2 Cat'!K5</f>
        <v>0</v>
      </c>
      <c r="I56">
        <f>'1-2 Cat'!L5</f>
        <v>2</v>
      </c>
      <c r="J56">
        <f>'1-2 Cat'!M5</f>
        <v>1</v>
      </c>
      <c r="K56">
        <f>'1-2 Cat'!N5</f>
        <v>2</v>
      </c>
      <c r="L56">
        <f>'1-2 Cat'!O5</f>
        <v>3</v>
      </c>
      <c r="M56">
        <f>'1-2 Cat'!P5</f>
        <v>13</v>
      </c>
      <c r="N56">
        <f>'1-2 Cat'!Q5</f>
        <v>6</v>
      </c>
      <c r="O56">
        <f>'1-2 Cat'!R5</f>
        <v>0</v>
      </c>
      <c r="P56">
        <f>'1-2 Cat'!S5</f>
        <v>1</v>
      </c>
      <c r="Q56">
        <f>'1-2 Cat'!T5</f>
        <v>17</v>
      </c>
      <c r="R56">
        <f>'1-2 Cat'!U5</f>
        <v>24</v>
      </c>
      <c r="S56">
        <f t="shared" si="0"/>
        <v>73</v>
      </c>
      <c r="U56" s="11">
        <f t="shared" si="16"/>
        <v>47</v>
      </c>
      <c r="V56" s="12">
        <f t="shared" si="17"/>
        <v>0.64383561643835618</v>
      </c>
      <c r="W56" s="12">
        <f t="shared" si="18"/>
        <v>0.22931131544379807</v>
      </c>
      <c r="Y56" s="28">
        <f t="shared" si="19"/>
        <v>68</v>
      </c>
      <c r="Z56" s="12">
        <f t="shared" si="20"/>
        <v>0.93150684931506844</v>
      </c>
      <c r="AA56" s="12">
        <f t="shared" si="21"/>
        <v>6.3801838994182819E-2</v>
      </c>
      <c r="AC56" s="28">
        <f t="shared" si="22"/>
        <v>62</v>
      </c>
      <c r="AD56" s="12">
        <f>AC56/S56</f>
        <v>0.84931506849315064</v>
      </c>
      <c r="AE56" s="12">
        <f t="shared" si="23"/>
        <v>0.12797898292362547</v>
      </c>
      <c r="AG56" s="31">
        <f t="shared" si="24"/>
        <v>57.5</v>
      </c>
      <c r="AH56" s="13">
        <f t="shared" si="25"/>
        <v>0.78767123287671237</v>
      </c>
      <c r="AI56" s="12">
        <f t="shared" si="26"/>
        <v>0.16724526177519233</v>
      </c>
      <c r="AK56">
        <f t="shared" si="13"/>
        <v>38</v>
      </c>
      <c r="AL56" s="13">
        <f t="shared" si="14"/>
        <v>0.52054794520547942</v>
      </c>
      <c r="AM56" s="12">
        <f t="shared" si="15"/>
        <v>0.24957778194783262</v>
      </c>
    </row>
    <row r="57" spans="1:39" x14ac:dyDescent="0.5">
      <c r="A57" s="44" t="s">
        <v>134</v>
      </c>
      <c r="B57" t="s">
        <v>135</v>
      </c>
      <c r="C57">
        <f>'1-2 Cat'!F6</f>
        <v>0</v>
      </c>
      <c r="D57">
        <f>'1-2 Cat'!G6</f>
        <v>0</v>
      </c>
      <c r="E57">
        <f>'1-2 Cat'!H6</f>
        <v>1</v>
      </c>
      <c r="F57">
        <f>'1-2 Cat'!I6</f>
        <v>0</v>
      </c>
      <c r="G57">
        <f>'1-2 Cat'!J6</f>
        <v>0</v>
      </c>
      <c r="H57">
        <f>'1-2 Cat'!K6</f>
        <v>2</v>
      </c>
      <c r="I57">
        <f>'1-2 Cat'!L6</f>
        <v>0</v>
      </c>
      <c r="J57">
        <f>'1-2 Cat'!M6</f>
        <v>2</v>
      </c>
      <c r="K57">
        <f>'1-2 Cat'!N6</f>
        <v>0</v>
      </c>
      <c r="L57">
        <f>'1-2 Cat'!O6</f>
        <v>2</v>
      </c>
      <c r="M57">
        <f>'1-2 Cat'!P6</f>
        <v>18</v>
      </c>
      <c r="N57">
        <f>'1-2 Cat'!Q6</f>
        <v>9</v>
      </c>
      <c r="O57">
        <f>'1-2 Cat'!R6</f>
        <v>0</v>
      </c>
      <c r="P57">
        <f>'1-2 Cat'!S6</f>
        <v>2</v>
      </c>
      <c r="Q57">
        <f>'1-2 Cat'!T6</f>
        <v>11</v>
      </c>
      <c r="R57">
        <f>'1-2 Cat'!U6</f>
        <v>26</v>
      </c>
      <c r="S57">
        <f t="shared" si="0"/>
        <v>73</v>
      </c>
      <c r="U57" s="11">
        <f t="shared" si="16"/>
        <v>49</v>
      </c>
      <c r="V57" s="12">
        <f t="shared" si="17"/>
        <v>0.67123287671232879</v>
      </c>
      <c r="W57" s="12">
        <f t="shared" si="18"/>
        <v>0.2206793019328204</v>
      </c>
      <c r="Y57" s="28">
        <f t="shared" si="19"/>
        <v>72</v>
      </c>
      <c r="Z57" s="12">
        <f t="shared" si="20"/>
        <v>0.98630136986301364</v>
      </c>
      <c r="AA57" s="12">
        <f t="shared" si="21"/>
        <v>1.3510977669356406E-2</v>
      </c>
      <c r="AC57" s="28">
        <f t="shared" si="22"/>
        <v>66</v>
      </c>
      <c r="AD57" s="12">
        <f t="shared" ref="AD57:AD103" si="27">AC57/S57</f>
        <v>0.90410958904109584</v>
      </c>
      <c r="AE57" s="12">
        <f t="shared" si="23"/>
        <v>8.669544004503664E-2</v>
      </c>
      <c r="AG57" s="31">
        <f t="shared" si="24"/>
        <v>60.5</v>
      </c>
      <c r="AH57" s="13">
        <f t="shared" si="25"/>
        <v>0.82876712328767121</v>
      </c>
      <c r="AI57" s="12">
        <f t="shared" si="26"/>
        <v>0.14191217864514918</v>
      </c>
      <c r="AK57">
        <f t="shared" si="13"/>
        <v>46</v>
      </c>
      <c r="AL57" s="13">
        <f t="shared" si="14"/>
        <v>0.63013698630136983</v>
      </c>
      <c r="AM57" s="12">
        <f t="shared" si="15"/>
        <v>0.23306436479639708</v>
      </c>
    </row>
    <row r="58" spans="1:39" x14ac:dyDescent="0.5">
      <c r="A58" s="44" t="s">
        <v>136</v>
      </c>
      <c r="B58" t="s">
        <v>137</v>
      </c>
      <c r="C58">
        <f>'1-2 Cat'!F7</f>
        <v>5</v>
      </c>
      <c r="D58">
        <f>'1-2 Cat'!G7</f>
        <v>3</v>
      </c>
      <c r="E58">
        <f>'1-2 Cat'!H7</f>
        <v>4</v>
      </c>
      <c r="F58">
        <f>'1-2 Cat'!I7</f>
        <v>4</v>
      </c>
      <c r="G58">
        <f>'1-2 Cat'!J7</f>
        <v>1</v>
      </c>
      <c r="H58">
        <f>'1-2 Cat'!K7</f>
        <v>6</v>
      </c>
      <c r="I58">
        <f>'1-2 Cat'!L7</f>
        <v>6</v>
      </c>
      <c r="J58">
        <f>'1-2 Cat'!M7</f>
        <v>3</v>
      </c>
      <c r="K58">
        <f>'1-2 Cat'!N7</f>
        <v>4</v>
      </c>
      <c r="L58">
        <f>'1-2 Cat'!O7</f>
        <v>3</v>
      </c>
      <c r="M58">
        <f>'1-2 Cat'!P7</f>
        <v>10</v>
      </c>
      <c r="N58">
        <f>'1-2 Cat'!Q7</f>
        <v>6</v>
      </c>
      <c r="O58">
        <f>'1-2 Cat'!R7</f>
        <v>1</v>
      </c>
      <c r="P58">
        <f>'1-2 Cat'!S7</f>
        <v>1</v>
      </c>
      <c r="Q58">
        <f>'1-2 Cat'!T7</f>
        <v>5</v>
      </c>
      <c r="R58">
        <f>'1-2 Cat'!U7</f>
        <v>11</v>
      </c>
      <c r="S58">
        <f t="shared" si="0"/>
        <v>73</v>
      </c>
      <c r="U58" s="11">
        <f t="shared" si="16"/>
        <v>53</v>
      </c>
      <c r="V58" s="12">
        <f t="shared" si="17"/>
        <v>0.72602739726027399</v>
      </c>
      <c r="W58" s="12">
        <f t="shared" si="18"/>
        <v>0.19891161568774629</v>
      </c>
      <c r="Y58" s="28">
        <f t="shared" si="19"/>
        <v>56</v>
      </c>
      <c r="Z58" s="12">
        <f t="shared" si="20"/>
        <v>0.76712328767123283</v>
      </c>
      <c r="AA58" s="12">
        <f t="shared" si="21"/>
        <v>0.1786451491837118</v>
      </c>
      <c r="AC58" s="28">
        <f t="shared" si="22"/>
        <v>47</v>
      </c>
      <c r="AD58" s="12">
        <f t="shared" si="27"/>
        <v>0.64383561643835618</v>
      </c>
      <c r="AE58" s="12">
        <f t="shared" si="23"/>
        <v>0.22931131544379807</v>
      </c>
      <c r="AG58" s="31">
        <f t="shared" si="24"/>
        <v>54.5</v>
      </c>
      <c r="AH58" s="13">
        <f t="shared" si="25"/>
        <v>0.74657534246575341</v>
      </c>
      <c r="AI58" s="12">
        <f t="shared" si="26"/>
        <v>0.18920060048789641</v>
      </c>
      <c r="AK58">
        <f t="shared" si="13"/>
        <v>32</v>
      </c>
      <c r="AL58" s="13">
        <f t="shared" si="14"/>
        <v>0.43835616438356162</v>
      </c>
      <c r="AM58" s="12">
        <f t="shared" si="15"/>
        <v>0.24620003753049352</v>
      </c>
    </row>
    <row r="59" spans="1:39" x14ac:dyDescent="0.5">
      <c r="A59" s="44" t="s">
        <v>138</v>
      </c>
      <c r="B59" t="s">
        <v>139</v>
      </c>
      <c r="C59">
        <f>'1-2 Cat'!F8</f>
        <v>0</v>
      </c>
      <c r="D59">
        <f>'1-2 Cat'!G8</f>
        <v>0</v>
      </c>
      <c r="E59">
        <f>'1-2 Cat'!H8</f>
        <v>1</v>
      </c>
      <c r="F59">
        <f>'1-2 Cat'!I8</f>
        <v>0</v>
      </c>
      <c r="G59">
        <f>'1-2 Cat'!J8</f>
        <v>0</v>
      </c>
      <c r="H59">
        <f>'1-2 Cat'!K8</f>
        <v>0</v>
      </c>
      <c r="I59">
        <f>'1-2 Cat'!L8</f>
        <v>0</v>
      </c>
      <c r="J59">
        <f>'1-2 Cat'!M8</f>
        <v>0</v>
      </c>
      <c r="K59">
        <f>'1-2 Cat'!N8</f>
        <v>0</v>
      </c>
      <c r="L59">
        <f>'1-2 Cat'!O8</f>
        <v>1</v>
      </c>
      <c r="M59">
        <f>'1-2 Cat'!P8</f>
        <v>6</v>
      </c>
      <c r="N59">
        <f>'1-2 Cat'!Q8</f>
        <v>0</v>
      </c>
      <c r="O59">
        <f>'1-2 Cat'!R8</f>
        <v>1</v>
      </c>
      <c r="P59">
        <f>'1-2 Cat'!S8</f>
        <v>2</v>
      </c>
      <c r="Q59">
        <f>'1-2 Cat'!T8</f>
        <v>10</v>
      </c>
      <c r="R59">
        <f>'1-2 Cat'!U8</f>
        <v>52</v>
      </c>
      <c r="S59">
        <f t="shared" si="0"/>
        <v>73</v>
      </c>
      <c r="U59" s="11">
        <f t="shared" si="16"/>
        <v>60</v>
      </c>
      <c r="V59" s="12">
        <f t="shared" si="17"/>
        <v>0.82191780821917804</v>
      </c>
      <c r="W59" s="12">
        <f t="shared" si="18"/>
        <v>0.14636892475136051</v>
      </c>
      <c r="Y59" s="28">
        <f t="shared" si="19"/>
        <v>71</v>
      </c>
      <c r="Z59" s="12">
        <f t="shared" si="20"/>
        <v>0.9726027397260274</v>
      </c>
      <c r="AA59" s="12">
        <f t="shared" si="21"/>
        <v>2.6646650403452803E-2</v>
      </c>
      <c r="AC59" s="28">
        <f t="shared" si="22"/>
        <v>68</v>
      </c>
      <c r="AD59" s="12">
        <f t="shared" si="27"/>
        <v>0.93150684931506844</v>
      </c>
      <c r="AE59" s="12">
        <f t="shared" si="23"/>
        <v>6.3801838994182819E-2</v>
      </c>
      <c r="AG59" s="31">
        <f t="shared" si="24"/>
        <v>65.5</v>
      </c>
      <c r="AH59" s="13">
        <f t="shared" si="25"/>
        <v>0.89726027397260277</v>
      </c>
      <c r="AI59" s="12">
        <f t="shared" si="26"/>
        <v>9.2184274723212584E-2</v>
      </c>
      <c r="AK59">
        <f t="shared" si="13"/>
        <v>58</v>
      </c>
      <c r="AL59" s="13">
        <f t="shared" si="14"/>
        <v>0.79452054794520544</v>
      </c>
      <c r="AM59" s="12">
        <f t="shared" si="15"/>
        <v>0.16325764683805594</v>
      </c>
    </row>
    <row r="60" spans="1:39" x14ac:dyDescent="0.5">
      <c r="A60" s="44" t="s">
        <v>140</v>
      </c>
      <c r="B60" t="s">
        <v>141</v>
      </c>
      <c r="C60">
        <f>'1-2 Cat'!F9</f>
        <v>1</v>
      </c>
      <c r="D60">
        <f>'1-2 Cat'!G9</f>
        <v>2</v>
      </c>
      <c r="E60">
        <f>'1-2 Cat'!H9</f>
        <v>1</v>
      </c>
      <c r="F60">
        <f>'1-2 Cat'!I9</f>
        <v>2</v>
      </c>
      <c r="G60">
        <f>'1-2 Cat'!J9</f>
        <v>0</v>
      </c>
      <c r="H60">
        <f>'1-2 Cat'!K9</f>
        <v>1</v>
      </c>
      <c r="I60">
        <f>'1-2 Cat'!L9</f>
        <v>3</v>
      </c>
      <c r="J60">
        <f>'1-2 Cat'!M9</f>
        <v>2</v>
      </c>
      <c r="K60">
        <f>'1-2 Cat'!N9</f>
        <v>0</v>
      </c>
      <c r="L60">
        <f>'1-2 Cat'!O9</f>
        <v>1</v>
      </c>
      <c r="M60">
        <f>'1-2 Cat'!P9</f>
        <v>11</v>
      </c>
      <c r="N60">
        <f>'1-2 Cat'!Q9</f>
        <v>4</v>
      </c>
      <c r="O60">
        <f>'1-2 Cat'!R9</f>
        <v>3</v>
      </c>
      <c r="P60">
        <f>'1-2 Cat'!S9</f>
        <v>1</v>
      </c>
      <c r="Q60">
        <f>'1-2 Cat'!T9</f>
        <v>11</v>
      </c>
      <c r="R60">
        <f>'1-2 Cat'!U9</f>
        <v>30</v>
      </c>
      <c r="S60">
        <f t="shared" si="0"/>
        <v>73</v>
      </c>
      <c r="U60" s="11">
        <f t="shared" si="16"/>
        <v>50</v>
      </c>
      <c r="V60" s="12">
        <f t="shared" si="17"/>
        <v>0.68493150684931503</v>
      </c>
      <c r="W60" s="12">
        <f t="shared" si="18"/>
        <v>0.21580033777444174</v>
      </c>
      <c r="Y60" s="28">
        <f t="shared" si="19"/>
        <v>65</v>
      </c>
      <c r="Z60" s="12">
        <f t="shared" si="20"/>
        <v>0.8904109589041096</v>
      </c>
      <c r="AA60" s="12">
        <f t="shared" si="21"/>
        <v>9.7579283167573652E-2</v>
      </c>
      <c r="AC60" s="28">
        <f t="shared" si="22"/>
        <v>60</v>
      </c>
      <c r="AD60" s="12">
        <f t="shared" si="27"/>
        <v>0.82191780821917804</v>
      </c>
      <c r="AE60" s="12">
        <f t="shared" si="23"/>
        <v>0.14636892475136051</v>
      </c>
      <c r="AG60" s="31">
        <f t="shared" si="24"/>
        <v>57.5</v>
      </c>
      <c r="AH60" s="13">
        <f t="shared" si="25"/>
        <v>0.78767123287671237</v>
      </c>
      <c r="AI60" s="12">
        <f t="shared" si="26"/>
        <v>0.16724526177519233</v>
      </c>
      <c r="AK60">
        <f t="shared" si="13"/>
        <v>43</v>
      </c>
      <c r="AL60" s="13">
        <f t="shared" si="14"/>
        <v>0.58904109589041098</v>
      </c>
      <c r="AM60" s="12">
        <f t="shared" si="15"/>
        <v>0.24207168324263464</v>
      </c>
    </row>
    <row r="61" spans="1:39" x14ac:dyDescent="0.5">
      <c r="A61" s="44" t="s">
        <v>142</v>
      </c>
      <c r="B61" t="s">
        <v>143</v>
      </c>
      <c r="C61">
        <f>'1-2 Cat'!F10</f>
        <v>1</v>
      </c>
      <c r="D61">
        <f>'1-2 Cat'!G10</f>
        <v>1</v>
      </c>
      <c r="E61">
        <f>'1-2 Cat'!H10</f>
        <v>1</v>
      </c>
      <c r="F61">
        <f>'1-2 Cat'!I10</f>
        <v>1</v>
      </c>
      <c r="G61">
        <f>'1-2 Cat'!J10</f>
        <v>1</v>
      </c>
      <c r="H61">
        <f>'1-2 Cat'!K10</f>
        <v>3</v>
      </c>
      <c r="I61">
        <f>'1-2 Cat'!L10</f>
        <v>1</v>
      </c>
      <c r="J61">
        <f>'1-2 Cat'!M10</f>
        <v>0</v>
      </c>
      <c r="K61">
        <f>'1-2 Cat'!N10</f>
        <v>1</v>
      </c>
      <c r="L61">
        <f>'1-2 Cat'!O10</f>
        <v>3</v>
      </c>
      <c r="M61">
        <f>'1-2 Cat'!P10</f>
        <v>10</v>
      </c>
      <c r="N61">
        <f>'1-2 Cat'!Q10</f>
        <v>4</v>
      </c>
      <c r="O61">
        <f>'1-2 Cat'!R10</f>
        <v>0</v>
      </c>
      <c r="P61">
        <f>'1-2 Cat'!S10</f>
        <v>1</v>
      </c>
      <c r="Q61">
        <f>'1-2 Cat'!T10</f>
        <v>15</v>
      </c>
      <c r="R61">
        <f>'1-2 Cat'!U10</f>
        <v>30</v>
      </c>
      <c r="S61">
        <f t="shared" si="0"/>
        <v>73</v>
      </c>
      <c r="U61" s="11">
        <f t="shared" si="16"/>
        <v>52</v>
      </c>
      <c r="V61" s="12">
        <f t="shared" si="17"/>
        <v>0.71232876712328763</v>
      </c>
      <c r="W61" s="12">
        <f t="shared" si="18"/>
        <v>0.2049164946519047</v>
      </c>
      <c r="Y61" s="28">
        <f t="shared" si="19"/>
        <v>68</v>
      </c>
      <c r="Z61" s="12">
        <f t="shared" si="20"/>
        <v>0.93150684931506844</v>
      </c>
      <c r="AA61" s="12">
        <f t="shared" si="21"/>
        <v>6.3801838994182819E-2</v>
      </c>
      <c r="AC61" s="28">
        <f t="shared" si="22"/>
        <v>65</v>
      </c>
      <c r="AD61" s="12">
        <f t="shared" si="27"/>
        <v>0.8904109589041096</v>
      </c>
      <c r="AE61" s="12">
        <f t="shared" si="23"/>
        <v>9.7579283167573652E-2</v>
      </c>
      <c r="AG61" s="31">
        <f t="shared" si="24"/>
        <v>60</v>
      </c>
      <c r="AH61" s="13">
        <f t="shared" si="25"/>
        <v>0.82191780821917804</v>
      </c>
      <c r="AI61" s="12">
        <f t="shared" si="26"/>
        <v>0.14636892475136051</v>
      </c>
      <c r="AK61">
        <f t="shared" si="13"/>
        <v>44</v>
      </c>
      <c r="AL61" s="13">
        <f t="shared" si="14"/>
        <v>0.60273972602739723</v>
      </c>
      <c r="AM61" s="12">
        <f t="shared" si="15"/>
        <v>0.23944454869581536</v>
      </c>
    </row>
    <row r="62" spans="1:39" x14ac:dyDescent="0.5">
      <c r="A62" s="44" t="s">
        <v>144</v>
      </c>
      <c r="B62" t="s">
        <v>145</v>
      </c>
      <c r="C62">
        <f>'1-2 Cat'!F11</f>
        <v>19</v>
      </c>
      <c r="D62">
        <f>'1-2 Cat'!G11</f>
        <v>13</v>
      </c>
      <c r="E62">
        <f>'1-2 Cat'!H11</f>
        <v>5</v>
      </c>
      <c r="F62">
        <f>'1-2 Cat'!I11</f>
        <v>0</v>
      </c>
      <c r="G62">
        <f>'1-2 Cat'!J11</f>
        <v>5</v>
      </c>
      <c r="H62">
        <f>'1-2 Cat'!K11</f>
        <v>11</v>
      </c>
      <c r="I62">
        <f>'1-2 Cat'!L11</f>
        <v>3</v>
      </c>
      <c r="J62">
        <f>'1-2 Cat'!M11</f>
        <v>2</v>
      </c>
      <c r="K62">
        <f>'1-2 Cat'!N11</f>
        <v>1</v>
      </c>
      <c r="L62">
        <f>'1-2 Cat'!O11</f>
        <v>2</v>
      </c>
      <c r="M62">
        <f>'1-2 Cat'!P11</f>
        <v>7</v>
      </c>
      <c r="N62">
        <f>'1-2 Cat'!Q11</f>
        <v>2</v>
      </c>
      <c r="O62">
        <f>'1-2 Cat'!R11</f>
        <v>1</v>
      </c>
      <c r="P62">
        <f>'1-2 Cat'!S11</f>
        <v>1</v>
      </c>
      <c r="Q62">
        <f>'1-2 Cat'!T11</f>
        <v>0</v>
      </c>
      <c r="R62">
        <f>'1-2 Cat'!U11</f>
        <v>1</v>
      </c>
      <c r="S62">
        <f t="shared" si="0"/>
        <v>73</v>
      </c>
      <c r="U62" s="11">
        <f t="shared" si="16"/>
        <v>67</v>
      </c>
      <c r="V62" s="12">
        <f t="shared" si="17"/>
        <v>0.9178082191780822</v>
      </c>
      <c r="W62" s="12">
        <f t="shared" si="18"/>
        <v>7.5436291987239626E-2</v>
      </c>
      <c r="Y62" s="28">
        <f t="shared" si="19"/>
        <v>48</v>
      </c>
      <c r="Z62" s="12">
        <f t="shared" si="20"/>
        <v>0.65753424657534243</v>
      </c>
      <c r="AA62" s="12">
        <f t="shared" si="21"/>
        <v>0.22518296115593922</v>
      </c>
      <c r="AC62" s="28">
        <f t="shared" si="22"/>
        <v>58</v>
      </c>
      <c r="AD62" s="12">
        <f t="shared" si="27"/>
        <v>0.79452054794520544</v>
      </c>
      <c r="AE62" s="12">
        <f t="shared" si="23"/>
        <v>0.16325764683805594</v>
      </c>
      <c r="AG62" s="31">
        <f t="shared" si="24"/>
        <v>57.5</v>
      </c>
      <c r="AH62" s="13">
        <f t="shared" si="25"/>
        <v>0.78767123287671237</v>
      </c>
      <c r="AI62" s="12">
        <f t="shared" si="26"/>
        <v>0.16724526177519233</v>
      </c>
      <c r="AK62">
        <f t="shared" si="13"/>
        <v>38</v>
      </c>
      <c r="AL62" s="13">
        <f t="shared" si="14"/>
        <v>0.52054794520547942</v>
      </c>
      <c r="AM62" s="12">
        <f t="shared" si="15"/>
        <v>0.24957778194783262</v>
      </c>
    </row>
    <row r="63" spans="1:39" x14ac:dyDescent="0.5">
      <c r="A63" s="44" t="s">
        <v>146</v>
      </c>
      <c r="B63" t="s">
        <v>147</v>
      </c>
      <c r="C63">
        <f>'1-2 Cat'!F12</f>
        <v>36</v>
      </c>
      <c r="D63">
        <f>'1-2 Cat'!G12</f>
        <v>4</v>
      </c>
      <c r="E63">
        <f>'1-2 Cat'!H12</f>
        <v>0</v>
      </c>
      <c r="F63">
        <f>'1-2 Cat'!I12</f>
        <v>0</v>
      </c>
      <c r="G63">
        <f>'1-2 Cat'!J12</f>
        <v>8</v>
      </c>
      <c r="H63">
        <f>'1-2 Cat'!K12</f>
        <v>12</v>
      </c>
      <c r="I63">
        <f>'1-2 Cat'!L12</f>
        <v>1</v>
      </c>
      <c r="J63">
        <f>'1-2 Cat'!M12</f>
        <v>0</v>
      </c>
      <c r="K63">
        <f>'1-2 Cat'!N12</f>
        <v>2</v>
      </c>
      <c r="L63">
        <f>'1-2 Cat'!O12</f>
        <v>3</v>
      </c>
      <c r="M63">
        <f>'1-2 Cat'!P12</f>
        <v>5</v>
      </c>
      <c r="N63">
        <f>'1-2 Cat'!Q12</f>
        <v>0</v>
      </c>
      <c r="O63">
        <f>'1-2 Cat'!R12</f>
        <v>1</v>
      </c>
      <c r="P63">
        <f>'1-2 Cat'!S12</f>
        <v>1</v>
      </c>
      <c r="Q63">
        <f>'1-2 Cat'!T12</f>
        <v>0</v>
      </c>
      <c r="R63">
        <f>'1-2 Cat'!U12</f>
        <v>0</v>
      </c>
      <c r="S63">
        <f t="shared" si="0"/>
        <v>73</v>
      </c>
      <c r="U63" s="11">
        <f t="shared" si="16"/>
        <v>71</v>
      </c>
      <c r="V63" s="12">
        <f t="shared" si="17"/>
        <v>0.9726027397260274</v>
      </c>
      <c r="W63" s="12">
        <f t="shared" si="18"/>
        <v>2.6646650403452803E-2</v>
      </c>
      <c r="Y63" s="28">
        <f t="shared" si="19"/>
        <v>58</v>
      </c>
      <c r="Z63" s="12">
        <f t="shared" si="20"/>
        <v>0.79452054794520544</v>
      </c>
      <c r="AA63" s="12">
        <f t="shared" si="21"/>
        <v>0.16325764683805594</v>
      </c>
      <c r="AC63" s="28">
        <f t="shared" si="22"/>
        <v>65</v>
      </c>
      <c r="AD63" s="12">
        <f t="shared" si="27"/>
        <v>0.8904109589041096</v>
      </c>
      <c r="AE63" s="12">
        <f t="shared" si="23"/>
        <v>9.7579283167573652E-2</v>
      </c>
      <c r="AG63" s="31">
        <f t="shared" si="24"/>
        <v>64.5</v>
      </c>
      <c r="AH63" s="13">
        <f t="shared" si="25"/>
        <v>0.88356164383561642</v>
      </c>
      <c r="AI63" s="12">
        <f t="shared" si="26"/>
        <v>0.10288046537811973</v>
      </c>
      <c r="AK63">
        <f t="shared" si="13"/>
        <v>53</v>
      </c>
      <c r="AL63" s="13">
        <f t="shared" si="14"/>
        <v>0.72602739726027399</v>
      </c>
      <c r="AM63" s="12">
        <f t="shared" si="15"/>
        <v>0.19891161568774629</v>
      </c>
    </row>
    <row r="64" spans="1:39" x14ac:dyDescent="0.5">
      <c r="A64" s="44" t="s">
        <v>148</v>
      </c>
      <c r="B64" t="s">
        <v>149</v>
      </c>
      <c r="C64">
        <f>'1-2 Cat'!F13</f>
        <v>11</v>
      </c>
      <c r="D64">
        <f>'1-2 Cat'!G13</f>
        <v>11</v>
      </c>
      <c r="E64">
        <f>'1-2 Cat'!H13</f>
        <v>3</v>
      </c>
      <c r="F64">
        <f>'1-2 Cat'!I13</f>
        <v>2</v>
      </c>
      <c r="G64">
        <f>'1-2 Cat'!J13</f>
        <v>1</v>
      </c>
      <c r="H64">
        <f>'1-2 Cat'!K13</f>
        <v>6</v>
      </c>
      <c r="I64">
        <f>'1-2 Cat'!L13</f>
        <v>3</v>
      </c>
      <c r="J64">
        <f>'1-2 Cat'!M13</f>
        <v>0</v>
      </c>
      <c r="K64">
        <f>'1-2 Cat'!N13</f>
        <v>0</v>
      </c>
      <c r="L64">
        <f>'1-2 Cat'!O13</f>
        <v>4</v>
      </c>
      <c r="M64">
        <f>'1-2 Cat'!P13</f>
        <v>7</v>
      </c>
      <c r="N64">
        <f>'1-2 Cat'!Q13</f>
        <v>3</v>
      </c>
      <c r="O64">
        <f>'1-2 Cat'!R13</f>
        <v>0</v>
      </c>
      <c r="P64">
        <f>'1-2 Cat'!S13</f>
        <v>1</v>
      </c>
      <c r="Q64">
        <f>'1-2 Cat'!T13</f>
        <v>5</v>
      </c>
      <c r="R64">
        <f>'1-2 Cat'!U13</f>
        <v>16</v>
      </c>
      <c r="S64">
        <f t="shared" si="0"/>
        <v>73</v>
      </c>
      <c r="U64" s="11">
        <f t="shared" si="16"/>
        <v>62</v>
      </c>
      <c r="V64" s="12">
        <f t="shared" si="17"/>
        <v>0.84931506849315064</v>
      </c>
      <c r="W64" s="12">
        <f t="shared" si="18"/>
        <v>0.12797898292362547</v>
      </c>
      <c r="Y64" s="28">
        <f t="shared" si="19"/>
        <v>56</v>
      </c>
      <c r="Z64" s="12">
        <f t="shared" si="20"/>
        <v>0.76712328767123283</v>
      </c>
      <c r="AA64" s="12">
        <f t="shared" si="21"/>
        <v>0.1786451491837118</v>
      </c>
      <c r="AC64" s="28">
        <f t="shared" si="22"/>
        <v>60</v>
      </c>
      <c r="AD64" s="12">
        <f t="shared" si="27"/>
        <v>0.82191780821917804</v>
      </c>
      <c r="AE64" s="12">
        <f t="shared" si="23"/>
        <v>0.14636892475136051</v>
      </c>
      <c r="AG64" s="31">
        <f t="shared" si="24"/>
        <v>59</v>
      </c>
      <c r="AH64" s="13">
        <f t="shared" si="25"/>
        <v>0.80821917808219179</v>
      </c>
      <c r="AI64" s="12">
        <f t="shared" si="26"/>
        <v>0.15500093826233816</v>
      </c>
      <c r="AK64">
        <f t="shared" si="13"/>
        <v>40</v>
      </c>
      <c r="AL64" s="13">
        <f t="shared" si="14"/>
        <v>0.54794520547945202</v>
      </c>
      <c r="AM64" s="12">
        <f t="shared" si="15"/>
        <v>0.24770125727153314</v>
      </c>
    </row>
    <row r="65" spans="1:39" x14ac:dyDescent="0.5">
      <c r="A65" s="44" t="s">
        <v>150</v>
      </c>
      <c r="B65" t="s">
        <v>151</v>
      </c>
      <c r="C65">
        <f>'1-2 Cat'!F14</f>
        <v>5</v>
      </c>
      <c r="D65">
        <f>'1-2 Cat'!G14</f>
        <v>4</v>
      </c>
      <c r="E65">
        <f>'1-2 Cat'!H14</f>
        <v>2</v>
      </c>
      <c r="F65">
        <f>'1-2 Cat'!I14</f>
        <v>0</v>
      </c>
      <c r="G65">
        <f>'1-2 Cat'!J14</f>
        <v>7</v>
      </c>
      <c r="H65">
        <f>'1-2 Cat'!K14</f>
        <v>6</v>
      </c>
      <c r="I65">
        <f>'1-2 Cat'!L14</f>
        <v>3</v>
      </c>
      <c r="J65">
        <f>'1-2 Cat'!M14</f>
        <v>1</v>
      </c>
      <c r="K65">
        <f>'1-2 Cat'!N14</f>
        <v>2</v>
      </c>
      <c r="L65">
        <f>'1-2 Cat'!O14</f>
        <v>3</v>
      </c>
      <c r="M65">
        <f>'1-2 Cat'!P14</f>
        <v>14</v>
      </c>
      <c r="N65">
        <f>'1-2 Cat'!Q14</f>
        <v>4</v>
      </c>
      <c r="O65">
        <f>'1-2 Cat'!R14</f>
        <v>2</v>
      </c>
      <c r="P65">
        <f>'1-2 Cat'!S14</f>
        <v>1</v>
      </c>
      <c r="Q65">
        <f>'1-2 Cat'!T14</f>
        <v>5</v>
      </c>
      <c r="R65">
        <f>'1-2 Cat'!U14</f>
        <v>14</v>
      </c>
      <c r="S65">
        <f t="shared" si="0"/>
        <v>73</v>
      </c>
      <c r="U65" s="11">
        <f t="shared" si="16"/>
        <v>60</v>
      </c>
      <c r="V65" s="12">
        <f t="shared" si="17"/>
        <v>0.82191780821917804</v>
      </c>
      <c r="W65" s="12">
        <f t="shared" si="18"/>
        <v>0.14636892475136051</v>
      </c>
      <c r="Y65" s="28">
        <f t="shared" si="19"/>
        <v>56</v>
      </c>
      <c r="Z65" s="12">
        <f t="shared" si="20"/>
        <v>0.76712328767123283</v>
      </c>
      <c r="AA65" s="12">
        <f t="shared" si="21"/>
        <v>0.1786451491837118</v>
      </c>
      <c r="AC65" s="28">
        <f t="shared" si="22"/>
        <v>59</v>
      </c>
      <c r="AD65" s="12">
        <f t="shared" si="27"/>
        <v>0.80821917808219179</v>
      </c>
      <c r="AE65" s="12">
        <f t="shared" si="23"/>
        <v>0.15500093826233816</v>
      </c>
      <c r="AG65" s="31">
        <f t="shared" si="24"/>
        <v>58</v>
      </c>
      <c r="AH65" s="13">
        <f t="shared" si="25"/>
        <v>0.79452054794520544</v>
      </c>
      <c r="AI65" s="12">
        <f t="shared" si="26"/>
        <v>0.16325764683805594</v>
      </c>
      <c r="AK65">
        <f t="shared" si="13"/>
        <v>39</v>
      </c>
      <c r="AL65" s="13">
        <f t="shared" si="14"/>
        <v>0.53424657534246578</v>
      </c>
      <c r="AM65" s="12">
        <f t="shared" si="15"/>
        <v>0.24882717207731281</v>
      </c>
    </row>
    <row r="66" spans="1:39" x14ac:dyDescent="0.5">
      <c r="A66" s="44" t="s">
        <v>152</v>
      </c>
      <c r="B66" t="s">
        <v>153</v>
      </c>
      <c r="C66">
        <f>'1-2 Cat'!F15</f>
        <v>2</v>
      </c>
      <c r="D66">
        <f>'1-2 Cat'!G15</f>
        <v>0</v>
      </c>
      <c r="E66">
        <f>'1-2 Cat'!H15</f>
        <v>0</v>
      </c>
      <c r="F66">
        <f>'1-2 Cat'!I15</f>
        <v>0</v>
      </c>
      <c r="G66">
        <f>'1-2 Cat'!J15</f>
        <v>0</v>
      </c>
      <c r="H66">
        <f>'1-2 Cat'!K15</f>
        <v>0</v>
      </c>
      <c r="I66">
        <f>'1-2 Cat'!L15</f>
        <v>2</v>
      </c>
      <c r="J66">
        <f>'1-2 Cat'!M15</f>
        <v>1</v>
      </c>
      <c r="K66">
        <f>'1-2 Cat'!N15</f>
        <v>2</v>
      </c>
      <c r="L66">
        <f>'1-2 Cat'!O15</f>
        <v>3</v>
      </c>
      <c r="M66">
        <f>'1-2 Cat'!P15</f>
        <v>12</v>
      </c>
      <c r="N66">
        <f>'1-2 Cat'!Q15</f>
        <v>7</v>
      </c>
      <c r="O66">
        <f>'1-2 Cat'!R15</f>
        <v>0</v>
      </c>
      <c r="P66">
        <f>'1-2 Cat'!S15</f>
        <v>0</v>
      </c>
      <c r="Q66">
        <f>'1-2 Cat'!T15</f>
        <v>9</v>
      </c>
      <c r="R66">
        <f>'1-2 Cat'!U15</f>
        <v>35</v>
      </c>
      <c r="S66">
        <f t="shared" si="0"/>
        <v>73</v>
      </c>
      <c r="U66" s="11">
        <f>C66+H66+M66+R66+D66+G66+E66+K66+I66+L66</f>
        <v>56</v>
      </c>
      <c r="V66" s="12">
        <f t="shared" si="17"/>
        <v>0.76712328767123283</v>
      </c>
      <c r="W66" s="12">
        <f t="shared" si="18"/>
        <v>0.1786451491837118</v>
      </c>
      <c r="Y66" s="28">
        <f t="shared" si="19"/>
        <v>71</v>
      </c>
      <c r="Z66" s="12">
        <f t="shared" si="20"/>
        <v>0.9726027397260274</v>
      </c>
      <c r="AA66" s="12">
        <f t="shared" si="21"/>
        <v>2.6646650403452803E-2</v>
      </c>
      <c r="AC66" s="28">
        <f t="shared" si="22"/>
        <v>65</v>
      </c>
      <c r="AD66" s="12">
        <f t="shared" si="27"/>
        <v>0.8904109589041096</v>
      </c>
      <c r="AE66" s="12">
        <f t="shared" si="23"/>
        <v>9.7579283167573652E-2</v>
      </c>
      <c r="AG66" s="31">
        <f t="shared" si="24"/>
        <v>63.5</v>
      </c>
      <c r="AH66" s="13">
        <f t="shared" si="25"/>
        <v>0.86986301369863017</v>
      </c>
      <c r="AI66" s="12">
        <f t="shared" si="26"/>
        <v>0.11320135109776691</v>
      </c>
      <c r="AK66">
        <f t="shared" si="13"/>
        <v>49</v>
      </c>
      <c r="AL66" s="13">
        <f t="shared" si="14"/>
        <v>0.67123287671232879</v>
      </c>
      <c r="AM66" s="12">
        <f t="shared" si="15"/>
        <v>0.2206793019328204</v>
      </c>
    </row>
    <row r="67" spans="1:39" x14ac:dyDescent="0.5">
      <c r="A67" s="44" t="s">
        <v>154</v>
      </c>
      <c r="B67" t="s">
        <v>155</v>
      </c>
      <c r="C67">
        <f>'1-2 Cat'!F16</f>
        <v>10</v>
      </c>
      <c r="D67">
        <f>'1-2 Cat'!G16</f>
        <v>4</v>
      </c>
      <c r="E67">
        <f>'1-2 Cat'!H16</f>
        <v>0</v>
      </c>
      <c r="F67">
        <f>'1-2 Cat'!I16</f>
        <v>2</v>
      </c>
      <c r="G67">
        <f>'1-2 Cat'!J16</f>
        <v>10</v>
      </c>
      <c r="H67">
        <f>'1-2 Cat'!K16</f>
        <v>8</v>
      </c>
      <c r="I67">
        <f>'1-2 Cat'!L16</f>
        <v>6</v>
      </c>
      <c r="J67">
        <f>'1-2 Cat'!M16</f>
        <v>0</v>
      </c>
      <c r="K67">
        <f>'1-2 Cat'!N16</f>
        <v>3</v>
      </c>
      <c r="L67">
        <f>'1-2 Cat'!O16</f>
        <v>0</v>
      </c>
      <c r="M67">
        <f>'1-2 Cat'!P16</f>
        <v>11</v>
      </c>
      <c r="N67">
        <f>'1-2 Cat'!Q16</f>
        <v>2</v>
      </c>
      <c r="O67">
        <f>'1-2 Cat'!R16</f>
        <v>2</v>
      </c>
      <c r="P67">
        <f>'1-2 Cat'!S16</f>
        <v>3</v>
      </c>
      <c r="Q67">
        <f>'1-2 Cat'!T16</f>
        <v>4</v>
      </c>
      <c r="R67">
        <f>'1-2 Cat'!U16</f>
        <v>8</v>
      </c>
      <c r="S67">
        <f t="shared" si="0"/>
        <v>73</v>
      </c>
      <c r="U67" s="11">
        <f t="shared" ref="U67:U103" si="28">C67+H67+M67+R67+D67+G67+E67+K67+I67+L67</f>
        <v>60</v>
      </c>
      <c r="V67" s="12">
        <f t="shared" si="17"/>
        <v>0.82191780821917804</v>
      </c>
      <c r="W67" s="12">
        <f t="shared" si="18"/>
        <v>0.14636892475136051</v>
      </c>
      <c r="Y67" s="28">
        <f t="shared" si="19"/>
        <v>52</v>
      </c>
      <c r="Z67" s="12">
        <f t="shared" si="20"/>
        <v>0.71232876712328763</v>
      </c>
      <c r="AA67" s="12">
        <f t="shared" si="21"/>
        <v>0.2049164946519047</v>
      </c>
      <c r="AC67" s="28">
        <f t="shared" si="22"/>
        <v>57</v>
      </c>
      <c r="AD67" s="12">
        <f t="shared" si="27"/>
        <v>0.78082191780821919</v>
      </c>
      <c r="AE67" s="12">
        <f t="shared" si="23"/>
        <v>0.1711390504785138</v>
      </c>
      <c r="AG67" s="31">
        <f t="shared" si="24"/>
        <v>56</v>
      </c>
      <c r="AH67" s="13">
        <f t="shared" si="25"/>
        <v>0.76712328767123283</v>
      </c>
      <c r="AI67" s="12">
        <f t="shared" si="26"/>
        <v>0.1786451491837118</v>
      </c>
      <c r="AK67">
        <f t="shared" si="13"/>
        <v>37</v>
      </c>
      <c r="AL67" s="13">
        <f t="shared" si="14"/>
        <v>0.50684931506849318</v>
      </c>
      <c r="AM67" s="12">
        <f t="shared" si="15"/>
        <v>0.24995308688309251</v>
      </c>
    </row>
    <row r="68" spans="1:39" x14ac:dyDescent="0.5">
      <c r="A68" s="44" t="s">
        <v>156</v>
      </c>
      <c r="B68" t="s">
        <v>157</v>
      </c>
      <c r="C68">
        <f>'1-2 Cat'!F17</f>
        <v>2</v>
      </c>
      <c r="D68">
        <f>'1-2 Cat'!G17</f>
        <v>0</v>
      </c>
      <c r="E68">
        <f>'1-2 Cat'!H17</f>
        <v>3</v>
      </c>
      <c r="F68">
        <f>'1-2 Cat'!I17</f>
        <v>0</v>
      </c>
      <c r="G68">
        <f>'1-2 Cat'!J17</f>
        <v>2</v>
      </c>
      <c r="H68">
        <f>'1-2 Cat'!K17</f>
        <v>3</v>
      </c>
      <c r="I68">
        <f>'1-2 Cat'!L17</f>
        <v>1</v>
      </c>
      <c r="J68">
        <f>'1-2 Cat'!M17</f>
        <v>1</v>
      </c>
      <c r="K68">
        <f>'1-2 Cat'!N17</f>
        <v>1</v>
      </c>
      <c r="L68">
        <f>'1-2 Cat'!O17</f>
        <v>0</v>
      </c>
      <c r="M68">
        <f>'1-2 Cat'!P17</f>
        <v>10</v>
      </c>
      <c r="N68">
        <f>'1-2 Cat'!Q17</f>
        <v>4</v>
      </c>
      <c r="O68">
        <f>'1-2 Cat'!R17</f>
        <v>1</v>
      </c>
      <c r="P68">
        <f>'1-2 Cat'!S17</f>
        <v>2</v>
      </c>
      <c r="Q68">
        <f>'1-2 Cat'!T17</f>
        <v>10</v>
      </c>
      <c r="R68">
        <f>'1-2 Cat'!U17</f>
        <v>33</v>
      </c>
      <c r="S68">
        <f t="shared" si="0"/>
        <v>73</v>
      </c>
      <c r="U68" s="11">
        <f t="shared" si="28"/>
        <v>55</v>
      </c>
      <c r="V68" s="12">
        <f t="shared" si="17"/>
        <v>0.75342465753424659</v>
      </c>
      <c r="W68" s="12">
        <f t="shared" si="18"/>
        <v>0.18577594295364983</v>
      </c>
      <c r="Y68" s="28">
        <f t="shared" si="19"/>
        <v>66</v>
      </c>
      <c r="Z68" s="12">
        <f t="shared" si="20"/>
        <v>0.90410958904109584</v>
      </c>
      <c r="AA68" s="12">
        <f t="shared" si="21"/>
        <v>8.669544004503664E-2</v>
      </c>
      <c r="AC68" s="28">
        <f t="shared" si="22"/>
        <v>64</v>
      </c>
      <c r="AD68" s="12">
        <f t="shared" si="27"/>
        <v>0.87671232876712324</v>
      </c>
      <c r="AE68" s="12">
        <f t="shared" si="23"/>
        <v>0.10808782135485086</v>
      </c>
      <c r="AG68" s="31">
        <f t="shared" si="24"/>
        <v>60.5</v>
      </c>
      <c r="AH68" s="13">
        <f t="shared" si="25"/>
        <v>0.82876712328767121</v>
      </c>
      <c r="AI68" s="12">
        <f t="shared" si="26"/>
        <v>0.14191217864514918</v>
      </c>
      <c r="AK68">
        <f t="shared" si="13"/>
        <v>48</v>
      </c>
      <c r="AL68" s="13">
        <f t="shared" si="14"/>
        <v>0.65753424657534243</v>
      </c>
      <c r="AM68" s="12">
        <f t="shared" si="15"/>
        <v>0.22518296115593922</v>
      </c>
    </row>
    <row r="69" spans="1:39" x14ac:dyDescent="0.5">
      <c r="A69" s="44" t="s">
        <v>158</v>
      </c>
      <c r="B69" t="s">
        <v>159</v>
      </c>
      <c r="C69">
        <f>'1-2 Cat'!F18</f>
        <v>25</v>
      </c>
      <c r="D69">
        <f>'1-2 Cat'!G18</f>
        <v>6</v>
      </c>
      <c r="E69">
        <f>'1-2 Cat'!H18</f>
        <v>2</v>
      </c>
      <c r="F69">
        <f>'1-2 Cat'!I18</f>
        <v>1</v>
      </c>
      <c r="G69">
        <f>'1-2 Cat'!J18</f>
        <v>4</v>
      </c>
      <c r="H69">
        <f>'1-2 Cat'!K18</f>
        <v>14</v>
      </c>
      <c r="I69">
        <f>'1-2 Cat'!L18</f>
        <v>1</v>
      </c>
      <c r="J69">
        <f>'1-2 Cat'!M18</f>
        <v>1</v>
      </c>
      <c r="K69">
        <f>'1-2 Cat'!N18</f>
        <v>2</v>
      </c>
      <c r="L69">
        <f>'1-2 Cat'!O18</f>
        <v>2</v>
      </c>
      <c r="M69">
        <f>'1-2 Cat'!P18</f>
        <v>9</v>
      </c>
      <c r="N69">
        <f>'1-2 Cat'!Q18</f>
        <v>2</v>
      </c>
      <c r="O69">
        <f>'1-2 Cat'!R18</f>
        <v>0</v>
      </c>
      <c r="P69">
        <f>'1-2 Cat'!S18</f>
        <v>0</v>
      </c>
      <c r="Q69">
        <f>'1-2 Cat'!T18</f>
        <v>0</v>
      </c>
      <c r="R69">
        <f>'1-2 Cat'!U18</f>
        <v>4</v>
      </c>
      <c r="S69">
        <f t="shared" ref="S69:S132" si="29">SUM(C69:R69)</f>
        <v>73</v>
      </c>
      <c r="U69" s="11">
        <f t="shared" si="28"/>
        <v>69</v>
      </c>
      <c r="V69" s="12">
        <f t="shared" si="17"/>
        <v>0.9452054794520548</v>
      </c>
      <c r="W69" s="12">
        <f t="shared" si="18"/>
        <v>5.1792081065866011E-2</v>
      </c>
      <c r="Y69" s="28">
        <f t="shared" si="19"/>
        <v>58</v>
      </c>
      <c r="Z69" s="12">
        <f t="shared" si="20"/>
        <v>0.79452054794520544</v>
      </c>
      <c r="AA69" s="12">
        <f t="shared" si="21"/>
        <v>0.16325764683805594</v>
      </c>
      <c r="AC69" s="28">
        <f t="shared" si="22"/>
        <v>64</v>
      </c>
      <c r="AD69" s="12">
        <f t="shared" si="27"/>
        <v>0.87671232876712324</v>
      </c>
      <c r="AE69" s="12">
        <f t="shared" si="23"/>
        <v>0.10808782135485086</v>
      </c>
      <c r="AG69" s="31">
        <f t="shared" si="24"/>
        <v>63.5</v>
      </c>
      <c r="AH69" s="13">
        <f t="shared" si="25"/>
        <v>0.86986301369863017</v>
      </c>
      <c r="AI69" s="12">
        <f t="shared" si="26"/>
        <v>0.11320135109776691</v>
      </c>
      <c r="AK69">
        <f t="shared" ref="AK69:AK132" si="30">C69+H69+M69+R69</f>
        <v>52</v>
      </c>
      <c r="AL69" s="13">
        <f t="shared" ref="AL69:AL132" si="31">AK69/S69</f>
        <v>0.71232876712328763</v>
      </c>
      <c r="AM69" s="12">
        <f t="shared" ref="AM69:AM132" si="32">AL69*(1-AL69)</f>
        <v>0.2049164946519047</v>
      </c>
    </row>
    <row r="70" spans="1:39" x14ac:dyDescent="0.5">
      <c r="A70" s="44" t="s">
        <v>160</v>
      </c>
      <c r="B70" t="s">
        <v>161</v>
      </c>
      <c r="C70">
        <f>'1-2 Cat'!F19</f>
        <v>1</v>
      </c>
      <c r="D70">
        <f>'1-2 Cat'!G19</f>
        <v>1</v>
      </c>
      <c r="E70">
        <f>'1-2 Cat'!H19</f>
        <v>0</v>
      </c>
      <c r="F70">
        <f>'1-2 Cat'!I19</f>
        <v>1</v>
      </c>
      <c r="G70">
        <f>'1-2 Cat'!J19</f>
        <v>1</v>
      </c>
      <c r="H70">
        <f>'1-2 Cat'!K19</f>
        <v>0</v>
      </c>
      <c r="I70">
        <f>'1-2 Cat'!L19</f>
        <v>1</v>
      </c>
      <c r="J70">
        <f>'1-2 Cat'!M19</f>
        <v>0</v>
      </c>
      <c r="K70">
        <f>'1-2 Cat'!N19</f>
        <v>1</v>
      </c>
      <c r="L70">
        <f>'1-2 Cat'!O19</f>
        <v>1</v>
      </c>
      <c r="M70">
        <f>'1-2 Cat'!P19</f>
        <v>7</v>
      </c>
      <c r="N70">
        <f>'1-2 Cat'!Q19</f>
        <v>6</v>
      </c>
      <c r="O70">
        <f>'1-2 Cat'!R19</f>
        <v>1</v>
      </c>
      <c r="P70">
        <f>'1-2 Cat'!S19</f>
        <v>1</v>
      </c>
      <c r="Q70">
        <f>'1-2 Cat'!T19</f>
        <v>10</v>
      </c>
      <c r="R70">
        <f>'1-2 Cat'!U19</f>
        <v>41</v>
      </c>
      <c r="S70">
        <f t="shared" si="29"/>
        <v>73</v>
      </c>
      <c r="U70" s="11">
        <f t="shared" si="28"/>
        <v>54</v>
      </c>
      <c r="V70" s="12">
        <f t="shared" si="17"/>
        <v>0.73972602739726023</v>
      </c>
      <c r="W70" s="12">
        <f t="shared" si="18"/>
        <v>0.19253143178832804</v>
      </c>
      <c r="Y70" s="28">
        <f t="shared" si="19"/>
        <v>68</v>
      </c>
      <c r="Z70" s="12">
        <f t="shared" si="20"/>
        <v>0.93150684931506844</v>
      </c>
      <c r="AA70" s="12">
        <f t="shared" si="21"/>
        <v>6.3801838994182819E-2</v>
      </c>
      <c r="AC70" s="28">
        <f t="shared" si="22"/>
        <v>67</v>
      </c>
      <c r="AD70" s="12">
        <f t="shared" si="27"/>
        <v>0.9178082191780822</v>
      </c>
      <c r="AE70" s="12">
        <f t="shared" si="23"/>
        <v>7.5436291987239626E-2</v>
      </c>
      <c r="AG70" s="31">
        <f t="shared" si="24"/>
        <v>61</v>
      </c>
      <c r="AH70" s="13">
        <f t="shared" si="25"/>
        <v>0.83561643835616439</v>
      </c>
      <c r="AI70" s="12">
        <f t="shared" si="26"/>
        <v>0.1373616063051229</v>
      </c>
      <c r="AK70">
        <f t="shared" si="30"/>
        <v>49</v>
      </c>
      <c r="AL70" s="13">
        <f t="shared" si="31"/>
        <v>0.67123287671232879</v>
      </c>
      <c r="AM70" s="12">
        <f t="shared" si="32"/>
        <v>0.2206793019328204</v>
      </c>
    </row>
    <row r="71" spans="1:39" x14ac:dyDescent="0.5">
      <c r="A71" s="44" t="s">
        <v>162</v>
      </c>
      <c r="B71" t="s">
        <v>163</v>
      </c>
      <c r="C71">
        <f>'1-2 Cat'!F20</f>
        <v>7</v>
      </c>
      <c r="D71">
        <f>'1-2 Cat'!G20</f>
        <v>3</v>
      </c>
      <c r="E71">
        <f>'1-2 Cat'!H20</f>
        <v>1</v>
      </c>
      <c r="F71">
        <f>'1-2 Cat'!I20</f>
        <v>0</v>
      </c>
      <c r="G71">
        <f>'1-2 Cat'!J20</f>
        <v>2</v>
      </c>
      <c r="H71">
        <f>'1-2 Cat'!K20</f>
        <v>1</v>
      </c>
      <c r="I71">
        <f>'1-2 Cat'!L20</f>
        <v>0</v>
      </c>
      <c r="J71">
        <f>'1-2 Cat'!M20</f>
        <v>1</v>
      </c>
      <c r="K71">
        <f>'1-2 Cat'!N20</f>
        <v>0</v>
      </c>
      <c r="L71">
        <f>'1-2 Cat'!O20</f>
        <v>2</v>
      </c>
      <c r="M71">
        <f>'1-2 Cat'!P20</f>
        <v>17</v>
      </c>
      <c r="N71">
        <f>'1-2 Cat'!Q20</f>
        <v>7</v>
      </c>
      <c r="O71">
        <f>'1-2 Cat'!R20</f>
        <v>1</v>
      </c>
      <c r="P71">
        <f>'1-2 Cat'!S20</f>
        <v>1</v>
      </c>
      <c r="Q71">
        <f>'1-2 Cat'!T20</f>
        <v>11</v>
      </c>
      <c r="R71">
        <f>'1-2 Cat'!U20</f>
        <v>19</v>
      </c>
      <c r="S71">
        <f t="shared" si="29"/>
        <v>73</v>
      </c>
      <c r="U71" s="11">
        <f t="shared" si="28"/>
        <v>52</v>
      </c>
      <c r="V71" s="12">
        <f t="shared" si="17"/>
        <v>0.71232876712328763</v>
      </c>
      <c r="W71" s="12">
        <f t="shared" si="18"/>
        <v>0.2049164946519047</v>
      </c>
      <c r="Y71" s="28">
        <f t="shared" si="19"/>
        <v>66</v>
      </c>
      <c r="Z71" s="12">
        <f t="shared" si="20"/>
        <v>0.90410958904109584</v>
      </c>
      <c r="AA71" s="12">
        <f t="shared" si="21"/>
        <v>8.669544004503664E-2</v>
      </c>
      <c r="AC71" s="28">
        <f t="shared" si="22"/>
        <v>67</v>
      </c>
      <c r="AD71" s="12">
        <f t="shared" si="27"/>
        <v>0.9178082191780822</v>
      </c>
      <c r="AE71" s="12">
        <f t="shared" si="23"/>
        <v>7.5436291987239626E-2</v>
      </c>
      <c r="AG71" s="31">
        <f t="shared" si="24"/>
        <v>59</v>
      </c>
      <c r="AH71" s="13">
        <f t="shared" si="25"/>
        <v>0.80821917808219179</v>
      </c>
      <c r="AI71" s="12">
        <f t="shared" si="26"/>
        <v>0.15500093826233816</v>
      </c>
      <c r="AK71">
        <f t="shared" si="30"/>
        <v>44</v>
      </c>
      <c r="AL71" s="13">
        <f t="shared" si="31"/>
        <v>0.60273972602739723</v>
      </c>
      <c r="AM71" s="12">
        <f t="shared" si="32"/>
        <v>0.23944454869581536</v>
      </c>
    </row>
    <row r="72" spans="1:39" x14ac:dyDescent="0.5">
      <c r="A72" s="44" t="s">
        <v>164</v>
      </c>
      <c r="B72" t="s">
        <v>165</v>
      </c>
      <c r="C72">
        <f>'1-2 Cat'!F21</f>
        <v>2</v>
      </c>
      <c r="D72">
        <f>'1-2 Cat'!G21</f>
        <v>0</v>
      </c>
      <c r="E72">
        <f>'1-2 Cat'!H21</f>
        <v>1</v>
      </c>
      <c r="F72">
        <f>'1-2 Cat'!I21</f>
        <v>1</v>
      </c>
      <c r="G72">
        <f>'1-2 Cat'!J21</f>
        <v>0</v>
      </c>
      <c r="H72">
        <f>'1-2 Cat'!K21</f>
        <v>2</v>
      </c>
      <c r="I72">
        <f>'1-2 Cat'!L21</f>
        <v>1</v>
      </c>
      <c r="J72">
        <f>'1-2 Cat'!M21</f>
        <v>0</v>
      </c>
      <c r="K72">
        <f>'1-2 Cat'!N21</f>
        <v>0</v>
      </c>
      <c r="L72">
        <f>'1-2 Cat'!O21</f>
        <v>1</v>
      </c>
      <c r="M72">
        <f>'1-2 Cat'!P21</f>
        <v>5</v>
      </c>
      <c r="N72">
        <f>'1-2 Cat'!Q21</f>
        <v>5</v>
      </c>
      <c r="O72">
        <f>'1-2 Cat'!R21</f>
        <v>1</v>
      </c>
      <c r="P72">
        <f>'1-2 Cat'!S21</f>
        <v>0</v>
      </c>
      <c r="Q72">
        <f>'1-2 Cat'!T21</f>
        <v>5</v>
      </c>
      <c r="R72">
        <f>'1-2 Cat'!U21</f>
        <v>49</v>
      </c>
      <c r="S72">
        <f t="shared" si="29"/>
        <v>73</v>
      </c>
      <c r="U72" s="11">
        <f t="shared" si="28"/>
        <v>61</v>
      </c>
      <c r="V72" s="12">
        <f t="shared" si="17"/>
        <v>0.83561643835616439</v>
      </c>
      <c r="W72" s="12">
        <f t="shared" si="18"/>
        <v>0.1373616063051229</v>
      </c>
      <c r="Y72" s="28">
        <f t="shared" si="19"/>
        <v>70</v>
      </c>
      <c r="Z72" s="12">
        <f t="shared" si="20"/>
        <v>0.95890410958904104</v>
      </c>
      <c r="AA72" s="12">
        <f t="shared" si="21"/>
        <v>3.9407018202289409E-2</v>
      </c>
      <c r="AC72" s="28">
        <f t="shared" si="22"/>
        <v>68</v>
      </c>
      <c r="AD72" s="12">
        <f t="shared" si="27"/>
        <v>0.93150684931506844</v>
      </c>
      <c r="AE72" s="12">
        <f t="shared" si="23"/>
        <v>6.3801838994182819E-2</v>
      </c>
      <c r="AG72" s="31">
        <f t="shared" si="24"/>
        <v>65.5</v>
      </c>
      <c r="AH72" s="13">
        <f t="shared" si="25"/>
        <v>0.89726027397260277</v>
      </c>
      <c r="AI72" s="12">
        <f t="shared" si="26"/>
        <v>9.2184274723212584E-2</v>
      </c>
      <c r="AK72">
        <f t="shared" si="30"/>
        <v>58</v>
      </c>
      <c r="AL72" s="13">
        <f t="shared" si="31"/>
        <v>0.79452054794520544</v>
      </c>
      <c r="AM72" s="12">
        <f t="shared" si="32"/>
        <v>0.16325764683805594</v>
      </c>
    </row>
    <row r="73" spans="1:39" x14ac:dyDescent="0.5">
      <c r="A73" s="44" t="s">
        <v>166</v>
      </c>
      <c r="B73" t="s">
        <v>167</v>
      </c>
      <c r="C73">
        <f>'1-2 Cat'!F22</f>
        <v>7</v>
      </c>
      <c r="D73">
        <f>'1-2 Cat'!G22</f>
        <v>2</v>
      </c>
      <c r="E73">
        <f>'1-2 Cat'!H22</f>
        <v>1</v>
      </c>
      <c r="F73">
        <f>'1-2 Cat'!I22</f>
        <v>0</v>
      </c>
      <c r="G73">
        <f>'1-2 Cat'!J22</f>
        <v>1</v>
      </c>
      <c r="H73">
        <f>'1-2 Cat'!K22</f>
        <v>8</v>
      </c>
      <c r="I73">
        <f>'1-2 Cat'!L22</f>
        <v>5</v>
      </c>
      <c r="J73">
        <f>'1-2 Cat'!M22</f>
        <v>0</v>
      </c>
      <c r="K73">
        <f>'1-2 Cat'!N22</f>
        <v>1</v>
      </c>
      <c r="L73">
        <f>'1-2 Cat'!O22</f>
        <v>3</v>
      </c>
      <c r="M73">
        <f>'1-2 Cat'!P22</f>
        <v>13</v>
      </c>
      <c r="N73">
        <f>'1-2 Cat'!Q22</f>
        <v>5</v>
      </c>
      <c r="O73">
        <f>'1-2 Cat'!R22</f>
        <v>2</v>
      </c>
      <c r="P73">
        <f>'1-2 Cat'!S22</f>
        <v>0</v>
      </c>
      <c r="Q73">
        <f>'1-2 Cat'!T22</f>
        <v>6</v>
      </c>
      <c r="R73">
        <f>'1-2 Cat'!U22</f>
        <v>19</v>
      </c>
      <c r="S73">
        <f t="shared" si="29"/>
        <v>73</v>
      </c>
      <c r="U73" s="11">
        <f t="shared" si="28"/>
        <v>60</v>
      </c>
      <c r="V73" s="12">
        <f t="shared" si="17"/>
        <v>0.82191780821917804</v>
      </c>
      <c r="W73" s="12">
        <f t="shared" si="18"/>
        <v>0.14636892475136051</v>
      </c>
      <c r="Y73" s="28">
        <f t="shared" si="19"/>
        <v>66</v>
      </c>
      <c r="Z73" s="12">
        <f t="shared" si="20"/>
        <v>0.90410958904109584</v>
      </c>
      <c r="AA73" s="12">
        <f t="shared" si="21"/>
        <v>8.669544004503664E-2</v>
      </c>
      <c r="AC73" s="28">
        <f t="shared" si="22"/>
        <v>61</v>
      </c>
      <c r="AD73" s="12">
        <f t="shared" si="27"/>
        <v>0.83561643835616439</v>
      </c>
      <c r="AE73" s="12">
        <f t="shared" si="23"/>
        <v>0.1373616063051229</v>
      </c>
      <c r="AG73" s="31">
        <f t="shared" si="24"/>
        <v>63</v>
      </c>
      <c r="AH73" s="13">
        <f t="shared" si="25"/>
        <v>0.86301369863013699</v>
      </c>
      <c r="AI73" s="12">
        <f t="shared" si="26"/>
        <v>0.11822105460686808</v>
      </c>
      <c r="AK73">
        <f t="shared" si="30"/>
        <v>47</v>
      </c>
      <c r="AL73" s="13">
        <f t="shared" si="31"/>
        <v>0.64383561643835618</v>
      </c>
      <c r="AM73" s="12">
        <f t="shared" si="32"/>
        <v>0.22931131544379807</v>
      </c>
    </row>
    <row r="74" spans="1:39" x14ac:dyDescent="0.5">
      <c r="A74" s="44" t="s">
        <v>168</v>
      </c>
      <c r="B74" t="s">
        <v>169</v>
      </c>
      <c r="C74">
        <f>'1-2 Cat'!F23</f>
        <v>0</v>
      </c>
      <c r="D74">
        <f>'1-2 Cat'!G23</f>
        <v>0</v>
      </c>
      <c r="E74">
        <f>'1-2 Cat'!H23</f>
        <v>0</v>
      </c>
      <c r="F74">
        <f>'1-2 Cat'!I23</f>
        <v>0</v>
      </c>
      <c r="G74">
        <f>'1-2 Cat'!J23</f>
        <v>0</v>
      </c>
      <c r="H74">
        <f>'1-2 Cat'!K23</f>
        <v>0</v>
      </c>
      <c r="I74">
        <f>'1-2 Cat'!L23</f>
        <v>0</v>
      </c>
      <c r="J74">
        <f>'1-2 Cat'!M23</f>
        <v>0</v>
      </c>
      <c r="K74">
        <f>'1-2 Cat'!N23</f>
        <v>0</v>
      </c>
      <c r="L74">
        <f>'1-2 Cat'!O23</f>
        <v>0</v>
      </c>
      <c r="M74">
        <f>'1-2 Cat'!P23</f>
        <v>0</v>
      </c>
      <c r="N74">
        <f>'1-2 Cat'!Q23</f>
        <v>1</v>
      </c>
      <c r="O74">
        <f>'1-2 Cat'!R23</f>
        <v>0</v>
      </c>
      <c r="P74">
        <f>'1-2 Cat'!S23</f>
        <v>1</v>
      </c>
      <c r="Q74">
        <f>'1-2 Cat'!T23</f>
        <v>0</v>
      </c>
      <c r="R74">
        <f>'1-2 Cat'!U23</f>
        <v>71</v>
      </c>
      <c r="S74">
        <f t="shared" si="29"/>
        <v>73</v>
      </c>
      <c r="U74" s="11">
        <f t="shared" si="28"/>
        <v>71</v>
      </c>
      <c r="V74" s="12">
        <f t="shared" si="17"/>
        <v>0.9726027397260274</v>
      </c>
      <c r="W74" s="12">
        <f t="shared" si="18"/>
        <v>2.6646650403452803E-2</v>
      </c>
      <c r="Y74" s="28">
        <f t="shared" si="19"/>
        <v>73</v>
      </c>
      <c r="Z74" s="12">
        <f t="shared" si="20"/>
        <v>1</v>
      </c>
      <c r="AA74" s="12">
        <f t="shared" si="21"/>
        <v>0</v>
      </c>
      <c r="AC74" s="28">
        <f t="shared" si="22"/>
        <v>72</v>
      </c>
      <c r="AD74" s="12">
        <f t="shared" si="27"/>
        <v>0.98630136986301364</v>
      </c>
      <c r="AE74" s="12">
        <f t="shared" si="23"/>
        <v>1.3510977669356406E-2</v>
      </c>
      <c r="AG74" s="31">
        <f t="shared" si="24"/>
        <v>72</v>
      </c>
      <c r="AH74" s="13">
        <f t="shared" si="25"/>
        <v>0.98630136986301364</v>
      </c>
      <c r="AI74" s="12">
        <f t="shared" si="26"/>
        <v>1.3510977669356406E-2</v>
      </c>
      <c r="AK74">
        <f t="shared" si="30"/>
        <v>71</v>
      </c>
      <c r="AL74" s="13">
        <f t="shared" si="31"/>
        <v>0.9726027397260274</v>
      </c>
      <c r="AM74" s="12">
        <f t="shared" si="32"/>
        <v>2.6646650403452803E-2</v>
      </c>
    </row>
    <row r="75" spans="1:39" x14ac:dyDescent="0.5">
      <c r="A75" s="44" t="s">
        <v>170</v>
      </c>
      <c r="B75" t="s">
        <v>171</v>
      </c>
      <c r="C75">
        <f>'1-2 Cat'!F24</f>
        <v>3</v>
      </c>
      <c r="D75">
        <f>'1-2 Cat'!G24</f>
        <v>0</v>
      </c>
      <c r="E75">
        <f>'1-2 Cat'!H24</f>
        <v>0</v>
      </c>
      <c r="F75">
        <f>'1-2 Cat'!I24</f>
        <v>1</v>
      </c>
      <c r="G75">
        <f>'1-2 Cat'!J24</f>
        <v>1</v>
      </c>
      <c r="H75">
        <f>'1-2 Cat'!K24</f>
        <v>10</v>
      </c>
      <c r="I75">
        <f>'1-2 Cat'!L24</f>
        <v>1</v>
      </c>
      <c r="J75">
        <f>'1-2 Cat'!M24</f>
        <v>1</v>
      </c>
      <c r="K75">
        <f>'1-2 Cat'!N24</f>
        <v>0</v>
      </c>
      <c r="L75">
        <f>'1-2 Cat'!O24</f>
        <v>1</v>
      </c>
      <c r="M75">
        <f>'1-2 Cat'!P24</f>
        <v>10</v>
      </c>
      <c r="N75">
        <f>'1-2 Cat'!Q24</f>
        <v>2</v>
      </c>
      <c r="O75">
        <f>'1-2 Cat'!R24</f>
        <v>1</v>
      </c>
      <c r="P75">
        <f>'1-2 Cat'!S24</f>
        <v>2</v>
      </c>
      <c r="Q75">
        <f>'1-2 Cat'!T24</f>
        <v>7</v>
      </c>
      <c r="R75">
        <f>'1-2 Cat'!U24</f>
        <v>33</v>
      </c>
      <c r="S75">
        <f t="shared" si="29"/>
        <v>73</v>
      </c>
      <c r="U75" s="11">
        <f t="shared" si="28"/>
        <v>59</v>
      </c>
      <c r="V75" s="12">
        <f t="shared" si="17"/>
        <v>0.80821917808219179</v>
      </c>
      <c r="W75" s="12">
        <f t="shared" si="18"/>
        <v>0.15500093826233816</v>
      </c>
      <c r="Y75" s="28">
        <f t="shared" si="19"/>
        <v>70</v>
      </c>
      <c r="Z75" s="12">
        <f t="shared" si="20"/>
        <v>0.95890410958904104</v>
      </c>
      <c r="AA75" s="12">
        <f t="shared" si="21"/>
        <v>3.9407018202289409E-2</v>
      </c>
      <c r="AC75" s="28">
        <f t="shared" si="22"/>
        <v>66</v>
      </c>
      <c r="AD75" s="12">
        <f t="shared" si="27"/>
        <v>0.90410958904109584</v>
      </c>
      <c r="AE75" s="12">
        <f t="shared" si="23"/>
        <v>8.669544004503664E-2</v>
      </c>
      <c r="AG75" s="31">
        <f t="shared" si="24"/>
        <v>64.5</v>
      </c>
      <c r="AH75" s="13">
        <f t="shared" si="25"/>
        <v>0.88356164383561642</v>
      </c>
      <c r="AI75" s="12">
        <f t="shared" si="26"/>
        <v>0.10288046537811973</v>
      </c>
      <c r="AK75">
        <f t="shared" si="30"/>
        <v>56</v>
      </c>
      <c r="AL75" s="13">
        <f t="shared" si="31"/>
        <v>0.76712328767123283</v>
      </c>
      <c r="AM75" s="12">
        <f t="shared" si="32"/>
        <v>0.1786451491837118</v>
      </c>
    </row>
    <row r="76" spans="1:39" x14ac:dyDescent="0.5">
      <c r="A76" s="44" t="s">
        <v>172</v>
      </c>
      <c r="B76" t="s">
        <v>173</v>
      </c>
      <c r="C76">
        <f>'1-2 Cat'!F25</f>
        <v>1</v>
      </c>
      <c r="D76">
        <f>'1-2 Cat'!G25</f>
        <v>1</v>
      </c>
      <c r="E76">
        <f>'1-2 Cat'!H25</f>
        <v>3</v>
      </c>
      <c r="F76">
        <f>'1-2 Cat'!I25</f>
        <v>0</v>
      </c>
      <c r="G76">
        <f>'1-2 Cat'!J25</f>
        <v>0</v>
      </c>
      <c r="H76">
        <f>'1-2 Cat'!K25</f>
        <v>1</v>
      </c>
      <c r="I76">
        <f>'1-2 Cat'!L25</f>
        <v>2</v>
      </c>
      <c r="J76">
        <f>'1-2 Cat'!M25</f>
        <v>1</v>
      </c>
      <c r="K76">
        <f>'1-2 Cat'!N25</f>
        <v>1</v>
      </c>
      <c r="L76">
        <f>'1-2 Cat'!O25</f>
        <v>2</v>
      </c>
      <c r="M76">
        <f>'1-2 Cat'!P25</f>
        <v>10</v>
      </c>
      <c r="N76">
        <f>'1-2 Cat'!Q25</f>
        <v>6</v>
      </c>
      <c r="O76">
        <f>'1-2 Cat'!R25</f>
        <v>0</v>
      </c>
      <c r="P76">
        <f>'1-2 Cat'!S25</f>
        <v>3</v>
      </c>
      <c r="Q76">
        <f>'1-2 Cat'!T25</f>
        <v>8</v>
      </c>
      <c r="R76">
        <f>'1-2 Cat'!U25</f>
        <v>34</v>
      </c>
      <c r="S76">
        <f t="shared" si="29"/>
        <v>73</v>
      </c>
      <c r="U76" s="11">
        <f t="shared" si="28"/>
        <v>55</v>
      </c>
      <c r="V76" s="12">
        <f t="shared" si="17"/>
        <v>0.75342465753424659</v>
      </c>
      <c r="W76" s="12">
        <f t="shared" si="18"/>
        <v>0.18577594295364983</v>
      </c>
      <c r="Y76" s="28">
        <f t="shared" si="19"/>
        <v>68</v>
      </c>
      <c r="Z76" s="12">
        <f t="shared" si="20"/>
        <v>0.93150684931506844</v>
      </c>
      <c r="AA76" s="12">
        <f t="shared" si="21"/>
        <v>6.3801838994182819E-2</v>
      </c>
      <c r="AC76" s="28">
        <f t="shared" si="22"/>
        <v>61</v>
      </c>
      <c r="AD76" s="12">
        <f t="shared" si="27"/>
        <v>0.83561643835616439</v>
      </c>
      <c r="AE76" s="12">
        <f t="shared" si="23"/>
        <v>0.1373616063051229</v>
      </c>
      <c r="AG76" s="31">
        <f t="shared" si="24"/>
        <v>61.5</v>
      </c>
      <c r="AH76" s="13">
        <f t="shared" si="25"/>
        <v>0.84246575342465757</v>
      </c>
      <c r="AI76" s="12">
        <f t="shared" si="26"/>
        <v>0.13271720773128165</v>
      </c>
      <c r="AK76">
        <f t="shared" si="30"/>
        <v>46</v>
      </c>
      <c r="AL76" s="13">
        <f t="shared" si="31"/>
        <v>0.63013698630136983</v>
      </c>
      <c r="AM76" s="12">
        <f t="shared" si="32"/>
        <v>0.23306436479639708</v>
      </c>
    </row>
    <row r="77" spans="1:39" x14ac:dyDescent="0.5">
      <c r="A77" s="44" t="s">
        <v>174</v>
      </c>
      <c r="B77" t="s">
        <v>175</v>
      </c>
      <c r="C77">
        <f>'1-2 Cat'!F26</f>
        <v>55</v>
      </c>
      <c r="D77">
        <f>'1-2 Cat'!G26</f>
        <v>6</v>
      </c>
      <c r="E77">
        <f>'1-2 Cat'!H26</f>
        <v>1</v>
      </c>
      <c r="F77">
        <f>'1-2 Cat'!I26</f>
        <v>0</v>
      </c>
      <c r="G77">
        <f>'1-2 Cat'!J26</f>
        <v>7</v>
      </c>
      <c r="H77">
        <f>'1-2 Cat'!K26</f>
        <v>2</v>
      </c>
      <c r="I77">
        <f>'1-2 Cat'!L26</f>
        <v>1</v>
      </c>
      <c r="J77">
        <f>'1-2 Cat'!M26</f>
        <v>0</v>
      </c>
      <c r="K77">
        <f>'1-2 Cat'!N26</f>
        <v>0</v>
      </c>
      <c r="L77">
        <f>'1-2 Cat'!O26</f>
        <v>0</v>
      </c>
      <c r="M77">
        <f>'1-2 Cat'!P26</f>
        <v>0</v>
      </c>
      <c r="N77">
        <f>'1-2 Cat'!Q26</f>
        <v>1</v>
      </c>
      <c r="O77">
        <f>'1-2 Cat'!R26</f>
        <v>0</v>
      </c>
      <c r="P77">
        <f>'1-2 Cat'!S26</f>
        <v>0</v>
      </c>
      <c r="Q77">
        <f>'1-2 Cat'!T26</f>
        <v>0</v>
      </c>
      <c r="R77">
        <f>'1-2 Cat'!U26</f>
        <v>0</v>
      </c>
      <c r="S77">
        <f t="shared" si="29"/>
        <v>73</v>
      </c>
      <c r="U77" s="11">
        <f t="shared" si="28"/>
        <v>72</v>
      </c>
      <c r="V77" s="12">
        <f t="shared" si="17"/>
        <v>0.98630136986301364</v>
      </c>
      <c r="W77" s="12">
        <f t="shared" si="18"/>
        <v>1.3510977669356406E-2</v>
      </c>
      <c r="Y77" s="28">
        <f t="shared" si="19"/>
        <v>59</v>
      </c>
      <c r="Z77" s="12">
        <f t="shared" si="20"/>
        <v>0.80821917808219179</v>
      </c>
      <c r="AA77" s="12">
        <f t="shared" si="21"/>
        <v>0.15500093826233816</v>
      </c>
      <c r="AC77" s="28">
        <f t="shared" si="22"/>
        <v>71</v>
      </c>
      <c r="AD77" s="12">
        <f t="shared" si="27"/>
        <v>0.9726027397260274</v>
      </c>
      <c r="AE77" s="12">
        <f t="shared" si="23"/>
        <v>2.6646650403452803E-2</v>
      </c>
      <c r="AG77" s="31">
        <f t="shared" si="24"/>
        <v>65.5</v>
      </c>
      <c r="AH77" s="13">
        <f t="shared" si="25"/>
        <v>0.89726027397260277</v>
      </c>
      <c r="AI77" s="12">
        <f t="shared" si="26"/>
        <v>9.2184274723212584E-2</v>
      </c>
      <c r="AK77">
        <f t="shared" si="30"/>
        <v>57</v>
      </c>
      <c r="AL77" s="13">
        <f t="shared" si="31"/>
        <v>0.78082191780821919</v>
      </c>
      <c r="AM77" s="12">
        <f t="shared" si="32"/>
        <v>0.1711390504785138</v>
      </c>
    </row>
    <row r="78" spans="1:39" x14ac:dyDescent="0.5">
      <c r="A78" s="44" t="s">
        <v>176</v>
      </c>
      <c r="B78" t="s">
        <v>177</v>
      </c>
      <c r="C78">
        <f>'1-2 Cat'!F27</f>
        <v>2</v>
      </c>
      <c r="D78">
        <f>'1-2 Cat'!G27</f>
        <v>0</v>
      </c>
      <c r="E78">
        <f>'1-2 Cat'!H27</f>
        <v>0</v>
      </c>
      <c r="F78">
        <f>'1-2 Cat'!I27</f>
        <v>2</v>
      </c>
      <c r="G78">
        <f>'1-2 Cat'!J27</f>
        <v>1</v>
      </c>
      <c r="H78">
        <f>'1-2 Cat'!K27</f>
        <v>0</v>
      </c>
      <c r="I78">
        <f>'1-2 Cat'!L27</f>
        <v>0</v>
      </c>
      <c r="J78">
        <f>'1-2 Cat'!M27</f>
        <v>0</v>
      </c>
      <c r="K78">
        <f>'1-2 Cat'!N27</f>
        <v>0</v>
      </c>
      <c r="L78">
        <f>'1-2 Cat'!O27</f>
        <v>3</v>
      </c>
      <c r="M78">
        <f>'1-2 Cat'!P27</f>
        <v>8</v>
      </c>
      <c r="N78">
        <f>'1-2 Cat'!Q27</f>
        <v>4</v>
      </c>
      <c r="O78">
        <f>'1-2 Cat'!R27</f>
        <v>0</v>
      </c>
      <c r="P78">
        <f>'1-2 Cat'!S27</f>
        <v>1</v>
      </c>
      <c r="Q78">
        <f>'1-2 Cat'!T27</f>
        <v>8</v>
      </c>
      <c r="R78">
        <f>'1-2 Cat'!U27</f>
        <v>44</v>
      </c>
      <c r="S78">
        <f t="shared" si="29"/>
        <v>73</v>
      </c>
      <c r="U78" s="11">
        <f t="shared" si="28"/>
        <v>58</v>
      </c>
      <c r="V78" s="12">
        <f t="shared" si="17"/>
        <v>0.79452054794520544</v>
      </c>
      <c r="W78" s="12">
        <f t="shared" si="18"/>
        <v>0.16325764683805594</v>
      </c>
      <c r="Y78" s="28">
        <f t="shared" si="19"/>
        <v>70</v>
      </c>
      <c r="Z78" s="12">
        <f t="shared" si="20"/>
        <v>0.95890410958904104</v>
      </c>
      <c r="AA78" s="12">
        <f t="shared" si="21"/>
        <v>3.9407018202289409E-2</v>
      </c>
      <c r="AC78" s="28">
        <f t="shared" si="22"/>
        <v>67</v>
      </c>
      <c r="AD78" s="12">
        <f t="shared" si="27"/>
        <v>0.9178082191780822</v>
      </c>
      <c r="AE78" s="12">
        <f t="shared" si="23"/>
        <v>7.5436291987239626E-2</v>
      </c>
      <c r="AG78" s="31">
        <f t="shared" si="24"/>
        <v>64</v>
      </c>
      <c r="AH78" s="13">
        <f t="shared" si="25"/>
        <v>0.87671232876712324</v>
      </c>
      <c r="AI78" s="12">
        <f t="shared" si="26"/>
        <v>0.10808782135485086</v>
      </c>
      <c r="AK78">
        <f t="shared" si="30"/>
        <v>54</v>
      </c>
      <c r="AL78" s="13">
        <f t="shared" si="31"/>
        <v>0.73972602739726023</v>
      </c>
      <c r="AM78" s="12">
        <f t="shared" si="32"/>
        <v>0.19253143178832804</v>
      </c>
    </row>
    <row r="79" spans="1:39" x14ac:dyDescent="0.5">
      <c r="A79" s="44" t="s">
        <v>178</v>
      </c>
      <c r="B79" t="s">
        <v>179</v>
      </c>
      <c r="C79">
        <f>'1-2 Cat'!F28</f>
        <v>4</v>
      </c>
      <c r="D79">
        <f>'1-2 Cat'!G28</f>
        <v>1</v>
      </c>
      <c r="E79">
        <f>'1-2 Cat'!H28</f>
        <v>2</v>
      </c>
      <c r="F79">
        <f>'1-2 Cat'!I28</f>
        <v>1</v>
      </c>
      <c r="G79">
        <f>'1-2 Cat'!J28</f>
        <v>1</v>
      </c>
      <c r="H79">
        <f>'1-2 Cat'!K28</f>
        <v>1</v>
      </c>
      <c r="I79">
        <f>'1-2 Cat'!L28</f>
        <v>1</v>
      </c>
      <c r="J79">
        <f>'1-2 Cat'!M28</f>
        <v>0</v>
      </c>
      <c r="K79">
        <f>'1-2 Cat'!N28</f>
        <v>1</v>
      </c>
      <c r="L79">
        <f>'1-2 Cat'!O28</f>
        <v>0</v>
      </c>
      <c r="M79">
        <f>'1-2 Cat'!P28</f>
        <v>16</v>
      </c>
      <c r="N79">
        <f>'1-2 Cat'!Q28</f>
        <v>7</v>
      </c>
      <c r="O79">
        <f>'1-2 Cat'!R28</f>
        <v>1</v>
      </c>
      <c r="P79">
        <f>'1-2 Cat'!S28</f>
        <v>0</v>
      </c>
      <c r="Q79">
        <f>'1-2 Cat'!T28</f>
        <v>7</v>
      </c>
      <c r="R79">
        <f>'1-2 Cat'!U28</f>
        <v>30</v>
      </c>
      <c r="S79">
        <f t="shared" si="29"/>
        <v>73</v>
      </c>
      <c r="U79" s="11">
        <f t="shared" si="28"/>
        <v>57</v>
      </c>
      <c r="V79" s="12">
        <f t="shared" si="17"/>
        <v>0.78082191780821919</v>
      </c>
      <c r="W79" s="12">
        <f t="shared" si="18"/>
        <v>0.1711390504785138</v>
      </c>
      <c r="Y79" s="28">
        <f t="shared" si="19"/>
        <v>66</v>
      </c>
      <c r="Z79" s="12">
        <f t="shared" si="20"/>
        <v>0.90410958904109584</v>
      </c>
      <c r="AA79" s="12">
        <f t="shared" si="21"/>
        <v>8.669544004503664E-2</v>
      </c>
      <c r="AC79" s="28">
        <f t="shared" si="22"/>
        <v>67</v>
      </c>
      <c r="AD79" s="12">
        <f t="shared" si="27"/>
        <v>0.9178082191780822</v>
      </c>
      <c r="AE79" s="12">
        <f t="shared" si="23"/>
        <v>7.5436291987239626E-2</v>
      </c>
      <c r="AG79" s="31">
        <f t="shared" si="24"/>
        <v>61.5</v>
      </c>
      <c r="AH79" s="13">
        <f t="shared" si="25"/>
        <v>0.84246575342465757</v>
      </c>
      <c r="AI79" s="12">
        <f t="shared" si="26"/>
        <v>0.13271720773128165</v>
      </c>
      <c r="AK79">
        <f t="shared" si="30"/>
        <v>51</v>
      </c>
      <c r="AL79" s="13">
        <f t="shared" si="31"/>
        <v>0.69863013698630139</v>
      </c>
      <c r="AM79" s="12">
        <f t="shared" si="32"/>
        <v>0.21054606868080314</v>
      </c>
    </row>
    <row r="80" spans="1:39" x14ac:dyDescent="0.5">
      <c r="A80" s="44" t="s">
        <v>180</v>
      </c>
      <c r="B80" t="s">
        <v>181</v>
      </c>
      <c r="C80">
        <f>'1-2 Cat'!F29</f>
        <v>3</v>
      </c>
      <c r="D80">
        <f>'1-2 Cat'!G29</f>
        <v>1</v>
      </c>
      <c r="E80">
        <f>'1-2 Cat'!H29</f>
        <v>1</v>
      </c>
      <c r="F80">
        <f>'1-2 Cat'!I29</f>
        <v>1</v>
      </c>
      <c r="G80">
        <f>'1-2 Cat'!J29</f>
        <v>0</v>
      </c>
      <c r="H80">
        <f>'1-2 Cat'!K29</f>
        <v>2</v>
      </c>
      <c r="I80">
        <f>'1-2 Cat'!L29</f>
        <v>2</v>
      </c>
      <c r="J80">
        <f>'1-2 Cat'!M29</f>
        <v>1</v>
      </c>
      <c r="K80">
        <f>'1-2 Cat'!N29</f>
        <v>0</v>
      </c>
      <c r="L80">
        <f>'1-2 Cat'!O29</f>
        <v>2</v>
      </c>
      <c r="M80">
        <f>'1-2 Cat'!P29</f>
        <v>7</v>
      </c>
      <c r="N80">
        <f>'1-2 Cat'!Q29</f>
        <v>8</v>
      </c>
      <c r="O80">
        <f>'1-2 Cat'!R29</f>
        <v>2</v>
      </c>
      <c r="P80">
        <f>'1-2 Cat'!S29</f>
        <v>1</v>
      </c>
      <c r="Q80">
        <f>'1-2 Cat'!T29</f>
        <v>8</v>
      </c>
      <c r="R80">
        <f>'1-2 Cat'!U29</f>
        <v>34</v>
      </c>
      <c r="S80">
        <f t="shared" si="29"/>
        <v>73</v>
      </c>
      <c r="U80" s="11">
        <f t="shared" si="28"/>
        <v>52</v>
      </c>
      <c r="V80" s="12">
        <f t="shared" si="17"/>
        <v>0.71232876712328763</v>
      </c>
      <c r="W80" s="12">
        <f t="shared" si="18"/>
        <v>0.2049164946519047</v>
      </c>
      <c r="Y80" s="28">
        <f t="shared" si="19"/>
        <v>68</v>
      </c>
      <c r="Z80" s="12">
        <f t="shared" si="20"/>
        <v>0.93150684931506844</v>
      </c>
      <c r="AA80" s="12">
        <f t="shared" si="21"/>
        <v>6.3801838994182819E-2</v>
      </c>
      <c r="AC80" s="28">
        <f t="shared" si="22"/>
        <v>63</v>
      </c>
      <c r="AD80" s="12">
        <f t="shared" si="27"/>
        <v>0.86301369863013699</v>
      </c>
      <c r="AE80" s="12">
        <f t="shared" si="23"/>
        <v>0.11822105460686808</v>
      </c>
      <c r="AG80" s="31">
        <f t="shared" si="24"/>
        <v>60</v>
      </c>
      <c r="AH80" s="13">
        <f t="shared" si="25"/>
        <v>0.82191780821917804</v>
      </c>
      <c r="AI80" s="12">
        <f t="shared" si="26"/>
        <v>0.14636892475136051</v>
      </c>
      <c r="AK80">
        <f t="shared" si="30"/>
        <v>46</v>
      </c>
      <c r="AL80" s="13">
        <f t="shared" si="31"/>
        <v>0.63013698630136983</v>
      </c>
      <c r="AM80" s="12">
        <f t="shared" si="32"/>
        <v>0.23306436479639708</v>
      </c>
    </row>
    <row r="81" spans="1:39" x14ac:dyDescent="0.5">
      <c r="A81" s="44" t="s">
        <v>182</v>
      </c>
      <c r="B81" t="s">
        <v>183</v>
      </c>
      <c r="C81">
        <f>'1-2 Cat'!F30</f>
        <v>9</v>
      </c>
      <c r="D81">
        <f>'1-2 Cat'!G30</f>
        <v>3</v>
      </c>
      <c r="E81">
        <f>'1-2 Cat'!H30</f>
        <v>3</v>
      </c>
      <c r="F81">
        <f>'1-2 Cat'!I30</f>
        <v>0</v>
      </c>
      <c r="G81">
        <f>'1-2 Cat'!J30</f>
        <v>4</v>
      </c>
      <c r="H81">
        <f>'1-2 Cat'!K30</f>
        <v>9</v>
      </c>
      <c r="I81">
        <f>'1-2 Cat'!L30</f>
        <v>0</v>
      </c>
      <c r="J81">
        <f>'1-2 Cat'!M30</f>
        <v>1</v>
      </c>
      <c r="K81">
        <f>'1-2 Cat'!N30</f>
        <v>2</v>
      </c>
      <c r="L81">
        <f>'1-2 Cat'!O30</f>
        <v>4</v>
      </c>
      <c r="M81">
        <f>'1-2 Cat'!P30</f>
        <v>9</v>
      </c>
      <c r="N81">
        <f>'1-2 Cat'!Q30</f>
        <v>3</v>
      </c>
      <c r="O81">
        <f>'1-2 Cat'!R30</f>
        <v>1</v>
      </c>
      <c r="P81">
        <f>'1-2 Cat'!S30</f>
        <v>1</v>
      </c>
      <c r="Q81">
        <f>'1-2 Cat'!T30</f>
        <v>7</v>
      </c>
      <c r="R81">
        <f>'1-2 Cat'!U30</f>
        <v>16</v>
      </c>
      <c r="S81">
        <f t="shared" si="29"/>
        <v>72</v>
      </c>
      <c r="U81" s="11">
        <f t="shared" si="28"/>
        <v>59</v>
      </c>
      <c r="V81" s="12">
        <f t="shared" si="17"/>
        <v>0.81944444444444442</v>
      </c>
      <c r="W81" s="12">
        <f t="shared" si="18"/>
        <v>0.14795524691358025</v>
      </c>
      <c r="Y81" s="28">
        <f t="shared" si="19"/>
        <v>59</v>
      </c>
      <c r="Z81" s="12">
        <f t="shared" si="20"/>
        <v>0.81944444444444442</v>
      </c>
      <c r="AA81" s="12">
        <f t="shared" si="21"/>
        <v>0.14795524691358025</v>
      </c>
      <c r="AC81" s="28">
        <f t="shared" si="22"/>
        <v>60</v>
      </c>
      <c r="AD81" s="12">
        <f t="shared" si="27"/>
        <v>0.83333333333333337</v>
      </c>
      <c r="AE81" s="12">
        <f t="shared" si="23"/>
        <v>0.13888888888888887</v>
      </c>
      <c r="AG81" s="31">
        <f t="shared" si="24"/>
        <v>59</v>
      </c>
      <c r="AH81" s="13">
        <f t="shared" si="25"/>
        <v>0.81944444444444442</v>
      </c>
      <c r="AI81" s="12">
        <f t="shared" si="26"/>
        <v>0.14795524691358025</v>
      </c>
      <c r="AK81">
        <f t="shared" si="30"/>
        <v>43</v>
      </c>
      <c r="AL81" s="13">
        <f t="shared" si="31"/>
        <v>0.59722222222222221</v>
      </c>
      <c r="AM81" s="12">
        <f t="shared" si="32"/>
        <v>0.24054783950617284</v>
      </c>
    </row>
    <row r="82" spans="1:39" x14ac:dyDescent="0.5">
      <c r="A82" s="44" t="s">
        <v>184</v>
      </c>
      <c r="B82" t="s">
        <v>185</v>
      </c>
      <c r="C82">
        <f>'1-2 Cat'!F31</f>
        <v>1</v>
      </c>
      <c r="D82">
        <f>'1-2 Cat'!G31</f>
        <v>0</v>
      </c>
      <c r="E82">
        <f>'1-2 Cat'!H31</f>
        <v>2</v>
      </c>
      <c r="F82">
        <f>'1-2 Cat'!I31</f>
        <v>2</v>
      </c>
      <c r="G82">
        <f>'1-2 Cat'!J31</f>
        <v>2</v>
      </c>
      <c r="H82">
        <f>'1-2 Cat'!K31</f>
        <v>5</v>
      </c>
      <c r="I82">
        <f>'1-2 Cat'!L31</f>
        <v>0</v>
      </c>
      <c r="J82">
        <f>'1-2 Cat'!M31</f>
        <v>0</v>
      </c>
      <c r="K82">
        <f>'1-2 Cat'!N31</f>
        <v>1</v>
      </c>
      <c r="L82">
        <f>'1-2 Cat'!O31</f>
        <v>4</v>
      </c>
      <c r="M82">
        <f>'1-2 Cat'!P31</f>
        <v>13</v>
      </c>
      <c r="N82">
        <f>'1-2 Cat'!Q31</f>
        <v>3</v>
      </c>
      <c r="O82">
        <f>'1-2 Cat'!R31</f>
        <v>0</v>
      </c>
      <c r="P82">
        <f>'1-2 Cat'!S31</f>
        <v>0</v>
      </c>
      <c r="Q82">
        <f>'1-2 Cat'!T31</f>
        <v>12</v>
      </c>
      <c r="R82">
        <f>'1-2 Cat'!U31</f>
        <v>28</v>
      </c>
      <c r="S82">
        <f t="shared" si="29"/>
        <v>73</v>
      </c>
      <c r="U82" s="11">
        <f t="shared" si="28"/>
        <v>56</v>
      </c>
      <c r="V82" s="12">
        <f t="shared" si="17"/>
        <v>0.76712328767123283</v>
      </c>
      <c r="W82" s="12">
        <f t="shared" si="18"/>
        <v>0.1786451491837118</v>
      </c>
      <c r="Y82" s="28">
        <f t="shared" si="19"/>
        <v>66</v>
      </c>
      <c r="Z82" s="12">
        <f t="shared" si="20"/>
        <v>0.90410958904109584</v>
      </c>
      <c r="AA82" s="12">
        <f t="shared" si="21"/>
        <v>8.669544004503664E-2</v>
      </c>
      <c r="AC82" s="28">
        <f t="shared" si="22"/>
        <v>64</v>
      </c>
      <c r="AD82" s="12">
        <f t="shared" si="27"/>
        <v>0.87671232876712324</v>
      </c>
      <c r="AE82" s="12">
        <f t="shared" si="23"/>
        <v>0.10808782135485086</v>
      </c>
      <c r="AG82" s="31">
        <f t="shared" si="24"/>
        <v>61</v>
      </c>
      <c r="AH82" s="13">
        <f t="shared" si="25"/>
        <v>0.83561643835616439</v>
      </c>
      <c r="AI82" s="12">
        <f t="shared" si="26"/>
        <v>0.1373616063051229</v>
      </c>
      <c r="AK82">
        <f t="shared" si="30"/>
        <v>47</v>
      </c>
      <c r="AL82" s="13">
        <f t="shared" si="31"/>
        <v>0.64383561643835618</v>
      </c>
      <c r="AM82" s="12">
        <f t="shared" si="32"/>
        <v>0.22931131544379807</v>
      </c>
    </row>
    <row r="83" spans="1:39" x14ac:dyDescent="0.5">
      <c r="A83" s="44" t="s">
        <v>186</v>
      </c>
      <c r="B83" t="s">
        <v>187</v>
      </c>
      <c r="C83">
        <f>'1-2 Cat'!F32</f>
        <v>28</v>
      </c>
      <c r="D83">
        <f>'1-2 Cat'!G32</f>
        <v>5</v>
      </c>
      <c r="E83">
        <f>'1-2 Cat'!H32</f>
        <v>0</v>
      </c>
      <c r="F83">
        <f>'1-2 Cat'!I32</f>
        <v>0</v>
      </c>
      <c r="G83">
        <f>'1-2 Cat'!J32</f>
        <v>12</v>
      </c>
      <c r="H83">
        <f>'1-2 Cat'!K32</f>
        <v>7</v>
      </c>
      <c r="I83">
        <f>'1-2 Cat'!L32</f>
        <v>2</v>
      </c>
      <c r="J83">
        <f>'1-2 Cat'!M32</f>
        <v>1</v>
      </c>
      <c r="K83">
        <f>'1-2 Cat'!N32</f>
        <v>4</v>
      </c>
      <c r="L83">
        <f>'1-2 Cat'!O32</f>
        <v>4</v>
      </c>
      <c r="M83">
        <f>'1-2 Cat'!P32</f>
        <v>4</v>
      </c>
      <c r="N83">
        <f>'1-2 Cat'!Q32</f>
        <v>1</v>
      </c>
      <c r="O83">
        <f>'1-2 Cat'!R32</f>
        <v>0</v>
      </c>
      <c r="P83">
        <f>'1-2 Cat'!S32</f>
        <v>0</v>
      </c>
      <c r="Q83">
        <f>'1-2 Cat'!T32</f>
        <v>4</v>
      </c>
      <c r="R83">
        <f>'1-2 Cat'!U32</f>
        <v>1</v>
      </c>
      <c r="S83">
        <f t="shared" si="29"/>
        <v>73</v>
      </c>
      <c r="U83" s="11">
        <f t="shared" si="28"/>
        <v>67</v>
      </c>
      <c r="V83" s="12">
        <f t="shared" si="17"/>
        <v>0.9178082191780822</v>
      </c>
      <c r="W83" s="12">
        <f t="shared" si="18"/>
        <v>7.5436291987239626E-2</v>
      </c>
      <c r="Y83" s="28">
        <f t="shared" si="19"/>
        <v>52</v>
      </c>
      <c r="Z83" s="12">
        <f t="shared" si="20"/>
        <v>0.71232876712328763</v>
      </c>
      <c r="AA83" s="12">
        <f t="shared" si="21"/>
        <v>0.2049164946519047</v>
      </c>
      <c r="AC83" s="28">
        <f t="shared" si="22"/>
        <v>62</v>
      </c>
      <c r="AD83" s="12">
        <f t="shared" si="27"/>
        <v>0.84931506849315064</v>
      </c>
      <c r="AE83" s="12">
        <f t="shared" si="23"/>
        <v>0.12797898292362547</v>
      </c>
      <c r="AG83" s="31">
        <f t="shared" si="24"/>
        <v>59.5</v>
      </c>
      <c r="AH83" s="13">
        <f t="shared" si="25"/>
        <v>0.81506849315068497</v>
      </c>
      <c r="AI83" s="12">
        <f t="shared" si="26"/>
        <v>0.15073184462375677</v>
      </c>
      <c r="AK83">
        <f t="shared" si="30"/>
        <v>40</v>
      </c>
      <c r="AL83" s="13">
        <f t="shared" si="31"/>
        <v>0.54794520547945202</v>
      </c>
      <c r="AM83" s="12">
        <f t="shared" si="32"/>
        <v>0.24770125727153314</v>
      </c>
    </row>
    <row r="84" spans="1:39" x14ac:dyDescent="0.5">
      <c r="A84" s="44" t="s">
        <v>188</v>
      </c>
      <c r="B84" t="s">
        <v>189</v>
      </c>
      <c r="C84">
        <f>'1-2 Cat'!F33</f>
        <v>13</v>
      </c>
      <c r="D84">
        <f>'1-2 Cat'!G33</f>
        <v>4</v>
      </c>
      <c r="E84">
        <f>'1-2 Cat'!H33</f>
        <v>3</v>
      </c>
      <c r="F84">
        <f>'1-2 Cat'!I33</f>
        <v>1</v>
      </c>
      <c r="G84">
        <f>'1-2 Cat'!J33</f>
        <v>1</v>
      </c>
      <c r="H84">
        <f>'1-2 Cat'!K33</f>
        <v>8</v>
      </c>
      <c r="I84">
        <f>'1-2 Cat'!L33</f>
        <v>5</v>
      </c>
      <c r="J84">
        <f>'1-2 Cat'!M33</f>
        <v>2</v>
      </c>
      <c r="K84">
        <f>'1-2 Cat'!N33</f>
        <v>1</v>
      </c>
      <c r="L84">
        <f>'1-2 Cat'!O33</f>
        <v>3</v>
      </c>
      <c r="M84">
        <f>'1-2 Cat'!P33</f>
        <v>9</v>
      </c>
      <c r="N84">
        <f>'1-2 Cat'!Q33</f>
        <v>6</v>
      </c>
      <c r="O84">
        <f>'1-2 Cat'!R33</f>
        <v>1</v>
      </c>
      <c r="P84">
        <f>'1-2 Cat'!S33</f>
        <v>0</v>
      </c>
      <c r="Q84">
        <f>'1-2 Cat'!T33</f>
        <v>6</v>
      </c>
      <c r="R84">
        <f>'1-2 Cat'!U33</f>
        <v>10</v>
      </c>
      <c r="S84">
        <f t="shared" si="29"/>
        <v>73</v>
      </c>
      <c r="U84" s="11">
        <f t="shared" si="28"/>
        <v>57</v>
      </c>
      <c r="V84" s="12">
        <f t="shared" si="17"/>
        <v>0.78082191780821919</v>
      </c>
      <c r="W84" s="12">
        <f t="shared" si="18"/>
        <v>0.1711390504785138</v>
      </c>
      <c r="Y84" s="28">
        <f t="shared" si="19"/>
        <v>62</v>
      </c>
      <c r="Z84" s="12">
        <f t="shared" si="20"/>
        <v>0.84931506849315064</v>
      </c>
      <c r="AA84" s="12">
        <f t="shared" si="21"/>
        <v>0.12797898292362547</v>
      </c>
      <c r="AC84" s="28">
        <f t="shared" si="22"/>
        <v>57</v>
      </c>
      <c r="AD84" s="12">
        <f t="shared" si="27"/>
        <v>0.78082191780821919</v>
      </c>
      <c r="AE84" s="12">
        <f t="shared" si="23"/>
        <v>0.1711390504785138</v>
      </c>
      <c r="AG84" s="31">
        <f t="shared" si="24"/>
        <v>59.5</v>
      </c>
      <c r="AH84" s="13">
        <f t="shared" si="25"/>
        <v>0.81506849315068497</v>
      </c>
      <c r="AI84" s="12">
        <f t="shared" si="26"/>
        <v>0.15073184462375677</v>
      </c>
      <c r="AK84">
        <f t="shared" si="30"/>
        <v>40</v>
      </c>
      <c r="AL84" s="13">
        <f t="shared" si="31"/>
        <v>0.54794520547945202</v>
      </c>
      <c r="AM84" s="12">
        <f t="shared" si="32"/>
        <v>0.24770125727153314</v>
      </c>
    </row>
    <row r="85" spans="1:39" x14ac:dyDescent="0.5">
      <c r="A85" s="44" t="s">
        <v>190</v>
      </c>
      <c r="B85" t="s">
        <v>191</v>
      </c>
      <c r="C85">
        <f>'1-2 Cat'!F34</f>
        <v>3</v>
      </c>
      <c r="D85">
        <f>'1-2 Cat'!G34</f>
        <v>2</v>
      </c>
      <c r="E85">
        <f>'1-2 Cat'!H34</f>
        <v>0</v>
      </c>
      <c r="F85">
        <f>'1-2 Cat'!I34</f>
        <v>1</v>
      </c>
      <c r="G85">
        <f>'1-2 Cat'!J34</f>
        <v>3</v>
      </c>
      <c r="H85">
        <f>'1-2 Cat'!K34</f>
        <v>5</v>
      </c>
      <c r="I85">
        <f>'1-2 Cat'!L34</f>
        <v>4</v>
      </c>
      <c r="J85">
        <f>'1-2 Cat'!M34</f>
        <v>1</v>
      </c>
      <c r="K85">
        <f>'1-2 Cat'!N34</f>
        <v>1</v>
      </c>
      <c r="L85">
        <f>'1-2 Cat'!O34</f>
        <v>6</v>
      </c>
      <c r="M85">
        <f>'1-2 Cat'!P34</f>
        <v>15</v>
      </c>
      <c r="N85">
        <f>'1-2 Cat'!Q34</f>
        <v>4</v>
      </c>
      <c r="O85">
        <f>'1-2 Cat'!R34</f>
        <v>1</v>
      </c>
      <c r="P85">
        <f>'1-2 Cat'!S34</f>
        <v>2</v>
      </c>
      <c r="Q85">
        <f>'1-2 Cat'!T34</f>
        <v>8</v>
      </c>
      <c r="R85">
        <f>'1-2 Cat'!U34</f>
        <v>17</v>
      </c>
      <c r="S85">
        <f t="shared" si="29"/>
        <v>73</v>
      </c>
      <c r="U85" s="11">
        <f t="shared" si="28"/>
        <v>56</v>
      </c>
      <c r="V85" s="12">
        <f t="shared" si="17"/>
        <v>0.76712328767123283</v>
      </c>
      <c r="W85" s="12">
        <f t="shared" si="18"/>
        <v>0.1786451491837118</v>
      </c>
      <c r="Y85" s="28">
        <f t="shared" si="19"/>
        <v>65</v>
      </c>
      <c r="Z85" s="12">
        <f t="shared" si="20"/>
        <v>0.8904109589041096</v>
      </c>
      <c r="AA85" s="12">
        <f t="shared" si="21"/>
        <v>9.7579283167573652E-2</v>
      </c>
      <c r="AC85" s="28">
        <f t="shared" si="22"/>
        <v>57</v>
      </c>
      <c r="AD85" s="12">
        <f t="shared" si="27"/>
        <v>0.78082191780821919</v>
      </c>
      <c r="AE85" s="12">
        <f t="shared" si="23"/>
        <v>0.1711390504785138</v>
      </c>
      <c r="AG85" s="31">
        <f t="shared" si="24"/>
        <v>60.5</v>
      </c>
      <c r="AH85" s="13">
        <f t="shared" si="25"/>
        <v>0.82876712328767121</v>
      </c>
      <c r="AI85" s="12">
        <f t="shared" si="26"/>
        <v>0.14191217864514918</v>
      </c>
      <c r="AK85">
        <f t="shared" si="30"/>
        <v>40</v>
      </c>
      <c r="AL85" s="13">
        <f t="shared" si="31"/>
        <v>0.54794520547945202</v>
      </c>
      <c r="AM85" s="12">
        <f t="shared" si="32"/>
        <v>0.24770125727153314</v>
      </c>
    </row>
    <row r="86" spans="1:39" x14ac:dyDescent="0.5">
      <c r="A86" s="44" t="s">
        <v>192</v>
      </c>
      <c r="B86" t="s">
        <v>193</v>
      </c>
      <c r="C86">
        <f>'1-2 Cat'!F35</f>
        <v>13</v>
      </c>
      <c r="D86">
        <f>'1-2 Cat'!G35</f>
        <v>3</v>
      </c>
      <c r="E86">
        <f>'1-2 Cat'!H35</f>
        <v>1</v>
      </c>
      <c r="F86">
        <f>'1-2 Cat'!I35</f>
        <v>2</v>
      </c>
      <c r="G86">
        <f>'1-2 Cat'!J35</f>
        <v>4</v>
      </c>
      <c r="H86">
        <f>'1-2 Cat'!K35</f>
        <v>6</v>
      </c>
      <c r="I86">
        <f>'1-2 Cat'!L35</f>
        <v>1</v>
      </c>
      <c r="J86">
        <f>'1-2 Cat'!M35</f>
        <v>0</v>
      </c>
      <c r="K86">
        <f>'1-2 Cat'!N35</f>
        <v>3</v>
      </c>
      <c r="L86">
        <f>'1-2 Cat'!O35</f>
        <v>6</v>
      </c>
      <c r="M86">
        <f>'1-2 Cat'!P35</f>
        <v>9</v>
      </c>
      <c r="N86">
        <f>'1-2 Cat'!Q35</f>
        <v>2</v>
      </c>
      <c r="O86">
        <f>'1-2 Cat'!R35</f>
        <v>2</v>
      </c>
      <c r="P86">
        <f>'1-2 Cat'!S35</f>
        <v>2</v>
      </c>
      <c r="Q86">
        <f>'1-2 Cat'!T35</f>
        <v>3</v>
      </c>
      <c r="R86">
        <f>'1-2 Cat'!U35</f>
        <v>16</v>
      </c>
      <c r="S86">
        <f t="shared" si="29"/>
        <v>73</v>
      </c>
      <c r="U86" s="11">
        <f t="shared" si="28"/>
        <v>62</v>
      </c>
      <c r="V86" s="12">
        <f t="shared" si="17"/>
        <v>0.84931506849315064</v>
      </c>
      <c r="W86" s="12">
        <f t="shared" si="18"/>
        <v>0.12797898292362547</v>
      </c>
      <c r="Y86" s="28">
        <f t="shared" si="19"/>
        <v>58</v>
      </c>
      <c r="Z86" s="12">
        <f t="shared" si="20"/>
        <v>0.79452054794520544</v>
      </c>
      <c r="AA86" s="12">
        <f t="shared" si="21"/>
        <v>0.16325764683805594</v>
      </c>
      <c r="AC86" s="28">
        <f t="shared" si="22"/>
        <v>56</v>
      </c>
      <c r="AD86" s="12">
        <f t="shared" si="27"/>
        <v>0.76712328767123283</v>
      </c>
      <c r="AE86" s="12">
        <f t="shared" si="23"/>
        <v>0.1786451491837118</v>
      </c>
      <c r="AG86" s="31">
        <f t="shared" si="24"/>
        <v>60</v>
      </c>
      <c r="AH86" s="13">
        <f t="shared" si="25"/>
        <v>0.82191780821917804</v>
      </c>
      <c r="AI86" s="12">
        <f t="shared" si="26"/>
        <v>0.14636892475136051</v>
      </c>
      <c r="AK86">
        <f t="shared" si="30"/>
        <v>44</v>
      </c>
      <c r="AL86" s="13">
        <f t="shared" si="31"/>
        <v>0.60273972602739723</v>
      </c>
      <c r="AM86" s="12">
        <f t="shared" si="32"/>
        <v>0.23944454869581536</v>
      </c>
    </row>
    <row r="87" spans="1:39" x14ac:dyDescent="0.5">
      <c r="A87" s="44" t="s">
        <v>194</v>
      </c>
      <c r="B87" t="s">
        <v>195</v>
      </c>
      <c r="C87">
        <f>'1-2 Cat'!F36</f>
        <v>3</v>
      </c>
      <c r="D87">
        <f>'1-2 Cat'!G36</f>
        <v>2</v>
      </c>
      <c r="E87">
        <f>'1-2 Cat'!H36</f>
        <v>4</v>
      </c>
      <c r="F87">
        <f>'1-2 Cat'!I36</f>
        <v>1</v>
      </c>
      <c r="G87">
        <f>'1-2 Cat'!J36</f>
        <v>2</v>
      </c>
      <c r="H87">
        <f>'1-2 Cat'!K36</f>
        <v>3</v>
      </c>
      <c r="I87">
        <f>'1-2 Cat'!L36</f>
        <v>6</v>
      </c>
      <c r="J87">
        <f>'1-2 Cat'!M36</f>
        <v>2</v>
      </c>
      <c r="K87">
        <f>'1-2 Cat'!N36</f>
        <v>1</v>
      </c>
      <c r="L87">
        <f>'1-2 Cat'!O36</f>
        <v>4</v>
      </c>
      <c r="M87">
        <f>'1-2 Cat'!P36</f>
        <v>18</v>
      </c>
      <c r="N87">
        <f>'1-2 Cat'!Q36</f>
        <v>5</v>
      </c>
      <c r="O87">
        <f>'1-2 Cat'!R36</f>
        <v>1</v>
      </c>
      <c r="P87">
        <f>'1-2 Cat'!S36</f>
        <v>1</v>
      </c>
      <c r="Q87">
        <f>'1-2 Cat'!T36</f>
        <v>7</v>
      </c>
      <c r="R87">
        <f>'1-2 Cat'!U36</f>
        <v>13</v>
      </c>
      <c r="S87">
        <f t="shared" si="29"/>
        <v>73</v>
      </c>
      <c r="U87" s="11">
        <f t="shared" si="28"/>
        <v>56</v>
      </c>
      <c r="V87" s="12">
        <f t="shared" si="17"/>
        <v>0.76712328767123283</v>
      </c>
      <c r="W87" s="12">
        <f t="shared" si="18"/>
        <v>0.1786451491837118</v>
      </c>
      <c r="Y87" s="28">
        <f t="shared" si="19"/>
        <v>62</v>
      </c>
      <c r="Z87" s="12">
        <f t="shared" si="20"/>
        <v>0.84931506849315064</v>
      </c>
      <c r="AA87" s="12">
        <f t="shared" si="21"/>
        <v>0.12797898292362547</v>
      </c>
      <c r="AC87" s="28">
        <f t="shared" si="22"/>
        <v>53</v>
      </c>
      <c r="AD87" s="12">
        <f t="shared" si="27"/>
        <v>0.72602739726027399</v>
      </c>
      <c r="AE87" s="12">
        <f t="shared" si="23"/>
        <v>0.19891161568774629</v>
      </c>
      <c r="AG87" s="31">
        <f t="shared" si="24"/>
        <v>59</v>
      </c>
      <c r="AH87" s="13">
        <f t="shared" si="25"/>
        <v>0.80821917808219179</v>
      </c>
      <c r="AI87" s="12">
        <f t="shared" si="26"/>
        <v>0.15500093826233816</v>
      </c>
      <c r="AK87">
        <f t="shared" si="30"/>
        <v>37</v>
      </c>
      <c r="AL87" s="13">
        <f t="shared" si="31"/>
        <v>0.50684931506849318</v>
      </c>
      <c r="AM87" s="12">
        <f t="shared" si="32"/>
        <v>0.24995308688309251</v>
      </c>
    </row>
    <row r="88" spans="1:39" x14ac:dyDescent="0.5">
      <c r="A88" s="44" t="s">
        <v>196</v>
      </c>
      <c r="B88" t="s">
        <v>197</v>
      </c>
      <c r="C88">
        <f>'1-2 Cat'!F37</f>
        <v>32</v>
      </c>
      <c r="D88">
        <f>'1-2 Cat'!G37</f>
        <v>13</v>
      </c>
      <c r="E88">
        <f>'1-2 Cat'!H37</f>
        <v>2</v>
      </c>
      <c r="F88">
        <f>'1-2 Cat'!I37</f>
        <v>3</v>
      </c>
      <c r="G88">
        <f>'1-2 Cat'!J37</f>
        <v>4</v>
      </c>
      <c r="H88">
        <f>'1-2 Cat'!K37</f>
        <v>12</v>
      </c>
      <c r="I88">
        <f>'1-2 Cat'!L37</f>
        <v>2</v>
      </c>
      <c r="J88">
        <f>'1-2 Cat'!M37</f>
        <v>1</v>
      </c>
      <c r="K88">
        <f>'1-2 Cat'!N37</f>
        <v>1</v>
      </c>
      <c r="L88">
        <f>'1-2 Cat'!O37</f>
        <v>1</v>
      </c>
      <c r="M88">
        <f>'1-2 Cat'!P37</f>
        <v>0</v>
      </c>
      <c r="N88">
        <f>'1-2 Cat'!Q37</f>
        <v>2</v>
      </c>
      <c r="O88">
        <f>'1-2 Cat'!R37</f>
        <v>0</v>
      </c>
      <c r="P88">
        <f>'1-2 Cat'!S37</f>
        <v>0</v>
      </c>
      <c r="Q88">
        <f>'1-2 Cat'!T37</f>
        <v>0</v>
      </c>
      <c r="R88">
        <f>'1-2 Cat'!U37</f>
        <v>0</v>
      </c>
      <c r="S88">
        <f t="shared" si="29"/>
        <v>73</v>
      </c>
      <c r="U88" s="11">
        <f t="shared" si="28"/>
        <v>67</v>
      </c>
      <c r="V88" s="12">
        <f t="shared" si="17"/>
        <v>0.9178082191780822</v>
      </c>
      <c r="W88" s="12">
        <f t="shared" si="18"/>
        <v>7.5436291987239626E-2</v>
      </c>
      <c r="Y88" s="28">
        <f t="shared" si="19"/>
        <v>50</v>
      </c>
      <c r="Z88" s="12">
        <f t="shared" si="20"/>
        <v>0.68493150684931503</v>
      </c>
      <c r="AA88" s="12">
        <f t="shared" si="21"/>
        <v>0.21580033777444174</v>
      </c>
      <c r="AC88" s="28">
        <f t="shared" si="22"/>
        <v>63</v>
      </c>
      <c r="AD88" s="12">
        <f t="shared" si="27"/>
        <v>0.86301369863013699</v>
      </c>
      <c r="AE88" s="12">
        <f t="shared" si="23"/>
        <v>0.11822105460686808</v>
      </c>
      <c r="AG88" s="31">
        <f t="shared" si="24"/>
        <v>58.5</v>
      </c>
      <c r="AH88" s="13">
        <f t="shared" si="25"/>
        <v>0.80136986301369861</v>
      </c>
      <c r="AI88" s="12">
        <f t="shared" si="26"/>
        <v>0.15917620566710453</v>
      </c>
      <c r="AK88">
        <f t="shared" si="30"/>
        <v>44</v>
      </c>
      <c r="AL88" s="13">
        <f t="shared" si="31"/>
        <v>0.60273972602739723</v>
      </c>
      <c r="AM88" s="12">
        <f t="shared" si="32"/>
        <v>0.23944454869581536</v>
      </c>
    </row>
    <row r="89" spans="1:39" x14ac:dyDescent="0.5">
      <c r="A89" s="44" t="s">
        <v>198</v>
      </c>
      <c r="B89" t="s">
        <v>199</v>
      </c>
      <c r="C89">
        <f>'1-2 Cat'!F38</f>
        <v>12</v>
      </c>
      <c r="D89">
        <f>'1-2 Cat'!G38</f>
        <v>7</v>
      </c>
      <c r="E89">
        <f>'1-2 Cat'!H38</f>
        <v>4</v>
      </c>
      <c r="F89">
        <f>'1-2 Cat'!I38</f>
        <v>2</v>
      </c>
      <c r="G89">
        <f>'1-2 Cat'!J38</f>
        <v>0</v>
      </c>
      <c r="H89">
        <f>'1-2 Cat'!K38</f>
        <v>7</v>
      </c>
      <c r="I89">
        <f>'1-2 Cat'!L38</f>
        <v>5</v>
      </c>
      <c r="J89">
        <f>'1-2 Cat'!M38</f>
        <v>0</v>
      </c>
      <c r="K89">
        <f>'1-2 Cat'!N38</f>
        <v>5</v>
      </c>
      <c r="L89">
        <f>'1-2 Cat'!O38</f>
        <v>2</v>
      </c>
      <c r="M89">
        <f>'1-2 Cat'!P38</f>
        <v>11</v>
      </c>
      <c r="N89">
        <f>'1-2 Cat'!Q38</f>
        <v>6</v>
      </c>
      <c r="O89">
        <f>'1-2 Cat'!R38</f>
        <v>0</v>
      </c>
      <c r="P89">
        <f>'1-2 Cat'!S38</f>
        <v>0</v>
      </c>
      <c r="Q89">
        <f>'1-2 Cat'!T38</f>
        <v>0</v>
      </c>
      <c r="R89">
        <f>'1-2 Cat'!U38</f>
        <v>12</v>
      </c>
      <c r="S89">
        <f t="shared" si="29"/>
        <v>73</v>
      </c>
      <c r="U89" s="11">
        <f t="shared" si="28"/>
        <v>65</v>
      </c>
      <c r="V89" s="12">
        <f t="shared" si="17"/>
        <v>0.8904109589041096</v>
      </c>
      <c r="W89" s="12">
        <f t="shared" si="18"/>
        <v>9.7579283167573652E-2</v>
      </c>
      <c r="Y89" s="28">
        <f t="shared" si="19"/>
        <v>55</v>
      </c>
      <c r="Z89" s="12">
        <f t="shared" si="20"/>
        <v>0.75342465753424659</v>
      </c>
      <c r="AA89" s="12">
        <f t="shared" si="21"/>
        <v>0.18577594295364983</v>
      </c>
      <c r="AC89" s="28">
        <f t="shared" si="22"/>
        <v>55</v>
      </c>
      <c r="AD89" s="12">
        <f t="shared" si="27"/>
        <v>0.75342465753424659</v>
      </c>
      <c r="AE89" s="12">
        <f t="shared" si="23"/>
        <v>0.18577594295364983</v>
      </c>
      <c r="AG89" s="31">
        <f t="shared" si="24"/>
        <v>60</v>
      </c>
      <c r="AH89" s="13">
        <f t="shared" si="25"/>
        <v>0.82191780821917804</v>
      </c>
      <c r="AI89" s="12">
        <f t="shared" si="26"/>
        <v>0.14636892475136051</v>
      </c>
      <c r="AK89">
        <f t="shared" si="30"/>
        <v>42</v>
      </c>
      <c r="AL89" s="13">
        <f t="shared" si="31"/>
        <v>0.57534246575342463</v>
      </c>
      <c r="AM89" s="12">
        <f t="shared" si="32"/>
        <v>0.24432351285419404</v>
      </c>
    </row>
    <row r="90" spans="1:39" x14ac:dyDescent="0.5">
      <c r="A90" s="44" t="s">
        <v>200</v>
      </c>
      <c r="B90" t="s">
        <v>201</v>
      </c>
      <c r="C90">
        <f>'1-2 Cat'!F39</f>
        <v>0</v>
      </c>
      <c r="D90">
        <f>'1-2 Cat'!G39</f>
        <v>1</v>
      </c>
      <c r="E90">
        <f>'1-2 Cat'!H39</f>
        <v>1</v>
      </c>
      <c r="F90">
        <f>'1-2 Cat'!I39</f>
        <v>0</v>
      </c>
      <c r="G90">
        <f>'1-2 Cat'!J39</f>
        <v>1</v>
      </c>
      <c r="H90">
        <f>'1-2 Cat'!K39</f>
        <v>1</v>
      </c>
      <c r="I90">
        <f>'1-2 Cat'!L39</f>
        <v>2</v>
      </c>
      <c r="J90">
        <f>'1-2 Cat'!M39</f>
        <v>1</v>
      </c>
      <c r="K90">
        <f>'1-2 Cat'!N39</f>
        <v>0</v>
      </c>
      <c r="L90">
        <f>'1-2 Cat'!O39</f>
        <v>1</v>
      </c>
      <c r="M90">
        <f>'1-2 Cat'!P39</f>
        <v>9</v>
      </c>
      <c r="N90">
        <f>'1-2 Cat'!Q39</f>
        <v>8</v>
      </c>
      <c r="O90">
        <f>'1-2 Cat'!R39</f>
        <v>0</v>
      </c>
      <c r="P90">
        <f>'1-2 Cat'!S39</f>
        <v>1</v>
      </c>
      <c r="Q90">
        <f>'1-2 Cat'!T39</f>
        <v>4</v>
      </c>
      <c r="R90">
        <f>'1-2 Cat'!U39</f>
        <v>43</v>
      </c>
      <c r="S90">
        <f t="shared" si="29"/>
        <v>73</v>
      </c>
      <c r="U90" s="11">
        <f t="shared" si="28"/>
        <v>59</v>
      </c>
      <c r="V90" s="12">
        <f t="shared" si="17"/>
        <v>0.80821917808219179</v>
      </c>
      <c r="W90" s="12">
        <f t="shared" si="18"/>
        <v>0.15500093826233816</v>
      </c>
      <c r="Y90" s="28">
        <f t="shared" si="19"/>
        <v>70</v>
      </c>
      <c r="Z90" s="12">
        <f t="shared" si="20"/>
        <v>0.95890410958904104</v>
      </c>
      <c r="AA90" s="12">
        <f t="shared" si="21"/>
        <v>3.9407018202289409E-2</v>
      </c>
      <c r="AC90" s="28">
        <f t="shared" si="22"/>
        <v>67</v>
      </c>
      <c r="AD90" s="12">
        <f t="shared" si="27"/>
        <v>0.9178082191780822</v>
      </c>
      <c r="AE90" s="12">
        <f t="shared" si="23"/>
        <v>7.5436291987239626E-2</v>
      </c>
      <c r="AG90" s="31">
        <f t="shared" si="24"/>
        <v>64.5</v>
      </c>
      <c r="AH90" s="13">
        <f t="shared" si="25"/>
        <v>0.88356164383561642</v>
      </c>
      <c r="AI90" s="12">
        <f t="shared" si="26"/>
        <v>0.10288046537811973</v>
      </c>
      <c r="AK90">
        <f t="shared" si="30"/>
        <v>53</v>
      </c>
      <c r="AL90" s="13">
        <f t="shared" si="31"/>
        <v>0.72602739726027399</v>
      </c>
      <c r="AM90" s="12">
        <f t="shared" si="32"/>
        <v>0.19891161568774629</v>
      </c>
    </row>
    <row r="91" spans="1:39" x14ac:dyDescent="0.5">
      <c r="A91" s="44" t="s">
        <v>202</v>
      </c>
      <c r="B91" t="s">
        <v>203</v>
      </c>
      <c r="C91">
        <f>'1-2 Cat'!F40</f>
        <v>3</v>
      </c>
      <c r="D91">
        <f>'1-2 Cat'!G40</f>
        <v>5</v>
      </c>
      <c r="E91">
        <f>'1-2 Cat'!H40</f>
        <v>3</v>
      </c>
      <c r="F91">
        <f>'1-2 Cat'!I40</f>
        <v>1</v>
      </c>
      <c r="G91">
        <f>'1-2 Cat'!J40</f>
        <v>1</v>
      </c>
      <c r="H91">
        <f>'1-2 Cat'!K40</f>
        <v>7</v>
      </c>
      <c r="I91">
        <f>'1-2 Cat'!L40</f>
        <v>6</v>
      </c>
      <c r="J91">
        <f>'1-2 Cat'!M40</f>
        <v>2</v>
      </c>
      <c r="K91">
        <f>'1-2 Cat'!N40</f>
        <v>0</v>
      </c>
      <c r="L91">
        <f>'1-2 Cat'!O40</f>
        <v>2</v>
      </c>
      <c r="M91">
        <f>'1-2 Cat'!P40</f>
        <v>14</v>
      </c>
      <c r="N91">
        <f>'1-2 Cat'!Q40</f>
        <v>4</v>
      </c>
      <c r="O91">
        <f>'1-2 Cat'!R40</f>
        <v>2</v>
      </c>
      <c r="P91">
        <f>'1-2 Cat'!S40</f>
        <v>3</v>
      </c>
      <c r="Q91">
        <f>'1-2 Cat'!T40</f>
        <v>7</v>
      </c>
      <c r="R91">
        <f>'1-2 Cat'!U40</f>
        <v>13</v>
      </c>
      <c r="S91">
        <f t="shared" si="29"/>
        <v>73</v>
      </c>
      <c r="U91" s="11">
        <f t="shared" si="28"/>
        <v>54</v>
      </c>
      <c r="V91" s="12">
        <f t="shared" si="17"/>
        <v>0.73972602739726023</v>
      </c>
      <c r="W91" s="12">
        <f t="shared" si="18"/>
        <v>0.19253143178832804</v>
      </c>
      <c r="Y91" s="28">
        <f t="shared" si="19"/>
        <v>61</v>
      </c>
      <c r="Z91" s="12">
        <f t="shared" si="20"/>
        <v>0.83561643835616439</v>
      </c>
      <c r="AA91" s="12">
        <f t="shared" si="21"/>
        <v>0.1373616063051229</v>
      </c>
      <c r="AC91" s="28">
        <f t="shared" si="22"/>
        <v>54</v>
      </c>
      <c r="AD91" s="12">
        <f t="shared" si="27"/>
        <v>0.73972602739726023</v>
      </c>
      <c r="AE91" s="12">
        <f t="shared" si="23"/>
        <v>0.19253143178832804</v>
      </c>
      <c r="AG91" s="31">
        <f t="shared" si="24"/>
        <v>57.5</v>
      </c>
      <c r="AH91" s="13">
        <f t="shared" si="25"/>
        <v>0.78767123287671237</v>
      </c>
      <c r="AI91" s="12">
        <f t="shared" si="26"/>
        <v>0.16724526177519233</v>
      </c>
      <c r="AK91">
        <f t="shared" si="30"/>
        <v>37</v>
      </c>
      <c r="AL91" s="13">
        <f t="shared" si="31"/>
        <v>0.50684931506849318</v>
      </c>
      <c r="AM91" s="12">
        <f t="shared" si="32"/>
        <v>0.24995308688309251</v>
      </c>
    </row>
    <row r="92" spans="1:39" x14ac:dyDescent="0.5">
      <c r="A92" s="44" t="s">
        <v>204</v>
      </c>
      <c r="B92" t="s">
        <v>205</v>
      </c>
      <c r="C92">
        <f>'1-2 Cat'!F41</f>
        <v>0</v>
      </c>
      <c r="D92">
        <f>'1-2 Cat'!G41</f>
        <v>0</v>
      </c>
      <c r="E92">
        <f>'1-2 Cat'!H41</f>
        <v>0</v>
      </c>
      <c r="F92">
        <f>'1-2 Cat'!I41</f>
        <v>0</v>
      </c>
      <c r="G92">
        <f>'1-2 Cat'!J41</f>
        <v>0</v>
      </c>
      <c r="H92">
        <f>'1-2 Cat'!K41</f>
        <v>0</v>
      </c>
      <c r="I92">
        <f>'1-2 Cat'!L41</f>
        <v>0</v>
      </c>
      <c r="J92">
        <f>'1-2 Cat'!M41</f>
        <v>0</v>
      </c>
      <c r="K92">
        <f>'1-2 Cat'!N41</f>
        <v>0</v>
      </c>
      <c r="L92">
        <f>'1-2 Cat'!O41</f>
        <v>0</v>
      </c>
      <c r="M92">
        <f>'1-2 Cat'!P41</f>
        <v>0</v>
      </c>
      <c r="N92">
        <f>'1-2 Cat'!Q41</f>
        <v>1</v>
      </c>
      <c r="O92">
        <f>'1-2 Cat'!R41</f>
        <v>1</v>
      </c>
      <c r="P92">
        <f>'1-2 Cat'!S41</f>
        <v>0</v>
      </c>
      <c r="Q92">
        <f>'1-2 Cat'!T41</f>
        <v>2</v>
      </c>
      <c r="R92">
        <f>'1-2 Cat'!U41</f>
        <v>69</v>
      </c>
      <c r="S92">
        <f t="shared" si="29"/>
        <v>73</v>
      </c>
      <c r="U92" s="11">
        <f t="shared" si="28"/>
        <v>69</v>
      </c>
      <c r="V92" s="12">
        <f t="shared" si="17"/>
        <v>0.9452054794520548</v>
      </c>
      <c r="W92" s="12">
        <f t="shared" si="18"/>
        <v>5.1792081065866011E-2</v>
      </c>
      <c r="Y92" s="28">
        <f t="shared" si="19"/>
        <v>72</v>
      </c>
      <c r="Z92" s="12">
        <f t="shared" si="20"/>
        <v>0.98630136986301364</v>
      </c>
      <c r="AA92" s="12">
        <f t="shared" si="21"/>
        <v>1.3510977669356406E-2</v>
      </c>
      <c r="AC92" s="28">
        <f t="shared" si="22"/>
        <v>72</v>
      </c>
      <c r="AD92" s="12">
        <f t="shared" si="27"/>
        <v>0.98630136986301364</v>
      </c>
      <c r="AE92" s="12">
        <f t="shared" si="23"/>
        <v>1.3510977669356406E-2</v>
      </c>
      <c r="AG92" s="31">
        <f t="shared" si="24"/>
        <v>70.5</v>
      </c>
      <c r="AH92" s="13">
        <f t="shared" si="25"/>
        <v>0.96575342465753422</v>
      </c>
      <c r="AI92" s="12">
        <f t="shared" si="26"/>
        <v>3.3073747419778594E-2</v>
      </c>
      <c r="AK92">
        <f t="shared" si="30"/>
        <v>69</v>
      </c>
      <c r="AL92" s="13">
        <f t="shared" si="31"/>
        <v>0.9452054794520548</v>
      </c>
      <c r="AM92" s="12">
        <f t="shared" si="32"/>
        <v>5.1792081065866011E-2</v>
      </c>
    </row>
    <row r="93" spans="1:39" x14ac:dyDescent="0.5">
      <c r="A93" s="44" t="s">
        <v>206</v>
      </c>
      <c r="B93" t="s">
        <v>207</v>
      </c>
      <c r="C93">
        <f>'1-2 Cat'!F42</f>
        <v>29</v>
      </c>
      <c r="D93">
        <f>'1-2 Cat'!G42</f>
        <v>8</v>
      </c>
      <c r="E93">
        <f>'1-2 Cat'!H42</f>
        <v>1</v>
      </c>
      <c r="F93">
        <f>'1-2 Cat'!I42</f>
        <v>0</v>
      </c>
      <c r="G93">
        <f>'1-2 Cat'!J42</f>
        <v>4</v>
      </c>
      <c r="H93">
        <f>'1-2 Cat'!K42</f>
        <v>10</v>
      </c>
      <c r="I93">
        <f>'1-2 Cat'!L42</f>
        <v>1</v>
      </c>
      <c r="J93">
        <f>'1-2 Cat'!M42</f>
        <v>0</v>
      </c>
      <c r="K93">
        <f>'1-2 Cat'!N42</f>
        <v>1</v>
      </c>
      <c r="L93">
        <f>'1-2 Cat'!O42</f>
        <v>3</v>
      </c>
      <c r="M93">
        <f>'1-2 Cat'!P42</f>
        <v>6</v>
      </c>
      <c r="N93">
        <f>'1-2 Cat'!Q42</f>
        <v>2</v>
      </c>
      <c r="O93">
        <f>'1-2 Cat'!R42</f>
        <v>1</v>
      </c>
      <c r="P93">
        <f>'1-2 Cat'!S42</f>
        <v>0</v>
      </c>
      <c r="Q93">
        <f>'1-2 Cat'!T42</f>
        <v>3</v>
      </c>
      <c r="R93">
        <f>'1-2 Cat'!U42</f>
        <v>4</v>
      </c>
      <c r="S93">
        <f t="shared" si="29"/>
        <v>73</v>
      </c>
      <c r="U93" s="11">
        <f t="shared" si="28"/>
        <v>67</v>
      </c>
      <c r="V93" s="12">
        <f t="shared" si="17"/>
        <v>0.9178082191780822</v>
      </c>
      <c r="W93" s="12">
        <f t="shared" si="18"/>
        <v>7.5436291987239626E-2</v>
      </c>
      <c r="Y93" s="28">
        <f t="shared" si="19"/>
        <v>58</v>
      </c>
      <c r="Z93" s="12">
        <f t="shared" si="20"/>
        <v>0.79452054794520544</v>
      </c>
      <c r="AA93" s="12">
        <f t="shared" si="21"/>
        <v>0.16325764683805594</v>
      </c>
      <c r="AC93" s="28">
        <f t="shared" si="22"/>
        <v>66</v>
      </c>
      <c r="AD93" s="12">
        <f t="shared" si="27"/>
        <v>0.90410958904109584</v>
      </c>
      <c r="AE93" s="12">
        <f t="shared" si="23"/>
        <v>8.669544004503664E-2</v>
      </c>
      <c r="AG93" s="31">
        <f t="shared" si="24"/>
        <v>62.5</v>
      </c>
      <c r="AH93" s="13">
        <f t="shared" si="25"/>
        <v>0.85616438356164382</v>
      </c>
      <c r="AI93" s="12">
        <f t="shared" si="26"/>
        <v>0.12314693188215427</v>
      </c>
      <c r="AK93">
        <f t="shared" si="30"/>
        <v>49</v>
      </c>
      <c r="AL93" s="13">
        <f t="shared" si="31"/>
        <v>0.67123287671232879</v>
      </c>
      <c r="AM93" s="12">
        <f t="shared" si="32"/>
        <v>0.2206793019328204</v>
      </c>
    </row>
    <row r="94" spans="1:39" x14ac:dyDescent="0.5">
      <c r="A94" s="44" t="s">
        <v>208</v>
      </c>
      <c r="B94" t="s">
        <v>209</v>
      </c>
      <c r="C94">
        <f>'1-2 Cat'!F43</f>
        <v>8</v>
      </c>
      <c r="D94">
        <f>'1-2 Cat'!G43</f>
        <v>1</v>
      </c>
      <c r="E94">
        <f>'1-2 Cat'!H43</f>
        <v>1</v>
      </c>
      <c r="F94">
        <f>'1-2 Cat'!I43</f>
        <v>1</v>
      </c>
      <c r="G94">
        <f>'1-2 Cat'!J43</f>
        <v>5</v>
      </c>
      <c r="H94">
        <f>'1-2 Cat'!K43</f>
        <v>8</v>
      </c>
      <c r="I94">
        <f>'1-2 Cat'!L43</f>
        <v>3</v>
      </c>
      <c r="J94">
        <f>'1-2 Cat'!M43</f>
        <v>0</v>
      </c>
      <c r="K94">
        <f>'1-2 Cat'!N43</f>
        <v>1</v>
      </c>
      <c r="L94">
        <f>'1-2 Cat'!O43</f>
        <v>6</v>
      </c>
      <c r="M94">
        <f>'1-2 Cat'!P43</f>
        <v>15</v>
      </c>
      <c r="N94">
        <f>'1-2 Cat'!Q43</f>
        <v>2</v>
      </c>
      <c r="O94">
        <f>'1-2 Cat'!R43</f>
        <v>1</v>
      </c>
      <c r="P94">
        <f>'1-2 Cat'!S43</f>
        <v>1</v>
      </c>
      <c r="Q94">
        <f>'1-2 Cat'!T43</f>
        <v>9</v>
      </c>
      <c r="R94">
        <f>'1-2 Cat'!U43</f>
        <v>11</v>
      </c>
      <c r="S94">
        <f t="shared" si="29"/>
        <v>73</v>
      </c>
      <c r="U94" s="11">
        <f t="shared" si="28"/>
        <v>59</v>
      </c>
      <c r="V94" s="12">
        <f t="shared" si="17"/>
        <v>0.80821917808219179</v>
      </c>
      <c r="W94" s="12">
        <f t="shared" si="18"/>
        <v>0.15500093826233816</v>
      </c>
      <c r="Y94" s="28">
        <f t="shared" si="19"/>
        <v>63</v>
      </c>
      <c r="Z94" s="12">
        <f t="shared" si="20"/>
        <v>0.86301369863013699</v>
      </c>
      <c r="AA94" s="12">
        <f t="shared" si="21"/>
        <v>0.11822105460686808</v>
      </c>
      <c r="AC94" s="28">
        <f t="shared" si="22"/>
        <v>59</v>
      </c>
      <c r="AD94" s="12">
        <f t="shared" si="27"/>
        <v>0.80821917808219179</v>
      </c>
      <c r="AE94" s="12">
        <f t="shared" si="23"/>
        <v>0.15500093826233816</v>
      </c>
      <c r="AG94" s="31">
        <f t="shared" si="24"/>
        <v>61</v>
      </c>
      <c r="AH94" s="13">
        <f t="shared" si="25"/>
        <v>0.83561643835616439</v>
      </c>
      <c r="AI94" s="12">
        <f t="shared" si="26"/>
        <v>0.1373616063051229</v>
      </c>
      <c r="AK94">
        <f t="shared" si="30"/>
        <v>42</v>
      </c>
      <c r="AL94" s="13">
        <f t="shared" si="31"/>
        <v>0.57534246575342463</v>
      </c>
      <c r="AM94" s="12">
        <f t="shared" si="32"/>
        <v>0.24432351285419404</v>
      </c>
    </row>
    <row r="95" spans="1:39" x14ac:dyDescent="0.5">
      <c r="A95" s="44" t="s">
        <v>210</v>
      </c>
      <c r="B95" t="s">
        <v>211</v>
      </c>
      <c r="C95">
        <f>'1-2 Cat'!F44</f>
        <v>27</v>
      </c>
      <c r="D95">
        <f>'1-2 Cat'!G44</f>
        <v>4</v>
      </c>
      <c r="E95">
        <f>'1-2 Cat'!H44</f>
        <v>0</v>
      </c>
      <c r="F95">
        <f>'1-2 Cat'!I44</f>
        <v>2</v>
      </c>
      <c r="G95">
        <f>'1-2 Cat'!J44</f>
        <v>17</v>
      </c>
      <c r="H95">
        <f>'1-2 Cat'!K44</f>
        <v>11</v>
      </c>
      <c r="I95">
        <f>'1-2 Cat'!L44</f>
        <v>0</v>
      </c>
      <c r="J95">
        <f>'1-2 Cat'!M44</f>
        <v>2</v>
      </c>
      <c r="K95">
        <f>'1-2 Cat'!N44</f>
        <v>1</v>
      </c>
      <c r="L95">
        <f>'1-2 Cat'!O44</f>
        <v>2</v>
      </c>
      <c r="M95">
        <f>'1-2 Cat'!P44</f>
        <v>0</v>
      </c>
      <c r="N95">
        <f>'1-2 Cat'!Q44</f>
        <v>0</v>
      </c>
      <c r="O95">
        <f>'1-2 Cat'!R44</f>
        <v>2</v>
      </c>
      <c r="P95">
        <f>'1-2 Cat'!S44</f>
        <v>1</v>
      </c>
      <c r="Q95">
        <f>'1-2 Cat'!T44</f>
        <v>3</v>
      </c>
      <c r="R95">
        <f>'1-2 Cat'!U44</f>
        <v>1</v>
      </c>
      <c r="S95">
        <f t="shared" si="29"/>
        <v>73</v>
      </c>
      <c r="U95" s="11">
        <f t="shared" si="28"/>
        <v>63</v>
      </c>
      <c r="V95" s="12">
        <f t="shared" si="17"/>
        <v>0.86301369863013699</v>
      </c>
      <c r="W95" s="12">
        <f t="shared" si="18"/>
        <v>0.11822105460686808</v>
      </c>
      <c r="Y95" s="28">
        <f t="shared" si="19"/>
        <v>47</v>
      </c>
      <c r="Z95" s="12">
        <f t="shared" si="20"/>
        <v>0.64383561643835618</v>
      </c>
      <c r="AA95" s="12">
        <f t="shared" si="21"/>
        <v>0.22931131544379807</v>
      </c>
      <c r="AC95" s="28">
        <f t="shared" si="22"/>
        <v>63</v>
      </c>
      <c r="AD95" s="12">
        <f t="shared" si="27"/>
        <v>0.86301369863013699</v>
      </c>
      <c r="AE95" s="12">
        <f t="shared" si="23"/>
        <v>0.11822105460686808</v>
      </c>
      <c r="AG95" s="31">
        <f t="shared" si="24"/>
        <v>55</v>
      </c>
      <c r="AH95" s="13">
        <f t="shared" si="25"/>
        <v>0.75342465753424659</v>
      </c>
      <c r="AI95" s="12">
        <f t="shared" si="26"/>
        <v>0.18577594295364983</v>
      </c>
      <c r="AK95">
        <f t="shared" si="30"/>
        <v>39</v>
      </c>
      <c r="AL95" s="13">
        <f t="shared" si="31"/>
        <v>0.53424657534246578</v>
      </c>
      <c r="AM95" s="12">
        <f t="shared" si="32"/>
        <v>0.24882717207731281</v>
      </c>
    </row>
    <row r="96" spans="1:39" x14ac:dyDescent="0.5">
      <c r="A96" s="44" t="s">
        <v>212</v>
      </c>
      <c r="B96" t="s">
        <v>213</v>
      </c>
      <c r="C96">
        <f>'1-2 Cat'!F45</f>
        <v>0</v>
      </c>
      <c r="D96">
        <f>'1-2 Cat'!G45</f>
        <v>1</v>
      </c>
      <c r="E96">
        <f>'1-2 Cat'!H45</f>
        <v>2</v>
      </c>
      <c r="F96">
        <f>'1-2 Cat'!I45</f>
        <v>2</v>
      </c>
      <c r="G96">
        <f>'1-2 Cat'!J45</f>
        <v>2</v>
      </c>
      <c r="H96">
        <f>'1-2 Cat'!K45</f>
        <v>1</v>
      </c>
      <c r="I96">
        <f>'1-2 Cat'!L45</f>
        <v>5</v>
      </c>
      <c r="J96">
        <f>'1-2 Cat'!M45</f>
        <v>2</v>
      </c>
      <c r="K96">
        <f>'1-2 Cat'!N45</f>
        <v>0</v>
      </c>
      <c r="L96">
        <f>'1-2 Cat'!O45</f>
        <v>1</v>
      </c>
      <c r="M96">
        <f>'1-2 Cat'!P45</f>
        <v>8</v>
      </c>
      <c r="N96">
        <f>'1-2 Cat'!Q45</f>
        <v>7</v>
      </c>
      <c r="O96">
        <f>'1-2 Cat'!R45</f>
        <v>1</v>
      </c>
      <c r="P96">
        <f>'1-2 Cat'!S45</f>
        <v>3</v>
      </c>
      <c r="Q96">
        <f>'1-2 Cat'!T45</f>
        <v>3</v>
      </c>
      <c r="R96">
        <f>'1-2 Cat'!U45</f>
        <v>35</v>
      </c>
      <c r="S96">
        <f t="shared" si="29"/>
        <v>73</v>
      </c>
      <c r="U96" s="11">
        <f t="shared" si="28"/>
        <v>55</v>
      </c>
      <c r="V96" s="12">
        <f t="shared" si="17"/>
        <v>0.75342465753424659</v>
      </c>
      <c r="W96" s="12">
        <f t="shared" si="18"/>
        <v>0.18577594295364983</v>
      </c>
      <c r="Y96" s="28">
        <f t="shared" si="19"/>
        <v>65</v>
      </c>
      <c r="Z96" s="12">
        <f t="shared" si="20"/>
        <v>0.8904109589041096</v>
      </c>
      <c r="AA96" s="12">
        <f t="shared" si="21"/>
        <v>9.7579283167573652E-2</v>
      </c>
      <c r="AC96" s="28">
        <f t="shared" si="22"/>
        <v>57</v>
      </c>
      <c r="AD96" s="12">
        <f t="shared" si="27"/>
        <v>0.78082191780821919</v>
      </c>
      <c r="AE96" s="12">
        <f t="shared" si="23"/>
        <v>0.1711390504785138</v>
      </c>
      <c r="AG96" s="31">
        <f t="shared" si="24"/>
        <v>60</v>
      </c>
      <c r="AH96" s="13">
        <f t="shared" si="25"/>
        <v>0.82191780821917804</v>
      </c>
      <c r="AI96" s="12">
        <f t="shared" si="26"/>
        <v>0.14636892475136051</v>
      </c>
      <c r="AK96">
        <f t="shared" si="30"/>
        <v>44</v>
      </c>
      <c r="AL96" s="13">
        <f t="shared" si="31"/>
        <v>0.60273972602739723</v>
      </c>
      <c r="AM96" s="12">
        <f t="shared" si="32"/>
        <v>0.23944454869581536</v>
      </c>
    </row>
    <row r="97" spans="1:39" x14ac:dyDescent="0.5">
      <c r="A97" s="44" t="s">
        <v>214</v>
      </c>
      <c r="B97" t="s">
        <v>215</v>
      </c>
      <c r="C97">
        <f>'1-2 Cat'!F46</f>
        <v>0</v>
      </c>
      <c r="D97">
        <f>'1-2 Cat'!G46</f>
        <v>0</v>
      </c>
      <c r="E97">
        <f>'1-2 Cat'!H46</f>
        <v>0</v>
      </c>
      <c r="F97">
        <f>'1-2 Cat'!I46</f>
        <v>1</v>
      </c>
      <c r="G97">
        <f>'1-2 Cat'!J46</f>
        <v>0</v>
      </c>
      <c r="H97">
        <f>'1-2 Cat'!K46</f>
        <v>0</v>
      </c>
      <c r="I97">
        <f>'1-2 Cat'!L46</f>
        <v>0</v>
      </c>
      <c r="J97">
        <f>'1-2 Cat'!M46</f>
        <v>0</v>
      </c>
      <c r="K97">
        <f>'1-2 Cat'!N46</f>
        <v>0</v>
      </c>
      <c r="L97">
        <f>'1-2 Cat'!O46</f>
        <v>0</v>
      </c>
      <c r="M97">
        <f>'1-2 Cat'!P46</f>
        <v>0</v>
      </c>
      <c r="N97">
        <f>'1-2 Cat'!Q46</f>
        <v>0</v>
      </c>
      <c r="O97">
        <f>'1-2 Cat'!R46</f>
        <v>1</v>
      </c>
      <c r="P97">
        <f>'1-2 Cat'!S46</f>
        <v>0</v>
      </c>
      <c r="Q97">
        <f>'1-2 Cat'!T46</f>
        <v>0</v>
      </c>
      <c r="R97">
        <f>'1-2 Cat'!U46</f>
        <v>71</v>
      </c>
      <c r="S97">
        <f t="shared" si="29"/>
        <v>73</v>
      </c>
      <c r="U97" s="11">
        <f t="shared" si="28"/>
        <v>71</v>
      </c>
      <c r="V97" s="12">
        <f t="shared" si="17"/>
        <v>0.9726027397260274</v>
      </c>
      <c r="W97" s="12">
        <f t="shared" si="18"/>
        <v>2.6646650403452803E-2</v>
      </c>
      <c r="Y97" s="28">
        <f t="shared" si="19"/>
        <v>71</v>
      </c>
      <c r="Z97" s="12">
        <f t="shared" si="20"/>
        <v>0.9726027397260274</v>
      </c>
      <c r="AA97" s="12">
        <f t="shared" si="21"/>
        <v>2.6646650403452803E-2</v>
      </c>
      <c r="AC97" s="28">
        <f t="shared" si="22"/>
        <v>71</v>
      </c>
      <c r="AD97" s="12">
        <f t="shared" si="27"/>
        <v>0.9726027397260274</v>
      </c>
      <c r="AE97" s="12">
        <f t="shared" si="23"/>
        <v>2.6646650403452803E-2</v>
      </c>
      <c r="AG97" s="31">
        <f t="shared" si="24"/>
        <v>71</v>
      </c>
      <c r="AH97" s="13">
        <f t="shared" si="25"/>
        <v>0.9726027397260274</v>
      </c>
      <c r="AI97" s="12">
        <f t="shared" si="26"/>
        <v>2.6646650403452803E-2</v>
      </c>
      <c r="AK97">
        <f t="shared" si="30"/>
        <v>71</v>
      </c>
      <c r="AL97" s="13">
        <f t="shared" si="31"/>
        <v>0.9726027397260274</v>
      </c>
      <c r="AM97" s="12">
        <f t="shared" si="32"/>
        <v>2.6646650403452803E-2</v>
      </c>
    </row>
    <row r="98" spans="1:39" x14ac:dyDescent="0.5">
      <c r="A98" s="44" t="s">
        <v>216</v>
      </c>
      <c r="B98" t="s">
        <v>217</v>
      </c>
      <c r="C98">
        <f>'1-2 Cat'!F47</f>
        <v>7</v>
      </c>
      <c r="D98">
        <f>'1-2 Cat'!G47</f>
        <v>3</v>
      </c>
      <c r="E98">
        <f>'1-2 Cat'!H47</f>
        <v>3</v>
      </c>
      <c r="F98">
        <f>'1-2 Cat'!I47</f>
        <v>1</v>
      </c>
      <c r="G98">
        <f>'1-2 Cat'!J47</f>
        <v>5</v>
      </c>
      <c r="H98">
        <f>'1-2 Cat'!K47</f>
        <v>9</v>
      </c>
      <c r="I98">
        <f>'1-2 Cat'!L47</f>
        <v>2</v>
      </c>
      <c r="J98">
        <f>'1-2 Cat'!M47</f>
        <v>4</v>
      </c>
      <c r="K98">
        <f>'1-2 Cat'!N47</f>
        <v>0</v>
      </c>
      <c r="L98">
        <f>'1-2 Cat'!O47</f>
        <v>4</v>
      </c>
      <c r="M98">
        <f>'1-2 Cat'!P47</f>
        <v>11</v>
      </c>
      <c r="N98">
        <f>'1-2 Cat'!Q47</f>
        <v>5</v>
      </c>
      <c r="O98">
        <f>'1-2 Cat'!R47</f>
        <v>2</v>
      </c>
      <c r="P98">
        <f>'1-2 Cat'!S47</f>
        <v>0</v>
      </c>
      <c r="Q98">
        <f>'1-2 Cat'!T47</f>
        <v>3</v>
      </c>
      <c r="R98">
        <f>'1-2 Cat'!U47</f>
        <v>14</v>
      </c>
      <c r="S98">
        <f t="shared" si="29"/>
        <v>73</v>
      </c>
      <c r="U98" s="11">
        <f t="shared" si="28"/>
        <v>58</v>
      </c>
      <c r="V98" s="12">
        <f t="shared" si="17"/>
        <v>0.79452054794520544</v>
      </c>
      <c r="W98" s="12">
        <f t="shared" si="18"/>
        <v>0.16325764683805594</v>
      </c>
      <c r="Y98" s="28">
        <f t="shared" si="19"/>
        <v>59</v>
      </c>
      <c r="Z98" s="12">
        <f t="shared" si="20"/>
        <v>0.80821917808219179</v>
      </c>
      <c r="AA98" s="12">
        <f t="shared" si="21"/>
        <v>0.15500093826233816</v>
      </c>
      <c r="AC98" s="28">
        <f t="shared" si="22"/>
        <v>57</v>
      </c>
      <c r="AD98" s="12">
        <f t="shared" si="27"/>
        <v>0.78082191780821919</v>
      </c>
      <c r="AE98" s="12">
        <f t="shared" si="23"/>
        <v>0.1711390504785138</v>
      </c>
      <c r="AG98" s="31">
        <f t="shared" si="24"/>
        <v>58.5</v>
      </c>
      <c r="AH98" s="13">
        <f t="shared" si="25"/>
        <v>0.80136986301369861</v>
      </c>
      <c r="AI98" s="12">
        <f t="shared" si="26"/>
        <v>0.15917620566710453</v>
      </c>
      <c r="AK98">
        <f t="shared" si="30"/>
        <v>41</v>
      </c>
      <c r="AL98" s="13">
        <f t="shared" si="31"/>
        <v>0.56164383561643838</v>
      </c>
      <c r="AM98" s="12">
        <f t="shared" si="32"/>
        <v>0.24620003753049352</v>
      </c>
    </row>
    <row r="99" spans="1:39" x14ac:dyDescent="0.5">
      <c r="A99" s="44" t="s">
        <v>218</v>
      </c>
      <c r="B99" t="s">
        <v>219</v>
      </c>
      <c r="C99">
        <f>'1-2 Cat'!F48</f>
        <v>0</v>
      </c>
      <c r="D99">
        <f>'1-2 Cat'!G48</f>
        <v>0</v>
      </c>
      <c r="E99">
        <f>'1-2 Cat'!H48</f>
        <v>0</v>
      </c>
      <c r="F99">
        <f>'1-2 Cat'!I48</f>
        <v>0</v>
      </c>
      <c r="G99">
        <f>'1-2 Cat'!J48</f>
        <v>0</v>
      </c>
      <c r="H99">
        <f>'1-2 Cat'!K48</f>
        <v>0</v>
      </c>
      <c r="I99">
        <f>'1-2 Cat'!L48</f>
        <v>0</v>
      </c>
      <c r="J99">
        <f>'1-2 Cat'!M48</f>
        <v>0</v>
      </c>
      <c r="K99">
        <f>'1-2 Cat'!N48</f>
        <v>0</v>
      </c>
      <c r="L99">
        <f>'1-2 Cat'!O48</f>
        <v>0</v>
      </c>
      <c r="M99">
        <f>'1-2 Cat'!P48</f>
        <v>1</v>
      </c>
      <c r="N99">
        <f>'1-2 Cat'!Q48</f>
        <v>3</v>
      </c>
      <c r="O99">
        <f>'1-2 Cat'!R48</f>
        <v>0</v>
      </c>
      <c r="P99">
        <f>'1-2 Cat'!S48</f>
        <v>0</v>
      </c>
      <c r="Q99">
        <f>'1-2 Cat'!T48</f>
        <v>2</v>
      </c>
      <c r="R99">
        <f>'1-2 Cat'!U48</f>
        <v>67</v>
      </c>
      <c r="S99">
        <f t="shared" si="29"/>
        <v>73</v>
      </c>
      <c r="U99" s="11">
        <f t="shared" si="28"/>
        <v>68</v>
      </c>
      <c r="V99" s="12">
        <f t="shared" si="17"/>
        <v>0.93150684931506844</v>
      </c>
      <c r="W99" s="12">
        <f t="shared" si="18"/>
        <v>6.3801838994182819E-2</v>
      </c>
      <c r="Y99" s="28">
        <f t="shared" si="19"/>
        <v>73</v>
      </c>
      <c r="Z99" s="12">
        <f t="shared" si="20"/>
        <v>1</v>
      </c>
      <c r="AA99" s="12">
        <f t="shared" si="21"/>
        <v>0</v>
      </c>
      <c r="AC99" s="28">
        <f t="shared" si="22"/>
        <v>73</v>
      </c>
      <c r="AD99" s="12">
        <f t="shared" si="27"/>
        <v>1</v>
      </c>
      <c r="AE99" s="12">
        <f t="shared" si="23"/>
        <v>0</v>
      </c>
      <c r="AG99" s="31">
        <f t="shared" si="24"/>
        <v>70.5</v>
      </c>
      <c r="AH99" s="13">
        <f t="shared" si="25"/>
        <v>0.96575342465753422</v>
      </c>
      <c r="AI99" s="12">
        <f t="shared" si="26"/>
        <v>3.3073747419778594E-2</v>
      </c>
      <c r="AK99">
        <f t="shared" si="30"/>
        <v>68</v>
      </c>
      <c r="AL99" s="13">
        <f t="shared" si="31"/>
        <v>0.93150684931506844</v>
      </c>
      <c r="AM99" s="12">
        <f t="shared" si="32"/>
        <v>6.3801838994182819E-2</v>
      </c>
    </row>
    <row r="100" spans="1:39" x14ac:dyDescent="0.5">
      <c r="A100" s="44" t="s">
        <v>220</v>
      </c>
      <c r="B100" t="s">
        <v>221</v>
      </c>
      <c r="C100">
        <f>'1-2 Cat'!F49</f>
        <v>22</v>
      </c>
      <c r="D100">
        <f>'1-2 Cat'!G49</f>
        <v>3</v>
      </c>
      <c r="E100">
        <f>'1-2 Cat'!H49</f>
        <v>1</v>
      </c>
      <c r="F100">
        <f>'1-2 Cat'!I49</f>
        <v>0</v>
      </c>
      <c r="G100">
        <f>'1-2 Cat'!J49</f>
        <v>8</v>
      </c>
      <c r="H100">
        <f>'1-2 Cat'!K49</f>
        <v>13</v>
      </c>
      <c r="I100">
        <f>'1-2 Cat'!L49</f>
        <v>6</v>
      </c>
      <c r="J100">
        <f>'1-2 Cat'!M49</f>
        <v>2</v>
      </c>
      <c r="K100">
        <f>'1-2 Cat'!N49</f>
        <v>3</v>
      </c>
      <c r="L100">
        <f>'1-2 Cat'!O49</f>
        <v>3</v>
      </c>
      <c r="M100">
        <f>'1-2 Cat'!P49</f>
        <v>4</v>
      </c>
      <c r="N100">
        <f>'1-2 Cat'!Q49</f>
        <v>2</v>
      </c>
      <c r="O100">
        <f>'1-2 Cat'!R49</f>
        <v>0</v>
      </c>
      <c r="P100">
        <f>'1-2 Cat'!S49</f>
        <v>0</v>
      </c>
      <c r="Q100">
        <f>'1-2 Cat'!T49</f>
        <v>3</v>
      </c>
      <c r="R100">
        <f>'1-2 Cat'!U49</f>
        <v>3</v>
      </c>
      <c r="S100">
        <f t="shared" si="29"/>
        <v>73</v>
      </c>
      <c r="U100" s="11">
        <f t="shared" si="28"/>
        <v>66</v>
      </c>
      <c r="V100" s="12">
        <f t="shared" si="17"/>
        <v>0.90410958904109584</v>
      </c>
      <c r="W100" s="12">
        <f t="shared" si="18"/>
        <v>8.669544004503664E-2</v>
      </c>
      <c r="Y100" s="28">
        <f t="shared" si="19"/>
        <v>58</v>
      </c>
      <c r="Z100" s="12">
        <f t="shared" si="20"/>
        <v>0.79452054794520544</v>
      </c>
      <c r="AA100" s="12">
        <f t="shared" si="21"/>
        <v>0.16325764683805594</v>
      </c>
      <c r="AC100" s="28">
        <f t="shared" si="22"/>
        <v>58</v>
      </c>
      <c r="AD100" s="12">
        <f t="shared" si="27"/>
        <v>0.79452054794520544</v>
      </c>
      <c r="AE100" s="12">
        <f t="shared" si="23"/>
        <v>0.16325764683805594</v>
      </c>
      <c r="AG100" s="31">
        <f t="shared" si="24"/>
        <v>62</v>
      </c>
      <c r="AH100" s="13">
        <f t="shared" si="25"/>
        <v>0.84931506849315064</v>
      </c>
      <c r="AI100" s="12">
        <f t="shared" si="26"/>
        <v>0.12797898292362547</v>
      </c>
      <c r="AK100">
        <f t="shared" si="30"/>
        <v>42</v>
      </c>
      <c r="AL100" s="13">
        <f t="shared" si="31"/>
        <v>0.57534246575342463</v>
      </c>
      <c r="AM100" s="12">
        <f t="shared" si="32"/>
        <v>0.24432351285419404</v>
      </c>
    </row>
    <row r="101" spans="1:39" x14ac:dyDescent="0.5">
      <c r="A101" s="44" t="s">
        <v>222</v>
      </c>
      <c r="B101" t="s">
        <v>223</v>
      </c>
      <c r="C101">
        <f>'1-2 Cat'!F50</f>
        <v>2</v>
      </c>
      <c r="D101">
        <f>'1-2 Cat'!G50</f>
        <v>0</v>
      </c>
      <c r="E101">
        <f>'1-2 Cat'!H50</f>
        <v>0</v>
      </c>
      <c r="F101">
        <f>'1-2 Cat'!I50</f>
        <v>2</v>
      </c>
      <c r="G101">
        <f>'1-2 Cat'!J50</f>
        <v>3</v>
      </c>
      <c r="H101">
        <f>'1-2 Cat'!K50</f>
        <v>6</v>
      </c>
      <c r="I101">
        <f>'1-2 Cat'!L50</f>
        <v>6</v>
      </c>
      <c r="J101">
        <f>'1-2 Cat'!M50</f>
        <v>1</v>
      </c>
      <c r="K101">
        <f>'1-2 Cat'!N50</f>
        <v>0</v>
      </c>
      <c r="L101">
        <f>'1-2 Cat'!O50</f>
        <v>3</v>
      </c>
      <c r="M101">
        <f>'1-2 Cat'!P50</f>
        <v>15</v>
      </c>
      <c r="N101">
        <f>'1-2 Cat'!Q50</f>
        <v>14</v>
      </c>
      <c r="O101">
        <f>'1-2 Cat'!R50</f>
        <v>0</v>
      </c>
      <c r="P101">
        <f>'1-2 Cat'!S50</f>
        <v>1</v>
      </c>
      <c r="Q101">
        <f>'1-2 Cat'!T50</f>
        <v>6</v>
      </c>
      <c r="R101">
        <f>'1-2 Cat'!U50</f>
        <v>14</v>
      </c>
      <c r="S101">
        <f t="shared" si="29"/>
        <v>73</v>
      </c>
      <c r="U101" s="11">
        <f t="shared" si="28"/>
        <v>49</v>
      </c>
      <c r="V101" s="12">
        <f t="shared" si="17"/>
        <v>0.67123287671232879</v>
      </c>
      <c r="W101" s="12">
        <f t="shared" si="18"/>
        <v>0.2206793019328204</v>
      </c>
      <c r="Y101" s="28">
        <f t="shared" si="19"/>
        <v>68</v>
      </c>
      <c r="Z101" s="12">
        <f t="shared" si="20"/>
        <v>0.93150684931506844</v>
      </c>
      <c r="AA101" s="12">
        <f t="shared" si="21"/>
        <v>6.3801838994182819E-2</v>
      </c>
      <c r="AC101" s="28">
        <f t="shared" si="22"/>
        <v>60</v>
      </c>
      <c r="AD101" s="12">
        <f t="shared" si="27"/>
        <v>0.82191780821917804</v>
      </c>
      <c r="AE101" s="12">
        <f t="shared" si="23"/>
        <v>0.14636892475136051</v>
      </c>
      <c r="AG101" s="31">
        <f t="shared" si="24"/>
        <v>58.5</v>
      </c>
      <c r="AH101" s="13">
        <f t="shared" si="25"/>
        <v>0.80136986301369861</v>
      </c>
      <c r="AI101" s="12">
        <f t="shared" si="26"/>
        <v>0.15917620566710453</v>
      </c>
      <c r="AK101">
        <f t="shared" si="30"/>
        <v>37</v>
      </c>
      <c r="AL101" s="13">
        <f t="shared" si="31"/>
        <v>0.50684931506849318</v>
      </c>
      <c r="AM101" s="12">
        <f t="shared" si="32"/>
        <v>0.24995308688309251</v>
      </c>
    </row>
    <row r="102" spans="1:39" x14ac:dyDescent="0.5">
      <c r="A102" s="44" t="s">
        <v>224</v>
      </c>
      <c r="B102" t="s">
        <v>225</v>
      </c>
      <c r="C102">
        <f>'1-2 Cat'!F51</f>
        <v>4</v>
      </c>
      <c r="D102">
        <f>'1-2 Cat'!G51</f>
        <v>1</v>
      </c>
      <c r="E102">
        <f>'1-2 Cat'!H51</f>
        <v>0</v>
      </c>
      <c r="F102">
        <f>'1-2 Cat'!I51</f>
        <v>0</v>
      </c>
      <c r="G102">
        <f>'1-2 Cat'!J51</f>
        <v>1</v>
      </c>
      <c r="H102">
        <f>'1-2 Cat'!K51</f>
        <v>4</v>
      </c>
      <c r="I102">
        <f>'1-2 Cat'!L51</f>
        <v>2</v>
      </c>
      <c r="J102">
        <f>'1-2 Cat'!M51</f>
        <v>1</v>
      </c>
      <c r="K102">
        <f>'1-2 Cat'!N51</f>
        <v>0</v>
      </c>
      <c r="L102">
        <f>'1-2 Cat'!O51</f>
        <v>5</v>
      </c>
      <c r="M102">
        <f>'1-2 Cat'!P51</f>
        <v>7</v>
      </c>
      <c r="N102">
        <f>'1-2 Cat'!Q51</f>
        <v>5</v>
      </c>
      <c r="O102">
        <f>'1-2 Cat'!R51</f>
        <v>0</v>
      </c>
      <c r="P102">
        <f>'1-2 Cat'!S51</f>
        <v>0</v>
      </c>
      <c r="Q102">
        <f>'1-2 Cat'!T51</f>
        <v>5</v>
      </c>
      <c r="R102">
        <f>'1-2 Cat'!U51</f>
        <v>38</v>
      </c>
      <c r="S102">
        <f t="shared" si="29"/>
        <v>73</v>
      </c>
      <c r="U102" s="11">
        <f t="shared" si="28"/>
        <v>62</v>
      </c>
      <c r="V102" s="12">
        <f t="shared" si="17"/>
        <v>0.84931506849315064</v>
      </c>
      <c r="W102" s="12">
        <f t="shared" si="18"/>
        <v>0.12797898292362547</v>
      </c>
      <c r="Y102" s="28">
        <f t="shared" si="19"/>
        <v>71</v>
      </c>
      <c r="Z102" s="12">
        <f t="shared" si="20"/>
        <v>0.9726027397260274</v>
      </c>
      <c r="AA102" s="12">
        <f t="shared" si="21"/>
        <v>2.6646650403452803E-2</v>
      </c>
      <c r="AC102" s="28">
        <f t="shared" si="22"/>
        <v>65</v>
      </c>
      <c r="AD102" s="12">
        <f t="shared" si="27"/>
        <v>0.8904109589041096</v>
      </c>
      <c r="AE102" s="12">
        <f t="shared" si="23"/>
        <v>9.7579283167573652E-2</v>
      </c>
      <c r="AG102" s="31">
        <f t="shared" si="24"/>
        <v>66.5</v>
      </c>
      <c r="AH102" s="13">
        <f t="shared" si="25"/>
        <v>0.91095890410958902</v>
      </c>
      <c r="AI102" s="12">
        <f t="shared" si="26"/>
        <v>8.1112779133045612E-2</v>
      </c>
      <c r="AK102">
        <f t="shared" si="30"/>
        <v>53</v>
      </c>
      <c r="AL102" s="13">
        <f t="shared" si="31"/>
        <v>0.72602739726027399</v>
      </c>
      <c r="AM102" s="12">
        <f t="shared" si="32"/>
        <v>0.19891161568774629</v>
      </c>
    </row>
    <row r="103" spans="1:39" x14ac:dyDescent="0.5">
      <c r="A103" s="44" t="s">
        <v>226</v>
      </c>
      <c r="B103" t="s">
        <v>227</v>
      </c>
      <c r="C103">
        <f>'1-2 Cat'!F52</f>
        <v>2</v>
      </c>
      <c r="D103">
        <f>'1-2 Cat'!G52</f>
        <v>1</v>
      </c>
      <c r="E103">
        <f>'1-2 Cat'!H52</f>
        <v>0</v>
      </c>
      <c r="F103">
        <f>'1-2 Cat'!I52</f>
        <v>1</v>
      </c>
      <c r="G103">
        <f>'1-2 Cat'!J52</f>
        <v>1</v>
      </c>
      <c r="H103">
        <f>'1-2 Cat'!K52</f>
        <v>8</v>
      </c>
      <c r="I103">
        <f>'1-2 Cat'!L52</f>
        <v>4</v>
      </c>
      <c r="J103">
        <f>'1-2 Cat'!M52</f>
        <v>1</v>
      </c>
      <c r="K103">
        <f>'1-2 Cat'!N52</f>
        <v>0</v>
      </c>
      <c r="L103">
        <f>'1-2 Cat'!O52</f>
        <v>5</v>
      </c>
      <c r="M103">
        <f>'1-2 Cat'!P52</f>
        <v>19</v>
      </c>
      <c r="N103">
        <f>'1-2 Cat'!Q52</f>
        <v>3</v>
      </c>
      <c r="O103">
        <f>'1-2 Cat'!R52</f>
        <v>2</v>
      </c>
      <c r="P103">
        <f>'1-2 Cat'!S52</f>
        <v>1</v>
      </c>
      <c r="Q103">
        <f>'1-2 Cat'!T52</f>
        <v>10</v>
      </c>
      <c r="R103">
        <f>'1-2 Cat'!U52</f>
        <v>15</v>
      </c>
      <c r="S103">
        <f t="shared" si="29"/>
        <v>73</v>
      </c>
      <c r="U103" s="11">
        <f t="shared" si="28"/>
        <v>55</v>
      </c>
      <c r="V103" s="12">
        <f t="shared" si="17"/>
        <v>0.75342465753424659</v>
      </c>
      <c r="W103" s="12">
        <f t="shared" si="18"/>
        <v>0.18577594295364983</v>
      </c>
      <c r="Y103" s="28">
        <f t="shared" si="19"/>
        <v>68</v>
      </c>
      <c r="Z103" s="12">
        <f t="shared" si="20"/>
        <v>0.93150684931506844</v>
      </c>
      <c r="AA103" s="12">
        <f t="shared" si="21"/>
        <v>6.3801838994182819E-2</v>
      </c>
      <c r="AC103" s="28">
        <f t="shared" si="22"/>
        <v>59</v>
      </c>
      <c r="AD103" s="12">
        <f t="shared" si="27"/>
        <v>0.80821917808219179</v>
      </c>
      <c r="AE103" s="12">
        <f t="shared" si="23"/>
        <v>0.15500093826233816</v>
      </c>
      <c r="AG103" s="31">
        <f t="shared" si="24"/>
        <v>61.5</v>
      </c>
      <c r="AH103" s="13">
        <f t="shared" si="25"/>
        <v>0.84246575342465757</v>
      </c>
      <c r="AI103" s="12">
        <f t="shared" si="26"/>
        <v>0.13271720773128165</v>
      </c>
      <c r="AK103">
        <f t="shared" si="30"/>
        <v>44</v>
      </c>
      <c r="AL103" s="13">
        <f t="shared" si="31"/>
        <v>0.60273972602739723</v>
      </c>
      <c r="AM103" s="12">
        <f t="shared" si="32"/>
        <v>0.23944454869581536</v>
      </c>
    </row>
    <row r="104" spans="1:39" x14ac:dyDescent="0.5">
      <c r="A104" s="44" t="s">
        <v>228</v>
      </c>
      <c r="B104" t="s">
        <v>229</v>
      </c>
      <c r="C104">
        <f>'1-2 Auto'!F3</f>
        <v>4</v>
      </c>
      <c r="D104">
        <f>'1-2 Auto'!G3</f>
        <v>0</v>
      </c>
      <c r="E104">
        <f>'1-2 Auto'!H3</f>
        <v>0</v>
      </c>
      <c r="F104">
        <f>'1-2 Auto'!I3</f>
        <v>1</v>
      </c>
      <c r="G104">
        <f>'1-2 Auto'!J3</f>
        <v>1</v>
      </c>
      <c r="H104">
        <f>'1-2 Auto'!K3</f>
        <v>1</v>
      </c>
      <c r="I104">
        <f>'1-2 Auto'!L3</f>
        <v>1</v>
      </c>
      <c r="J104">
        <f>'1-2 Auto'!M3</f>
        <v>0</v>
      </c>
      <c r="K104">
        <f>'1-2 Auto'!N3</f>
        <v>0</v>
      </c>
      <c r="L104">
        <f>'1-2 Auto'!O3</f>
        <v>1</v>
      </c>
      <c r="M104">
        <f>'1-2 Auto'!P3</f>
        <v>6</v>
      </c>
      <c r="N104">
        <f>'1-2 Auto'!Q3</f>
        <v>7</v>
      </c>
      <c r="O104">
        <f>'1-2 Auto'!R3</f>
        <v>0</v>
      </c>
      <c r="P104">
        <f>'1-2 Auto'!S3</f>
        <v>0</v>
      </c>
      <c r="Q104">
        <f>'1-2 Auto'!T3</f>
        <v>13</v>
      </c>
      <c r="R104">
        <f>'1-2 Auto'!U3</f>
        <v>38</v>
      </c>
      <c r="S104">
        <f t="shared" si="29"/>
        <v>73</v>
      </c>
      <c r="U104" s="11">
        <f>C104+H104+M104+R104+D104+G104+E104+K104+I104+L104</f>
        <v>52</v>
      </c>
      <c r="V104" s="12">
        <f>U104/S104</f>
        <v>0.71232876712328763</v>
      </c>
      <c r="W104" s="12">
        <f>V104*(1-V104)</f>
        <v>0.2049164946519047</v>
      </c>
      <c r="Y104" s="28">
        <f>C104+H104+M104+R104+L104+I104+N104+Q104+J104+P104</f>
        <v>71</v>
      </c>
      <c r="Z104" s="12">
        <f>Y104/S104</f>
        <v>0.9726027397260274</v>
      </c>
      <c r="AA104" s="12">
        <f>Z104*(1-Z104)</f>
        <v>2.6646650403452803E-2</v>
      </c>
      <c r="AC104" s="28">
        <f>C104+H104+M104+R104+D104+G104+N104+Q104</f>
        <v>70</v>
      </c>
      <c r="AD104" s="12">
        <f>AC104/S104</f>
        <v>0.95890410958904104</v>
      </c>
      <c r="AE104" s="12">
        <f>AD104*(1-AD104)</f>
        <v>3.9407018202289409E-2</v>
      </c>
      <c r="AG104" s="31">
        <f>(U104+Y104)/2</f>
        <v>61.5</v>
      </c>
      <c r="AH104" s="13">
        <f>AG104/S104</f>
        <v>0.84246575342465757</v>
      </c>
      <c r="AI104" s="12">
        <f>AH104*(1-AH104)</f>
        <v>0.13271720773128165</v>
      </c>
      <c r="AK104">
        <f t="shared" si="30"/>
        <v>49</v>
      </c>
      <c r="AL104" s="13">
        <f t="shared" si="31"/>
        <v>0.67123287671232879</v>
      </c>
      <c r="AM104" s="12">
        <f t="shared" si="32"/>
        <v>0.2206793019328204</v>
      </c>
    </row>
    <row r="105" spans="1:39" x14ac:dyDescent="0.5">
      <c r="A105" s="44" t="s">
        <v>230</v>
      </c>
      <c r="B105" t="s">
        <v>231</v>
      </c>
      <c r="C105">
        <f>'1-2 Auto'!F4</f>
        <v>12</v>
      </c>
      <c r="D105">
        <f>'1-2 Auto'!G4</f>
        <v>4</v>
      </c>
      <c r="E105">
        <f>'1-2 Auto'!H4</f>
        <v>2</v>
      </c>
      <c r="F105">
        <f>'1-2 Auto'!I4</f>
        <v>0</v>
      </c>
      <c r="G105">
        <f>'1-2 Auto'!J4</f>
        <v>0</v>
      </c>
      <c r="H105">
        <f>'1-2 Auto'!K4</f>
        <v>4</v>
      </c>
      <c r="I105">
        <f>'1-2 Auto'!L4</f>
        <v>0</v>
      </c>
      <c r="J105">
        <f>'1-2 Auto'!M4</f>
        <v>0</v>
      </c>
      <c r="K105">
        <f>'1-2 Auto'!N4</f>
        <v>0</v>
      </c>
      <c r="L105">
        <f>'1-2 Auto'!O4</f>
        <v>3</v>
      </c>
      <c r="M105">
        <f>'1-2 Auto'!P4</f>
        <v>4</v>
      </c>
      <c r="N105">
        <f>'1-2 Auto'!Q4</f>
        <v>0</v>
      </c>
      <c r="O105">
        <f>'1-2 Auto'!R4</f>
        <v>3</v>
      </c>
      <c r="P105">
        <f>'1-2 Auto'!S4</f>
        <v>1</v>
      </c>
      <c r="Q105">
        <f>'1-2 Auto'!T4</f>
        <v>6</v>
      </c>
      <c r="R105">
        <f>'1-2 Auto'!U4</f>
        <v>34</v>
      </c>
      <c r="S105">
        <f t="shared" si="29"/>
        <v>73</v>
      </c>
      <c r="U105" s="11">
        <f t="shared" ref="U105:U115" si="33">C105+H105+M105+R105+D105+G105+E105+K105+I105+L105</f>
        <v>63</v>
      </c>
      <c r="V105" s="12">
        <f t="shared" ref="V105:V153" si="34">U105/S105</f>
        <v>0.86301369863013699</v>
      </c>
      <c r="W105" s="12">
        <f t="shared" ref="W105:W153" si="35">V105*(1-V105)</f>
        <v>0.11822105460686808</v>
      </c>
      <c r="Y105" s="28">
        <f t="shared" ref="Y105:Y153" si="36">C105+H105+M105+R105+L105+I105+N105+Q105+J105+P105</f>
        <v>64</v>
      </c>
      <c r="Z105" s="12">
        <f t="shared" ref="Z105:Z153" si="37">Y105/S105</f>
        <v>0.87671232876712324</v>
      </c>
      <c r="AA105" s="12">
        <f t="shared" ref="AA105:AA153" si="38">Z105*(1-Z105)</f>
        <v>0.10808782135485086</v>
      </c>
      <c r="AC105" s="28">
        <f t="shared" ref="AC105:AC153" si="39">C105+H105+M105+R105+D105+G105+N105+Q105</f>
        <v>64</v>
      </c>
      <c r="AD105" s="12">
        <f>AC105/S105</f>
        <v>0.87671232876712324</v>
      </c>
      <c r="AE105" s="12">
        <f t="shared" ref="AE105:AE153" si="40">AD105*(1-AD105)</f>
        <v>0.10808782135485086</v>
      </c>
      <c r="AG105" s="31">
        <f t="shared" ref="AG105:AG153" si="41">(U105+Y105)/2</f>
        <v>63.5</v>
      </c>
      <c r="AH105" s="13">
        <f t="shared" ref="AH105:AH153" si="42">AG105/S105</f>
        <v>0.86986301369863017</v>
      </c>
      <c r="AI105" s="12">
        <f t="shared" ref="AI105:AI153" si="43">AH105*(1-AH105)</f>
        <v>0.11320135109776691</v>
      </c>
      <c r="AK105">
        <f t="shared" si="30"/>
        <v>54</v>
      </c>
      <c r="AL105" s="13">
        <f t="shared" si="31"/>
        <v>0.73972602739726023</v>
      </c>
      <c r="AM105" s="12">
        <f t="shared" si="32"/>
        <v>0.19253143178832804</v>
      </c>
    </row>
    <row r="106" spans="1:39" x14ac:dyDescent="0.5">
      <c r="A106" s="44" t="s">
        <v>232</v>
      </c>
      <c r="B106" t="s">
        <v>233</v>
      </c>
      <c r="C106">
        <f>'1-2 Auto'!F5</f>
        <v>25</v>
      </c>
      <c r="D106">
        <f>'1-2 Auto'!G5</f>
        <v>11</v>
      </c>
      <c r="E106">
        <f>'1-2 Auto'!H5</f>
        <v>4</v>
      </c>
      <c r="F106">
        <f>'1-2 Auto'!I5</f>
        <v>0</v>
      </c>
      <c r="G106">
        <f>'1-2 Auto'!J5</f>
        <v>3</v>
      </c>
      <c r="H106">
        <f>'1-2 Auto'!K5</f>
        <v>4</v>
      </c>
      <c r="I106">
        <f>'1-2 Auto'!L5</f>
        <v>7</v>
      </c>
      <c r="J106">
        <f>'1-2 Auto'!M5</f>
        <v>1</v>
      </c>
      <c r="K106">
        <f>'1-2 Auto'!N5</f>
        <v>0</v>
      </c>
      <c r="L106">
        <f>'1-2 Auto'!O5</f>
        <v>2</v>
      </c>
      <c r="M106">
        <f>'1-2 Auto'!P5</f>
        <v>6</v>
      </c>
      <c r="N106">
        <f>'1-2 Auto'!Q5</f>
        <v>0</v>
      </c>
      <c r="O106">
        <f>'1-2 Auto'!R5</f>
        <v>1</v>
      </c>
      <c r="P106">
        <f>'1-2 Auto'!S5</f>
        <v>1</v>
      </c>
      <c r="Q106">
        <f>'1-2 Auto'!T5</f>
        <v>2</v>
      </c>
      <c r="R106">
        <f>'1-2 Auto'!U5</f>
        <v>6</v>
      </c>
      <c r="S106">
        <f t="shared" si="29"/>
        <v>73</v>
      </c>
      <c r="U106" s="11">
        <f t="shared" si="33"/>
        <v>68</v>
      </c>
      <c r="V106" s="12">
        <f t="shared" si="34"/>
        <v>0.93150684931506844</v>
      </c>
      <c r="W106" s="12">
        <f t="shared" si="35"/>
        <v>6.3801838994182819E-2</v>
      </c>
      <c r="Y106" s="28">
        <f t="shared" si="36"/>
        <v>54</v>
      </c>
      <c r="Z106" s="12">
        <f t="shared" si="37"/>
        <v>0.73972602739726023</v>
      </c>
      <c r="AA106" s="12">
        <f t="shared" si="38"/>
        <v>0.19253143178832804</v>
      </c>
      <c r="AC106" s="28">
        <f t="shared" si="39"/>
        <v>57</v>
      </c>
      <c r="AD106" s="12">
        <f>AC106/S106</f>
        <v>0.78082191780821919</v>
      </c>
      <c r="AE106" s="12">
        <f t="shared" si="40"/>
        <v>0.1711390504785138</v>
      </c>
      <c r="AG106" s="31">
        <f t="shared" si="41"/>
        <v>61</v>
      </c>
      <c r="AH106" s="13">
        <f t="shared" si="42"/>
        <v>0.83561643835616439</v>
      </c>
      <c r="AI106" s="12">
        <f t="shared" si="43"/>
        <v>0.1373616063051229</v>
      </c>
      <c r="AK106">
        <f t="shared" si="30"/>
        <v>41</v>
      </c>
      <c r="AL106" s="13">
        <f t="shared" si="31"/>
        <v>0.56164383561643838</v>
      </c>
      <c r="AM106" s="12">
        <f t="shared" si="32"/>
        <v>0.24620003753049352</v>
      </c>
    </row>
    <row r="107" spans="1:39" x14ac:dyDescent="0.5">
      <c r="A107" s="44" t="s">
        <v>234</v>
      </c>
      <c r="B107" t="s">
        <v>235</v>
      </c>
      <c r="C107">
        <f>'1-2 Auto'!F6</f>
        <v>0</v>
      </c>
      <c r="D107">
        <f>'1-2 Auto'!G6</f>
        <v>0</v>
      </c>
      <c r="E107">
        <f>'1-2 Auto'!H6</f>
        <v>0</v>
      </c>
      <c r="F107">
        <f>'1-2 Auto'!I6</f>
        <v>0</v>
      </c>
      <c r="G107">
        <f>'1-2 Auto'!J6</f>
        <v>0</v>
      </c>
      <c r="H107">
        <f>'1-2 Auto'!K6</f>
        <v>0</v>
      </c>
      <c r="I107">
        <f>'1-2 Auto'!L6</f>
        <v>0</v>
      </c>
      <c r="J107">
        <f>'1-2 Auto'!M6</f>
        <v>0</v>
      </c>
      <c r="K107">
        <f>'1-2 Auto'!N6</f>
        <v>0</v>
      </c>
      <c r="L107">
        <f>'1-2 Auto'!O6</f>
        <v>0</v>
      </c>
      <c r="M107">
        <f>'1-2 Auto'!P6</f>
        <v>0</v>
      </c>
      <c r="N107">
        <f>'1-2 Auto'!Q6</f>
        <v>0</v>
      </c>
      <c r="O107">
        <f>'1-2 Auto'!R6</f>
        <v>0</v>
      </c>
      <c r="P107">
        <f>'1-2 Auto'!S6</f>
        <v>0</v>
      </c>
      <c r="Q107">
        <f>'1-2 Auto'!T6</f>
        <v>0</v>
      </c>
      <c r="R107">
        <f>'1-2 Auto'!U6</f>
        <v>73</v>
      </c>
      <c r="S107">
        <f t="shared" si="29"/>
        <v>73</v>
      </c>
      <c r="U107" s="11">
        <f t="shared" si="33"/>
        <v>73</v>
      </c>
      <c r="V107" s="12">
        <f t="shared" si="34"/>
        <v>1</v>
      </c>
      <c r="W107" s="12">
        <f t="shared" si="35"/>
        <v>0</v>
      </c>
      <c r="Y107" s="28">
        <f t="shared" si="36"/>
        <v>73</v>
      </c>
      <c r="Z107" s="12">
        <f t="shared" si="37"/>
        <v>1</v>
      </c>
      <c r="AA107" s="12">
        <f t="shared" si="38"/>
        <v>0</v>
      </c>
      <c r="AC107" s="28">
        <f t="shared" si="39"/>
        <v>73</v>
      </c>
      <c r="AD107" s="12">
        <f t="shared" ref="AD107:AD153" si="44">AC107/S107</f>
        <v>1</v>
      </c>
      <c r="AE107" s="12">
        <f t="shared" si="40"/>
        <v>0</v>
      </c>
      <c r="AG107" s="31">
        <f t="shared" si="41"/>
        <v>73</v>
      </c>
      <c r="AH107" s="13">
        <f t="shared" si="42"/>
        <v>1</v>
      </c>
      <c r="AI107" s="12">
        <f t="shared" si="43"/>
        <v>0</v>
      </c>
      <c r="AK107">
        <f t="shared" si="30"/>
        <v>73</v>
      </c>
      <c r="AL107" s="13">
        <f t="shared" si="31"/>
        <v>1</v>
      </c>
      <c r="AM107" s="12">
        <f t="shared" si="32"/>
        <v>0</v>
      </c>
    </row>
    <row r="108" spans="1:39" x14ac:dyDescent="0.5">
      <c r="A108" s="44" t="s">
        <v>236</v>
      </c>
      <c r="B108" t="s">
        <v>237</v>
      </c>
      <c r="C108">
        <f>'1-2 Auto'!F7</f>
        <v>17</v>
      </c>
      <c r="D108">
        <f>'1-2 Auto'!G7</f>
        <v>8</v>
      </c>
      <c r="E108">
        <f>'1-2 Auto'!H7</f>
        <v>1</v>
      </c>
      <c r="F108">
        <f>'1-2 Auto'!I7</f>
        <v>1</v>
      </c>
      <c r="G108">
        <f>'1-2 Auto'!J7</f>
        <v>2</v>
      </c>
      <c r="H108">
        <f>'1-2 Auto'!K7</f>
        <v>7</v>
      </c>
      <c r="I108">
        <f>'1-2 Auto'!L7</f>
        <v>6</v>
      </c>
      <c r="J108">
        <f>'1-2 Auto'!M7</f>
        <v>0</v>
      </c>
      <c r="K108">
        <f>'1-2 Auto'!N7</f>
        <v>2</v>
      </c>
      <c r="L108">
        <f>'1-2 Auto'!O7</f>
        <v>3</v>
      </c>
      <c r="M108">
        <f>'1-2 Auto'!P7</f>
        <v>7</v>
      </c>
      <c r="N108">
        <f>'1-2 Auto'!Q7</f>
        <v>1</v>
      </c>
      <c r="O108">
        <f>'1-2 Auto'!R7</f>
        <v>1</v>
      </c>
      <c r="P108">
        <f>'1-2 Auto'!S7</f>
        <v>1</v>
      </c>
      <c r="Q108">
        <f>'1-2 Auto'!T7</f>
        <v>7</v>
      </c>
      <c r="R108">
        <f>'1-2 Auto'!U7</f>
        <v>9</v>
      </c>
      <c r="S108">
        <f t="shared" si="29"/>
        <v>73</v>
      </c>
      <c r="U108" s="11">
        <f t="shared" si="33"/>
        <v>62</v>
      </c>
      <c r="V108" s="12">
        <f t="shared" si="34"/>
        <v>0.84931506849315064</v>
      </c>
      <c r="W108" s="12">
        <f t="shared" si="35"/>
        <v>0.12797898292362547</v>
      </c>
      <c r="Y108" s="28">
        <f t="shared" si="36"/>
        <v>58</v>
      </c>
      <c r="Z108" s="12">
        <f t="shared" si="37"/>
        <v>0.79452054794520544</v>
      </c>
      <c r="AA108" s="12">
        <f t="shared" si="38"/>
        <v>0.16325764683805594</v>
      </c>
      <c r="AC108" s="28">
        <f t="shared" si="39"/>
        <v>58</v>
      </c>
      <c r="AD108" s="12">
        <f t="shared" si="44"/>
        <v>0.79452054794520544</v>
      </c>
      <c r="AE108" s="12">
        <f t="shared" si="40"/>
        <v>0.16325764683805594</v>
      </c>
      <c r="AG108" s="31">
        <f t="shared" si="41"/>
        <v>60</v>
      </c>
      <c r="AH108" s="13">
        <f t="shared" si="42"/>
        <v>0.82191780821917804</v>
      </c>
      <c r="AI108" s="12">
        <f t="shared" si="43"/>
        <v>0.14636892475136051</v>
      </c>
      <c r="AK108">
        <f t="shared" si="30"/>
        <v>40</v>
      </c>
      <c r="AL108" s="13">
        <f t="shared" si="31"/>
        <v>0.54794520547945202</v>
      </c>
      <c r="AM108" s="12">
        <f t="shared" si="32"/>
        <v>0.24770125727153314</v>
      </c>
    </row>
    <row r="109" spans="1:39" x14ac:dyDescent="0.5">
      <c r="A109" s="44" t="s">
        <v>238</v>
      </c>
      <c r="B109" t="s">
        <v>239</v>
      </c>
      <c r="C109">
        <f>'1-2 Auto'!F8</f>
        <v>1</v>
      </c>
      <c r="D109">
        <f>'1-2 Auto'!G8</f>
        <v>2</v>
      </c>
      <c r="E109">
        <f>'1-2 Auto'!H8</f>
        <v>4</v>
      </c>
      <c r="F109">
        <f>'1-2 Auto'!I8</f>
        <v>3</v>
      </c>
      <c r="G109">
        <f>'1-2 Auto'!J8</f>
        <v>0</v>
      </c>
      <c r="H109">
        <f>'1-2 Auto'!K8</f>
        <v>13</v>
      </c>
      <c r="I109">
        <f>'1-2 Auto'!L8</f>
        <v>8</v>
      </c>
      <c r="J109">
        <f>'1-2 Auto'!M8</f>
        <v>2</v>
      </c>
      <c r="K109">
        <f>'1-2 Auto'!N8</f>
        <v>0</v>
      </c>
      <c r="L109">
        <f>'1-2 Auto'!O8</f>
        <v>12</v>
      </c>
      <c r="M109">
        <f>'1-2 Auto'!P8</f>
        <v>16</v>
      </c>
      <c r="N109">
        <f>'1-2 Auto'!Q8</f>
        <v>3</v>
      </c>
      <c r="O109">
        <f>'1-2 Auto'!R8</f>
        <v>0</v>
      </c>
      <c r="P109">
        <f>'1-2 Auto'!S8</f>
        <v>2</v>
      </c>
      <c r="Q109">
        <f>'1-2 Auto'!T8</f>
        <v>2</v>
      </c>
      <c r="R109">
        <f>'1-2 Auto'!U8</f>
        <v>5</v>
      </c>
      <c r="S109">
        <f t="shared" si="29"/>
        <v>73</v>
      </c>
      <c r="U109" s="11">
        <f t="shared" si="33"/>
        <v>61</v>
      </c>
      <c r="V109" s="12">
        <f t="shared" si="34"/>
        <v>0.83561643835616439</v>
      </c>
      <c r="W109" s="12">
        <f t="shared" si="35"/>
        <v>0.1373616063051229</v>
      </c>
      <c r="Y109" s="28">
        <f t="shared" si="36"/>
        <v>64</v>
      </c>
      <c r="Z109" s="12">
        <f t="shared" si="37"/>
        <v>0.87671232876712324</v>
      </c>
      <c r="AA109" s="12">
        <f t="shared" si="38"/>
        <v>0.10808782135485086</v>
      </c>
      <c r="AC109" s="28">
        <f t="shared" si="39"/>
        <v>42</v>
      </c>
      <c r="AD109" s="12">
        <f t="shared" si="44"/>
        <v>0.57534246575342463</v>
      </c>
      <c r="AE109" s="12">
        <f t="shared" si="40"/>
        <v>0.24432351285419404</v>
      </c>
      <c r="AG109" s="31">
        <f t="shared" si="41"/>
        <v>62.5</v>
      </c>
      <c r="AH109" s="13">
        <f t="shared" si="42"/>
        <v>0.85616438356164382</v>
      </c>
      <c r="AI109" s="12">
        <f t="shared" si="43"/>
        <v>0.12314693188215427</v>
      </c>
      <c r="AK109">
        <f t="shared" si="30"/>
        <v>35</v>
      </c>
      <c r="AL109" s="13">
        <f t="shared" si="31"/>
        <v>0.47945205479452052</v>
      </c>
      <c r="AM109" s="12">
        <f t="shared" si="32"/>
        <v>0.24957778194783264</v>
      </c>
    </row>
    <row r="110" spans="1:39" x14ac:dyDescent="0.5">
      <c r="A110" s="44" t="s">
        <v>240</v>
      </c>
      <c r="B110" t="s">
        <v>241</v>
      </c>
      <c r="C110">
        <f>'1-2 Auto'!F9</f>
        <v>5</v>
      </c>
      <c r="D110">
        <f>'1-2 Auto'!G9</f>
        <v>4</v>
      </c>
      <c r="E110">
        <f>'1-2 Auto'!H9</f>
        <v>4</v>
      </c>
      <c r="F110">
        <f>'1-2 Auto'!I9</f>
        <v>2</v>
      </c>
      <c r="G110">
        <f>'1-2 Auto'!J9</f>
        <v>1</v>
      </c>
      <c r="H110">
        <f>'1-2 Auto'!K9</f>
        <v>1</v>
      </c>
      <c r="I110">
        <f>'1-2 Auto'!L9</f>
        <v>4</v>
      </c>
      <c r="J110">
        <f>'1-2 Auto'!M9</f>
        <v>1</v>
      </c>
      <c r="K110">
        <f>'1-2 Auto'!N9</f>
        <v>0</v>
      </c>
      <c r="L110">
        <f>'1-2 Auto'!O9</f>
        <v>1</v>
      </c>
      <c r="M110">
        <f>'1-2 Auto'!P9</f>
        <v>7</v>
      </c>
      <c r="N110">
        <f>'1-2 Auto'!Q9</f>
        <v>5</v>
      </c>
      <c r="O110">
        <f>'1-2 Auto'!R9</f>
        <v>3</v>
      </c>
      <c r="P110">
        <f>'1-2 Auto'!S9</f>
        <v>2</v>
      </c>
      <c r="Q110">
        <f>'1-2 Auto'!T9</f>
        <v>4</v>
      </c>
      <c r="R110">
        <f>'1-2 Auto'!U9</f>
        <v>29</v>
      </c>
      <c r="S110">
        <f t="shared" si="29"/>
        <v>73</v>
      </c>
      <c r="U110" s="11">
        <f t="shared" si="33"/>
        <v>56</v>
      </c>
      <c r="V110" s="12">
        <f t="shared" si="34"/>
        <v>0.76712328767123283</v>
      </c>
      <c r="W110" s="12">
        <f t="shared" si="35"/>
        <v>0.1786451491837118</v>
      </c>
      <c r="Y110" s="28">
        <f t="shared" si="36"/>
        <v>59</v>
      </c>
      <c r="Z110" s="12">
        <f t="shared" si="37"/>
        <v>0.80821917808219179</v>
      </c>
      <c r="AA110" s="12">
        <f t="shared" si="38"/>
        <v>0.15500093826233816</v>
      </c>
      <c r="AC110" s="28">
        <f t="shared" si="39"/>
        <v>56</v>
      </c>
      <c r="AD110" s="12">
        <f t="shared" si="44"/>
        <v>0.76712328767123283</v>
      </c>
      <c r="AE110" s="12">
        <f t="shared" si="40"/>
        <v>0.1786451491837118</v>
      </c>
      <c r="AG110" s="31">
        <f t="shared" si="41"/>
        <v>57.5</v>
      </c>
      <c r="AH110" s="13">
        <f t="shared" si="42"/>
        <v>0.78767123287671237</v>
      </c>
      <c r="AI110" s="12">
        <f t="shared" si="43"/>
        <v>0.16724526177519233</v>
      </c>
      <c r="AK110">
        <f t="shared" si="30"/>
        <v>42</v>
      </c>
      <c r="AL110" s="13">
        <f t="shared" si="31"/>
        <v>0.57534246575342463</v>
      </c>
      <c r="AM110" s="12">
        <f t="shared" si="32"/>
        <v>0.24432351285419404</v>
      </c>
    </row>
    <row r="111" spans="1:39" x14ac:dyDescent="0.5">
      <c r="A111" s="44" t="s">
        <v>242</v>
      </c>
      <c r="B111" t="s">
        <v>243</v>
      </c>
      <c r="C111">
        <f>'1-2 Auto'!F10</f>
        <v>24</v>
      </c>
      <c r="D111">
        <f>'1-2 Auto'!G10</f>
        <v>11</v>
      </c>
      <c r="E111">
        <f>'1-2 Auto'!H10</f>
        <v>2</v>
      </c>
      <c r="F111">
        <f>'1-2 Auto'!I10</f>
        <v>2</v>
      </c>
      <c r="G111">
        <f>'1-2 Auto'!J10</f>
        <v>0</v>
      </c>
      <c r="H111">
        <f>'1-2 Auto'!K10</f>
        <v>6</v>
      </c>
      <c r="I111">
        <f>'1-2 Auto'!L10</f>
        <v>4</v>
      </c>
      <c r="J111">
        <f>'1-2 Auto'!M10</f>
        <v>0</v>
      </c>
      <c r="K111">
        <f>'1-2 Auto'!N10</f>
        <v>0</v>
      </c>
      <c r="L111">
        <f>'1-2 Auto'!O10</f>
        <v>4</v>
      </c>
      <c r="M111">
        <f>'1-2 Auto'!P10</f>
        <v>7</v>
      </c>
      <c r="N111">
        <f>'1-2 Auto'!Q10</f>
        <v>2</v>
      </c>
      <c r="O111">
        <f>'1-2 Auto'!R10</f>
        <v>0</v>
      </c>
      <c r="P111">
        <f>'1-2 Auto'!S10</f>
        <v>0</v>
      </c>
      <c r="Q111">
        <f>'1-2 Auto'!T10</f>
        <v>3</v>
      </c>
      <c r="R111">
        <f>'1-2 Auto'!U10</f>
        <v>8</v>
      </c>
      <c r="S111">
        <f t="shared" si="29"/>
        <v>73</v>
      </c>
      <c r="U111" s="11">
        <f t="shared" si="33"/>
        <v>66</v>
      </c>
      <c r="V111" s="12">
        <f t="shared" si="34"/>
        <v>0.90410958904109584</v>
      </c>
      <c r="W111" s="12">
        <f t="shared" si="35"/>
        <v>8.669544004503664E-2</v>
      </c>
      <c r="Y111" s="28">
        <f t="shared" si="36"/>
        <v>58</v>
      </c>
      <c r="Z111" s="12">
        <f t="shared" si="37"/>
        <v>0.79452054794520544</v>
      </c>
      <c r="AA111" s="12">
        <f t="shared" si="38"/>
        <v>0.16325764683805594</v>
      </c>
      <c r="AC111" s="28">
        <f t="shared" si="39"/>
        <v>61</v>
      </c>
      <c r="AD111" s="12">
        <f t="shared" si="44"/>
        <v>0.83561643835616439</v>
      </c>
      <c r="AE111" s="12">
        <f t="shared" si="40"/>
        <v>0.1373616063051229</v>
      </c>
      <c r="AG111" s="31">
        <f t="shared" si="41"/>
        <v>62</v>
      </c>
      <c r="AH111" s="13">
        <f t="shared" si="42"/>
        <v>0.84931506849315064</v>
      </c>
      <c r="AI111" s="12">
        <f t="shared" si="43"/>
        <v>0.12797898292362547</v>
      </c>
      <c r="AK111">
        <f t="shared" si="30"/>
        <v>45</v>
      </c>
      <c r="AL111" s="13">
        <f t="shared" si="31"/>
        <v>0.61643835616438358</v>
      </c>
      <c r="AM111" s="12">
        <f t="shared" si="32"/>
        <v>0.23644210921373615</v>
      </c>
    </row>
    <row r="112" spans="1:39" x14ac:dyDescent="0.5">
      <c r="A112" s="44" t="s">
        <v>244</v>
      </c>
      <c r="B112" t="s">
        <v>245</v>
      </c>
      <c r="C112">
        <f>'1-2 Auto'!F11</f>
        <v>19</v>
      </c>
      <c r="D112">
        <f>'1-2 Auto'!G11</f>
        <v>10</v>
      </c>
      <c r="E112">
        <f>'1-2 Auto'!H11</f>
        <v>2</v>
      </c>
      <c r="F112">
        <f>'1-2 Auto'!I11</f>
        <v>1</v>
      </c>
      <c r="G112">
        <f>'1-2 Auto'!J11</f>
        <v>5</v>
      </c>
      <c r="H112">
        <f>'1-2 Auto'!K11</f>
        <v>5</v>
      </c>
      <c r="I112">
        <f>'1-2 Auto'!L11</f>
        <v>1</v>
      </c>
      <c r="J112">
        <f>'1-2 Auto'!M11</f>
        <v>2</v>
      </c>
      <c r="K112">
        <f>'1-2 Auto'!N11</f>
        <v>1</v>
      </c>
      <c r="L112">
        <f>'1-2 Auto'!O11</f>
        <v>2</v>
      </c>
      <c r="M112">
        <f>'1-2 Auto'!P11</f>
        <v>3</v>
      </c>
      <c r="N112">
        <f>'1-2 Auto'!Q11</f>
        <v>5</v>
      </c>
      <c r="O112">
        <f>'1-2 Auto'!R11</f>
        <v>3</v>
      </c>
      <c r="P112">
        <f>'1-2 Auto'!S11</f>
        <v>2</v>
      </c>
      <c r="Q112">
        <f>'1-2 Auto'!T11</f>
        <v>4</v>
      </c>
      <c r="R112">
        <f>'1-2 Auto'!U11</f>
        <v>8</v>
      </c>
      <c r="S112">
        <f t="shared" si="29"/>
        <v>73</v>
      </c>
      <c r="U112" s="11">
        <f t="shared" si="33"/>
        <v>56</v>
      </c>
      <c r="V112" s="12">
        <f t="shared" si="34"/>
        <v>0.76712328767123283</v>
      </c>
      <c r="W112" s="12">
        <f t="shared" si="35"/>
        <v>0.1786451491837118</v>
      </c>
      <c r="Y112" s="28">
        <f t="shared" si="36"/>
        <v>51</v>
      </c>
      <c r="Z112" s="12">
        <f t="shared" si="37"/>
        <v>0.69863013698630139</v>
      </c>
      <c r="AA112" s="12">
        <f t="shared" si="38"/>
        <v>0.21054606868080314</v>
      </c>
      <c r="AC112" s="28">
        <f t="shared" si="39"/>
        <v>59</v>
      </c>
      <c r="AD112" s="12">
        <f t="shared" si="44"/>
        <v>0.80821917808219179</v>
      </c>
      <c r="AE112" s="12">
        <f t="shared" si="40"/>
        <v>0.15500093826233816</v>
      </c>
      <c r="AG112" s="31">
        <f t="shared" si="41"/>
        <v>53.5</v>
      </c>
      <c r="AH112" s="13">
        <f t="shared" si="42"/>
        <v>0.73287671232876717</v>
      </c>
      <c r="AI112" s="12">
        <f t="shared" si="43"/>
        <v>0.19576843685494463</v>
      </c>
      <c r="AK112">
        <f t="shared" si="30"/>
        <v>35</v>
      </c>
      <c r="AL112" s="13">
        <f t="shared" si="31"/>
        <v>0.47945205479452052</v>
      </c>
      <c r="AM112" s="12">
        <f t="shared" si="32"/>
        <v>0.24957778194783264</v>
      </c>
    </row>
    <row r="113" spans="1:39" x14ac:dyDescent="0.5">
      <c r="A113" s="44" t="s">
        <v>246</v>
      </c>
      <c r="B113" t="s">
        <v>247</v>
      </c>
      <c r="C113">
        <f>'1-2 Auto'!F12</f>
        <v>18</v>
      </c>
      <c r="D113">
        <f>'1-2 Auto'!G12</f>
        <v>8</v>
      </c>
      <c r="E113">
        <f>'1-2 Auto'!H12</f>
        <v>2</v>
      </c>
      <c r="F113">
        <f>'1-2 Auto'!I12</f>
        <v>2</v>
      </c>
      <c r="G113">
        <f>'1-2 Auto'!J12</f>
        <v>3</v>
      </c>
      <c r="H113">
        <f>'1-2 Auto'!K12</f>
        <v>3</v>
      </c>
      <c r="I113">
        <f>'1-2 Auto'!L12</f>
        <v>6</v>
      </c>
      <c r="J113">
        <f>'1-2 Auto'!M12</f>
        <v>1</v>
      </c>
      <c r="K113">
        <f>'1-2 Auto'!N12</f>
        <v>0</v>
      </c>
      <c r="L113">
        <f>'1-2 Auto'!O12</f>
        <v>0</v>
      </c>
      <c r="M113">
        <f>'1-2 Auto'!P12</f>
        <v>10</v>
      </c>
      <c r="N113">
        <f>'1-2 Auto'!Q12</f>
        <v>2</v>
      </c>
      <c r="O113">
        <f>'1-2 Auto'!R12</f>
        <v>0</v>
      </c>
      <c r="P113">
        <f>'1-2 Auto'!S12</f>
        <v>0</v>
      </c>
      <c r="Q113">
        <f>'1-2 Auto'!T12</f>
        <v>3</v>
      </c>
      <c r="R113">
        <f>'1-2 Auto'!U12</f>
        <v>15</v>
      </c>
      <c r="S113">
        <f t="shared" si="29"/>
        <v>73</v>
      </c>
      <c r="U113" s="11">
        <f t="shared" si="33"/>
        <v>65</v>
      </c>
      <c r="V113" s="12">
        <f t="shared" si="34"/>
        <v>0.8904109589041096</v>
      </c>
      <c r="W113" s="12">
        <f t="shared" si="35"/>
        <v>9.7579283167573652E-2</v>
      </c>
      <c r="Y113" s="28">
        <f t="shared" si="36"/>
        <v>58</v>
      </c>
      <c r="Z113" s="12">
        <f t="shared" si="37"/>
        <v>0.79452054794520544</v>
      </c>
      <c r="AA113" s="12">
        <f t="shared" si="38"/>
        <v>0.16325764683805594</v>
      </c>
      <c r="AC113" s="28">
        <f t="shared" si="39"/>
        <v>62</v>
      </c>
      <c r="AD113" s="12">
        <f t="shared" si="44"/>
        <v>0.84931506849315064</v>
      </c>
      <c r="AE113" s="12">
        <f t="shared" si="40"/>
        <v>0.12797898292362547</v>
      </c>
      <c r="AG113" s="31">
        <f t="shared" si="41"/>
        <v>61.5</v>
      </c>
      <c r="AH113" s="13">
        <f t="shared" si="42"/>
        <v>0.84246575342465757</v>
      </c>
      <c r="AI113" s="12">
        <f t="shared" si="43"/>
        <v>0.13271720773128165</v>
      </c>
      <c r="AK113">
        <f t="shared" si="30"/>
        <v>46</v>
      </c>
      <c r="AL113" s="13">
        <f t="shared" si="31"/>
        <v>0.63013698630136983</v>
      </c>
      <c r="AM113" s="12">
        <f t="shared" si="32"/>
        <v>0.23306436479639708</v>
      </c>
    </row>
    <row r="114" spans="1:39" x14ac:dyDescent="0.5">
      <c r="A114" s="44" t="s">
        <v>248</v>
      </c>
      <c r="B114" t="s">
        <v>249</v>
      </c>
      <c r="C114">
        <f>'1-2 Auto'!F13</f>
        <v>9</v>
      </c>
      <c r="D114">
        <f>'1-2 Auto'!G13</f>
        <v>2</v>
      </c>
      <c r="E114">
        <f>'1-2 Auto'!H13</f>
        <v>1</v>
      </c>
      <c r="F114">
        <f>'1-2 Auto'!I13</f>
        <v>4</v>
      </c>
      <c r="G114">
        <f>'1-2 Auto'!J13</f>
        <v>0</v>
      </c>
      <c r="H114">
        <f>'1-2 Auto'!K13</f>
        <v>3</v>
      </c>
      <c r="I114">
        <f>'1-2 Auto'!L13</f>
        <v>3</v>
      </c>
      <c r="J114">
        <f>'1-2 Auto'!M13</f>
        <v>2</v>
      </c>
      <c r="K114">
        <f>'1-2 Auto'!N13</f>
        <v>0</v>
      </c>
      <c r="L114">
        <f>'1-2 Auto'!O13</f>
        <v>0</v>
      </c>
      <c r="M114">
        <f>'1-2 Auto'!P13</f>
        <v>9</v>
      </c>
      <c r="N114">
        <f>'1-2 Auto'!Q13</f>
        <v>5</v>
      </c>
      <c r="O114">
        <f>'1-2 Auto'!R13</f>
        <v>0</v>
      </c>
      <c r="P114">
        <f>'1-2 Auto'!S13</f>
        <v>1</v>
      </c>
      <c r="Q114">
        <f>'1-2 Auto'!T13</f>
        <v>3</v>
      </c>
      <c r="R114">
        <f>'1-2 Auto'!U13</f>
        <v>31</v>
      </c>
      <c r="S114">
        <f t="shared" si="29"/>
        <v>73</v>
      </c>
      <c r="U114" s="11">
        <f t="shared" si="33"/>
        <v>58</v>
      </c>
      <c r="V114" s="12">
        <f t="shared" si="34"/>
        <v>0.79452054794520544</v>
      </c>
      <c r="W114" s="12">
        <f t="shared" si="35"/>
        <v>0.16325764683805594</v>
      </c>
      <c r="Y114" s="28">
        <f t="shared" si="36"/>
        <v>66</v>
      </c>
      <c r="Z114" s="12">
        <f t="shared" si="37"/>
        <v>0.90410958904109584</v>
      </c>
      <c r="AA114" s="12">
        <f t="shared" si="38"/>
        <v>8.669544004503664E-2</v>
      </c>
      <c r="AC114" s="28">
        <f t="shared" si="39"/>
        <v>62</v>
      </c>
      <c r="AD114" s="12">
        <f t="shared" si="44"/>
        <v>0.84931506849315064</v>
      </c>
      <c r="AE114" s="12">
        <f t="shared" si="40"/>
        <v>0.12797898292362547</v>
      </c>
      <c r="AG114" s="31">
        <f t="shared" si="41"/>
        <v>62</v>
      </c>
      <c r="AH114" s="13">
        <f t="shared" si="42"/>
        <v>0.84931506849315064</v>
      </c>
      <c r="AI114" s="12">
        <f t="shared" si="43"/>
        <v>0.12797898292362547</v>
      </c>
      <c r="AK114">
        <f t="shared" si="30"/>
        <v>52</v>
      </c>
      <c r="AL114" s="13">
        <f t="shared" si="31"/>
        <v>0.71232876712328763</v>
      </c>
      <c r="AM114" s="12">
        <f t="shared" si="32"/>
        <v>0.2049164946519047</v>
      </c>
    </row>
    <row r="115" spans="1:39" x14ac:dyDescent="0.5">
      <c r="A115" s="44" t="s">
        <v>250</v>
      </c>
      <c r="B115" t="s">
        <v>251</v>
      </c>
      <c r="C115">
        <f>'1-2 Auto'!F14</f>
        <v>21</v>
      </c>
      <c r="D115">
        <f>'1-2 Auto'!G14</f>
        <v>5</v>
      </c>
      <c r="E115">
        <f>'1-2 Auto'!H14</f>
        <v>2</v>
      </c>
      <c r="F115">
        <f>'1-2 Auto'!I14</f>
        <v>0</v>
      </c>
      <c r="G115">
        <f>'1-2 Auto'!J14</f>
        <v>3</v>
      </c>
      <c r="H115">
        <f>'1-2 Auto'!K14</f>
        <v>5</v>
      </c>
      <c r="I115">
        <f>'1-2 Auto'!L14</f>
        <v>5</v>
      </c>
      <c r="J115">
        <f>'1-2 Auto'!M14</f>
        <v>1</v>
      </c>
      <c r="K115">
        <f>'1-2 Auto'!N14</f>
        <v>1</v>
      </c>
      <c r="L115">
        <f>'1-2 Auto'!O14</f>
        <v>1</v>
      </c>
      <c r="M115">
        <f>'1-2 Auto'!P14</f>
        <v>6</v>
      </c>
      <c r="N115">
        <f>'1-2 Auto'!Q14</f>
        <v>1</v>
      </c>
      <c r="O115">
        <f>'1-2 Auto'!R14</f>
        <v>0</v>
      </c>
      <c r="P115">
        <f>'1-2 Auto'!S14</f>
        <v>3</v>
      </c>
      <c r="Q115">
        <f>'1-2 Auto'!T14</f>
        <v>7</v>
      </c>
      <c r="R115">
        <f>'1-2 Auto'!U14</f>
        <v>12</v>
      </c>
      <c r="S115">
        <f t="shared" si="29"/>
        <v>73</v>
      </c>
      <c r="U115" s="11">
        <f t="shared" si="33"/>
        <v>61</v>
      </c>
      <c r="V115" s="12">
        <f t="shared" si="34"/>
        <v>0.83561643835616439</v>
      </c>
      <c r="W115" s="12">
        <f t="shared" si="35"/>
        <v>0.1373616063051229</v>
      </c>
      <c r="Y115" s="28">
        <f t="shared" si="36"/>
        <v>62</v>
      </c>
      <c r="Z115" s="12">
        <f t="shared" si="37"/>
        <v>0.84931506849315064</v>
      </c>
      <c r="AA115" s="12">
        <f t="shared" si="38"/>
        <v>0.12797898292362547</v>
      </c>
      <c r="AC115" s="28">
        <f t="shared" si="39"/>
        <v>60</v>
      </c>
      <c r="AD115" s="12">
        <f t="shared" si="44"/>
        <v>0.82191780821917804</v>
      </c>
      <c r="AE115" s="12">
        <f t="shared" si="40"/>
        <v>0.14636892475136051</v>
      </c>
      <c r="AG115" s="31">
        <f t="shared" si="41"/>
        <v>61.5</v>
      </c>
      <c r="AH115" s="13">
        <f t="shared" si="42"/>
        <v>0.84246575342465757</v>
      </c>
      <c r="AI115" s="12">
        <f t="shared" si="43"/>
        <v>0.13271720773128165</v>
      </c>
      <c r="AK115">
        <f t="shared" si="30"/>
        <v>44</v>
      </c>
      <c r="AL115" s="13">
        <f t="shared" si="31"/>
        <v>0.60273972602739723</v>
      </c>
      <c r="AM115" s="12">
        <f t="shared" si="32"/>
        <v>0.23944454869581536</v>
      </c>
    </row>
    <row r="116" spans="1:39" x14ac:dyDescent="0.5">
      <c r="A116" s="44" t="s">
        <v>252</v>
      </c>
      <c r="B116" t="s">
        <v>253</v>
      </c>
      <c r="C116">
        <f>'1-2 Auto'!F15</f>
        <v>5</v>
      </c>
      <c r="D116">
        <f>'1-2 Auto'!G15</f>
        <v>1</v>
      </c>
      <c r="E116">
        <f>'1-2 Auto'!H15</f>
        <v>0</v>
      </c>
      <c r="F116">
        <f>'1-2 Auto'!I15</f>
        <v>1</v>
      </c>
      <c r="G116">
        <f>'1-2 Auto'!J15</f>
        <v>1</v>
      </c>
      <c r="H116">
        <f>'1-2 Auto'!K15</f>
        <v>1</v>
      </c>
      <c r="I116">
        <f>'1-2 Auto'!L15</f>
        <v>2</v>
      </c>
      <c r="J116">
        <f>'1-2 Auto'!M15</f>
        <v>0</v>
      </c>
      <c r="K116">
        <f>'1-2 Auto'!N15</f>
        <v>0</v>
      </c>
      <c r="L116">
        <f>'1-2 Auto'!O15</f>
        <v>1</v>
      </c>
      <c r="M116">
        <f>'1-2 Auto'!P15</f>
        <v>3</v>
      </c>
      <c r="N116">
        <f>'1-2 Auto'!Q15</f>
        <v>1</v>
      </c>
      <c r="O116">
        <f>'1-2 Auto'!R15</f>
        <v>0</v>
      </c>
      <c r="P116">
        <f>'1-2 Auto'!S15</f>
        <v>0</v>
      </c>
      <c r="Q116">
        <f>'1-2 Auto'!T15</f>
        <v>2</v>
      </c>
      <c r="R116">
        <f>'1-2 Auto'!U15</f>
        <v>55</v>
      </c>
      <c r="S116">
        <f t="shared" si="29"/>
        <v>73</v>
      </c>
      <c r="U116" s="11">
        <f>C116+H116+M116+R116+D116+G116+E116+K116+I116+L116</f>
        <v>69</v>
      </c>
      <c r="V116" s="12">
        <f t="shared" si="34"/>
        <v>0.9452054794520548</v>
      </c>
      <c r="W116" s="12">
        <f t="shared" si="35"/>
        <v>5.1792081065866011E-2</v>
      </c>
      <c r="Y116" s="28">
        <f t="shared" si="36"/>
        <v>70</v>
      </c>
      <c r="Z116" s="12">
        <f t="shared" si="37"/>
        <v>0.95890410958904104</v>
      </c>
      <c r="AA116" s="12">
        <f t="shared" si="38"/>
        <v>3.9407018202289409E-2</v>
      </c>
      <c r="AC116" s="28">
        <f t="shared" si="39"/>
        <v>69</v>
      </c>
      <c r="AD116" s="12">
        <f t="shared" si="44"/>
        <v>0.9452054794520548</v>
      </c>
      <c r="AE116" s="12">
        <f t="shared" si="40"/>
        <v>5.1792081065866011E-2</v>
      </c>
      <c r="AG116" s="31">
        <f t="shared" si="41"/>
        <v>69.5</v>
      </c>
      <c r="AH116" s="13">
        <f t="shared" si="42"/>
        <v>0.95205479452054798</v>
      </c>
      <c r="AI116" s="12">
        <f t="shared" si="43"/>
        <v>4.5646462750985148E-2</v>
      </c>
      <c r="AK116">
        <f t="shared" si="30"/>
        <v>64</v>
      </c>
      <c r="AL116" s="13">
        <f t="shared" si="31"/>
        <v>0.87671232876712324</v>
      </c>
      <c r="AM116" s="12">
        <f t="shared" si="32"/>
        <v>0.10808782135485086</v>
      </c>
    </row>
    <row r="117" spans="1:39" x14ac:dyDescent="0.5">
      <c r="A117" s="44" t="s">
        <v>254</v>
      </c>
      <c r="B117" t="s">
        <v>255</v>
      </c>
      <c r="C117">
        <f>'1-2 Auto'!F16</f>
        <v>27</v>
      </c>
      <c r="D117">
        <f>'1-2 Auto'!G16</f>
        <v>1</v>
      </c>
      <c r="E117">
        <f>'1-2 Auto'!H16</f>
        <v>1</v>
      </c>
      <c r="F117">
        <f>'1-2 Auto'!I16</f>
        <v>0</v>
      </c>
      <c r="G117">
        <f>'1-2 Auto'!J16</f>
        <v>7</v>
      </c>
      <c r="H117">
        <f>'1-2 Auto'!K16</f>
        <v>20</v>
      </c>
      <c r="I117">
        <f>'1-2 Auto'!L16</f>
        <v>0</v>
      </c>
      <c r="J117">
        <f>'1-2 Auto'!M16</f>
        <v>0</v>
      </c>
      <c r="K117">
        <f>'1-2 Auto'!N16</f>
        <v>0</v>
      </c>
      <c r="L117">
        <f>'1-2 Auto'!O16</f>
        <v>1</v>
      </c>
      <c r="M117">
        <f>'1-2 Auto'!P16</f>
        <v>4</v>
      </c>
      <c r="N117">
        <f>'1-2 Auto'!Q16</f>
        <v>0</v>
      </c>
      <c r="O117">
        <f>'1-2 Auto'!R16</f>
        <v>1</v>
      </c>
      <c r="P117">
        <f>'1-2 Auto'!S16</f>
        <v>2</v>
      </c>
      <c r="Q117">
        <f>'1-2 Auto'!T16</f>
        <v>5</v>
      </c>
      <c r="R117">
        <f>'1-2 Auto'!U16</f>
        <v>4</v>
      </c>
      <c r="S117">
        <f t="shared" si="29"/>
        <v>73</v>
      </c>
      <c r="U117" s="11">
        <f t="shared" ref="U117:U153" si="45">C117+H117+M117+R117+D117+G117+E117+K117+I117+L117</f>
        <v>65</v>
      </c>
      <c r="V117" s="12">
        <f t="shared" si="34"/>
        <v>0.8904109589041096</v>
      </c>
      <c r="W117" s="12">
        <f t="shared" si="35"/>
        <v>9.7579283167573652E-2</v>
      </c>
      <c r="Y117" s="28">
        <f t="shared" si="36"/>
        <v>63</v>
      </c>
      <c r="Z117" s="12">
        <f t="shared" si="37"/>
        <v>0.86301369863013699</v>
      </c>
      <c r="AA117" s="12">
        <f t="shared" si="38"/>
        <v>0.11822105460686808</v>
      </c>
      <c r="AC117" s="28">
        <f t="shared" si="39"/>
        <v>68</v>
      </c>
      <c r="AD117" s="12">
        <f t="shared" si="44"/>
        <v>0.93150684931506844</v>
      </c>
      <c r="AE117" s="12">
        <f t="shared" si="40"/>
        <v>6.3801838994182819E-2</v>
      </c>
      <c r="AG117" s="31">
        <f t="shared" si="41"/>
        <v>64</v>
      </c>
      <c r="AH117" s="13">
        <f t="shared" si="42"/>
        <v>0.87671232876712324</v>
      </c>
      <c r="AI117" s="12">
        <f t="shared" si="43"/>
        <v>0.10808782135485086</v>
      </c>
      <c r="AK117">
        <f t="shared" si="30"/>
        <v>55</v>
      </c>
      <c r="AL117" s="13">
        <f t="shared" si="31"/>
        <v>0.75342465753424659</v>
      </c>
      <c r="AM117" s="12">
        <f t="shared" si="32"/>
        <v>0.18577594295364983</v>
      </c>
    </row>
    <row r="118" spans="1:39" x14ac:dyDescent="0.5">
      <c r="A118" s="44" t="s">
        <v>256</v>
      </c>
      <c r="B118" t="s">
        <v>257</v>
      </c>
      <c r="C118">
        <f>'1-2 Auto'!F17</f>
        <v>9</v>
      </c>
      <c r="D118">
        <f>'1-2 Auto'!G17</f>
        <v>4</v>
      </c>
      <c r="E118">
        <f>'1-2 Auto'!H17</f>
        <v>9</v>
      </c>
      <c r="F118">
        <f>'1-2 Auto'!I17</f>
        <v>2</v>
      </c>
      <c r="G118">
        <f>'1-2 Auto'!J17</f>
        <v>2</v>
      </c>
      <c r="H118">
        <f>'1-2 Auto'!K17</f>
        <v>8</v>
      </c>
      <c r="I118">
        <f>'1-2 Auto'!L17</f>
        <v>9</v>
      </c>
      <c r="J118">
        <f>'1-2 Auto'!M17</f>
        <v>0</v>
      </c>
      <c r="K118">
        <f>'1-2 Auto'!N17</f>
        <v>2</v>
      </c>
      <c r="L118">
        <f>'1-2 Auto'!O17</f>
        <v>4</v>
      </c>
      <c r="M118">
        <f>'1-2 Auto'!P17</f>
        <v>18</v>
      </c>
      <c r="N118">
        <f>'1-2 Auto'!Q17</f>
        <v>1</v>
      </c>
      <c r="O118">
        <f>'1-2 Auto'!R17</f>
        <v>0</v>
      </c>
      <c r="P118">
        <f>'1-2 Auto'!S17</f>
        <v>0</v>
      </c>
      <c r="Q118">
        <f>'1-2 Auto'!T17</f>
        <v>1</v>
      </c>
      <c r="R118">
        <f>'1-2 Auto'!U17</f>
        <v>4</v>
      </c>
      <c r="S118">
        <f t="shared" si="29"/>
        <v>73</v>
      </c>
      <c r="U118" s="11">
        <f t="shared" si="45"/>
        <v>69</v>
      </c>
      <c r="V118" s="12">
        <f t="shared" si="34"/>
        <v>0.9452054794520548</v>
      </c>
      <c r="W118" s="12">
        <f t="shared" si="35"/>
        <v>5.1792081065866011E-2</v>
      </c>
      <c r="Y118" s="28">
        <f t="shared" si="36"/>
        <v>54</v>
      </c>
      <c r="Z118" s="12">
        <f t="shared" si="37"/>
        <v>0.73972602739726023</v>
      </c>
      <c r="AA118" s="12">
        <f t="shared" si="38"/>
        <v>0.19253143178832804</v>
      </c>
      <c r="AC118" s="28">
        <f t="shared" si="39"/>
        <v>47</v>
      </c>
      <c r="AD118" s="12">
        <f t="shared" si="44"/>
        <v>0.64383561643835618</v>
      </c>
      <c r="AE118" s="12">
        <f t="shared" si="40"/>
        <v>0.22931131544379807</v>
      </c>
      <c r="AG118" s="31">
        <f t="shared" si="41"/>
        <v>61.5</v>
      </c>
      <c r="AH118" s="13">
        <f t="shared" si="42"/>
        <v>0.84246575342465757</v>
      </c>
      <c r="AI118" s="12">
        <f t="shared" si="43"/>
        <v>0.13271720773128165</v>
      </c>
      <c r="AK118">
        <f t="shared" si="30"/>
        <v>39</v>
      </c>
      <c r="AL118" s="13">
        <f t="shared" si="31"/>
        <v>0.53424657534246578</v>
      </c>
      <c r="AM118" s="12">
        <f t="shared" si="32"/>
        <v>0.24882717207731281</v>
      </c>
    </row>
    <row r="119" spans="1:39" x14ac:dyDescent="0.5">
      <c r="A119" s="44" t="s">
        <v>258</v>
      </c>
      <c r="B119" t="s">
        <v>259</v>
      </c>
      <c r="C119">
        <f>'1-2 Auto'!F18</f>
        <v>3</v>
      </c>
      <c r="D119">
        <f>'1-2 Auto'!G18</f>
        <v>0</v>
      </c>
      <c r="E119">
        <f>'1-2 Auto'!H18</f>
        <v>0</v>
      </c>
      <c r="F119">
        <f>'1-2 Auto'!I18</f>
        <v>2</v>
      </c>
      <c r="G119">
        <f>'1-2 Auto'!J18</f>
        <v>0</v>
      </c>
      <c r="H119">
        <f>'1-2 Auto'!K18</f>
        <v>1</v>
      </c>
      <c r="I119">
        <f>'1-2 Auto'!L18</f>
        <v>0</v>
      </c>
      <c r="J119">
        <f>'1-2 Auto'!M18</f>
        <v>0</v>
      </c>
      <c r="K119">
        <f>'1-2 Auto'!N18</f>
        <v>0</v>
      </c>
      <c r="L119">
        <f>'1-2 Auto'!O18</f>
        <v>0</v>
      </c>
      <c r="M119">
        <f>'1-2 Auto'!P18</f>
        <v>1</v>
      </c>
      <c r="N119">
        <f>'1-2 Auto'!Q18</f>
        <v>1</v>
      </c>
      <c r="O119">
        <f>'1-2 Auto'!R18</f>
        <v>0</v>
      </c>
      <c r="P119">
        <f>'1-2 Auto'!S18</f>
        <v>0</v>
      </c>
      <c r="Q119">
        <f>'1-2 Auto'!T18</f>
        <v>2</v>
      </c>
      <c r="R119">
        <f>'1-2 Auto'!U18</f>
        <v>63</v>
      </c>
      <c r="S119">
        <f t="shared" si="29"/>
        <v>73</v>
      </c>
      <c r="U119" s="11">
        <f t="shared" si="45"/>
        <v>68</v>
      </c>
      <c r="V119" s="12">
        <f t="shared" si="34"/>
        <v>0.93150684931506844</v>
      </c>
      <c r="W119" s="12">
        <f t="shared" si="35"/>
        <v>6.3801838994182819E-2</v>
      </c>
      <c r="Y119" s="28">
        <f t="shared" si="36"/>
        <v>71</v>
      </c>
      <c r="Z119" s="12">
        <f t="shared" si="37"/>
        <v>0.9726027397260274</v>
      </c>
      <c r="AA119" s="12">
        <f t="shared" si="38"/>
        <v>2.6646650403452803E-2</v>
      </c>
      <c r="AC119" s="28">
        <f t="shared" si="39"/>
        <v>71</v>
      </c>
      <c r="AD119" s="12">
        <f t="shared" si="44"/>
        <v>0.9726027397260274</v>
      </c>
      <c r="AE119" s="12">
        <f t="shared" si="40"/>
        <v>2.6646650403452803E-2</v>
      </c>
      <c r="AG119" s="31">
        <f t="shared" si="41"/>
        <v>69.5</v>
      </c>
      <c r="AH119" s="13">
        <f t="shared" si="42"/>
        <v>0.95205479452054798</v>
      </c>
      <c r="AI119" s="12">
        <f t="shared" si="43"/>
        <v>4.5646462750985148E-2</v>
      </c>
      <c r="AK119">
        <f t="shared" si="30"/>
        <v>68</v>
      </c>
      <c r="AL119" s="13">
        <f t="shared" si="31"/>
        <v>0.93150684931506844</v>
      </c>
      <c r="AM119" s="12">
        <f t="shared" si="32"/>
        <v>6.3801838994182819E-2</v>
      </c>
    </row>
    <row r="120" spans="1:39" x14ac:dyDescent="0.5">
      <c r="A120" s="44" t="s">
        <v>260</v>
      </c>
      <c r="B120" t="s">
        <v>261</v>
      </c>
      <c r="C120">
        <f>'1-2 Auto'!F19</f>
        <v>4</v>
      </c>
      <c r="D120">
        <f>'1-2 Auto'!G19</f>
        <v>7</v>
      </c>
      <c r="E120">
        <f>'1-2 Auto'!H19</f>
        <v>3</v>
      </c>
      <c r="F120">
        <f>'1-2 Auto'!I19</f>
        <v>1</v>
      </c>
      <c r="G120">
        <f>'1-2 Auto'!J19</f>
        <v>2</v>
      </c>
      <c r="H120">
        <f>'1-2 Auto'!K19</f>
        <v>5</v>
      </c>
      <c r="I120">
        <f>'1-2 Auto'!L19</f>
        <v>9</v>
      </c>
      <c r="J120">
        <f>'1-2 Auto'!M19</f>
        <v>0</v>
      </c>
      <c r="K120">
        <f>'1-2 Auto'!N19</f>
        <v>2</v>
      </c>
      <c r="L120">
        <f>'1-2 Auto'!O19</f>
        <v>3</v>
      </c>
      <c r="M120">
        <f>'1-2 Auto'!P19</f>
        <v>12</v>
      </c>
      <c r="N120">
        <f>'1-2 Auto'!Q19</f>
        <v>6</v>
      </c>
      <c r="O120">
        <f>'1-2 Auto'!R19</f>
        <v>1</v>
      </c>
      <c r="P120">
        <f>'1-2 Auto'!S19</f>
        <v>0</v>
      </c>
      <c r="Q120">
        <f>'1-2 Auto'!T19</f>
        <v>3</v>
      </c>
      <c r="R120">
        <f>'1-2 Auto'!U19</f>
        <v>15</v>
      </c>
      <c r="S120">
        <f t="shared" si="29"/>
        <v>73</v>
      </c>
      <c r="U120" s="11">
        <f t="shared" si="45"/>
        <v>62</v>
      </c>
      <c r="V120" s="12">
        <f t="shared" si="34"/>
        <v>0.84931506849315064</v>
      </c>
      <c r="W120" s="12">
        <f t="shared" si="35"/>
        <v>0.12797898292362547</v>
      </c>
      <c r="Y120" s="28">
        <f t="shared" si="36"/>
        <v>57</v>
      </c>
      <c r="Z120" s="12">
        <f t="shared" si="37"/>
        <v>0.78082191780821919</v>
      </c>
      <c r="AA120" s="12">
        <f t="shared" si="38"/>
        <v>0.1711390504785138</v>
      </c>
      <c r="AC120" s="28">
        <f t="shared" si="39"/>
        <v>54</v>
      </c>
      <c r="AD120" s="12">
        <f t="shared" si="44"/>
        <v>0.73972602739726023</v>
      </c>
      <c r="AE120" s="12">
        <f t="shared" si="40"/>
        <v>0.19253143178832804</v>
      </c>
      <c r="AG120" s="31">
        <f t="shared" si="41"/>
        <v>59.5</v>
      </c>
      <c r="AH120" s="13">
        <f t="shared" si="42"/>
        <v>0.81506849315068497</v>
      </c>
      <c r="AI120" s="12">
        <f t="shared" si="43"/>
        <v>0.15073184462375677</v>
      </c>
      <c r="AK120">
        <f t="shared" si="30"/>
        <v>36</v>
      </c>
      <c r="AL120" s="13">
        <f t="shared" si="31"/>
        <v>0.49315068493150682</v>
      </c>
      <c r="AM120" s="12">
        <f t="shared" si="32"/>
        <v>0.24995308688309251</v>
      </c>
    </row>
    <row r="121" spans="1:39" x14ac:dyDescent="0.5">
      <c r="A121" s="44" t="s">
        <v>262</v>
      </c>
      <c r="B121" t="s">
        <v>263</v>
      </c>
      <c r="C121">
        <f>'1-2 Auto'!F20</f>
        <v>0</v>
      </c>
      <c r="D121">
        <f>'1-2 Auto'!G20</f>
        <v>0</v>
      </c>
      <c r="E121">
        <f>'1-2 Auto'!H20</f>
        <v>1</v>
      </c>
      <c r="F121">
        <f>'1-2 Auto'!I20</f>
        <v>0</v>
      </c>
      <c r="G121">
        <f>'1-2 Auto'!J20</f>
        <v>0</v>
      </c>
      <c r="H121">
        <f>'1-2 Auto'!K20</f>
        <v>0</v>
      </c>
      <c r="I121">
        <f>'1-2 Auto'!L20</f>
        <v>0</v>
      </c>
      <c r="J121">
        <f>'1-2 Auto'!M20</f>
        <v>0</v>
      </c>
      <c r="K121">
        <f>'1-2 Auto'!N20</f>
        <v>0</v>
      </c>
      <c r="L121">
        <f>'1-2 Auto'!O20</f>
        <v>1</v>
      </c>
      <c r="M121">
        <f>'1-2 Auto'!P20</f>
        <v>2</v>
      </c>
      <c r="N121">
        <f>'1-2 Auto'!Q20</f>
        <v>1</v>
      </c>
      <c r="O121">
        <f>'1-2 Auto'!R20</f>
        <v>0</v>
      </c>
      <c r="P121">
        <f>'1-2 Auto'!S20</f>
        <v>0</v>
      </c>
      <c r="Q121">
        <f>'1-2 Auto'!T20</f>
        <v>4</v>
      </c>
      <c r="R121">
        <f>'1-2 Auto'!U20</f>
        <v>64</v>
      </c>
      <c r="S121">
        <f t="shared" si="29"/>
        <v>73</v>
      </c>
      <c r="U121" s="11">
        <f t="shared" si="45"/>
        <v>68</v>
      </c>
      <c r="V121" s="12">
        <f t="shared" si="34"/>
        <v>0.93150684931506844</v>
      </c>
      <c r="W121" s="12">
        <f t="shared" si="35"/>
        <v>6.3801838994182819E-2</v>
      </c>
      <c r="Y121" s="28">
        <f t="shared" si="36"/>
        <v>72</v>
      </c>
      <c r="Z121" s="12">
        <f t="shared" si="37"/>
        <v>0.98630136986301364</v>
      </c>
      <c r="AA121" s="12">
        <f t="shared" si="38"/>
        <v>1.3510977669356406E-2</v>
      </c>
      <c r="AC121" s="28">
        <f t="shared" si="39"/>
        <v>71</v>
      </c>
      <c r="AD121" s="12">
        <f t="shared" si="44"/>
        <v>0.9726027397260274</v>
      </c>
      <c r="AE121" s="12">
        <f t="shared" si="40"/>
        <v>2.6646650403452803E-2</v>
      </c>
      <c r="AG121" s="31">
        <f t="shared" si="41"/>
        <v>70</v>
      </c>
      <c r="AH121" s="13">
        <f t="shared" si="42"/>
        <v>0.95890410958904104</v>
      </c>
      <c r="AI121" s="12">
        <f t="shared" si="43"/>
        <v>3.9407018202289409E-2</v>
      </c>
      <c r="AK121">
        <f t="shared" si="30"/>
        <v>66</v>
      </c>
      <c r="AL121" s="13">
        <f t="shared" si="31"/>
        <v>0.90410958904109584</v>
      </c>
      <c r="AM121" s="12">
        <f t="shared" si="32"/>
        <v>8.669544004503664E-2</v>
      </c>
    </row>
    <row r="122" spans="1:39" x14ac:dyDescent="0.5">
      <c r="A122" s="44" t="s">
        <v>264</v>
      </c>
      <c r="B122" t="s">
        <v>265</v>
      </c>
      <c r="C122">
        <f>'1-2 Auto'!F21</f>
        <v>10</v>
      </c>
      <c r="D122">
        <f>'1-2 Auto'!G21</f>
        <v>0</v>
      </c>
      <c r="E122">
        <f>'1-2 Auto'!H21</f>
        <v>2</v>
      </c>
      <c r="F122">
        <f>'1-2 Auto'!I21</f>
        <v>3</v>
      </c>
      <c r="G122">
        <f>'1-2 Auto'!J21</f>
        <v>0</v>
      </c>
      <c r="H122">
        <f>'1-2 Auto'!K21</f>
        <v>0</v>
      </c>
      <c r="I122">
        <f>'1-2 Auto'!L21</f>
        <v>0</v>
      </c>
      <c r="J122">
        <f>'1-2 Auto'!M21</f>
        <v>0</v>
      </c>
      <c r="K122">
        <f>'1-2 Auto'!N21</f>
        <v>0</v>
      </c>
      <c r="L122">
        <f>'1-2 Auto'!O21</f>
        <v>0</v>
      </c>
      <c r="M122">
        <f>'1-2 Auto'!P21</f>
        <v>0</v>
      </c>
      <c r="N122">
        <f>'1-2 Auto'!Q21</f>
        <v>1</v>
      </c>
      <c r="O122">
        <f>'1-2 Auto'!R21</f>
        <v>0</v>
      </c>
      <c r="P122">
        <f>'1-2 Auto'!S21</f>
        <v>0</v>
      </c>
      <c r="Q122">
        <f>'1-2 Auto'!T21</f>
        <v>3</v>
      </c>
      <c r="R122">
        <f>'1-2 Auto'!U21</f>
        <v>54</v>
      </c>
      <c r="S122">
        <f t="shared" si="29"/>
        <v>73</v>
      </c>
      <c r="U122" s="11">
        <f t="shared" si="45"/>
        <v>66</v>
      </c>
      <c r="V122" s="12">
        <f t="shared" si="34"/>
        <v>0.90410958904109584</v>
      </c>
      <c r="W122" s="12">
        <f t="shared" si="35"/>
        <v>8.669544004503664E-2</v>
      </c>
      <c r="Y122" s="28">
        <f t="shared" si="36"/>
        <v>68</v>
      </c>
      <c r="Z122" s="12">
        <f t="shared" si="37"/>
        <v>0.93150684931506844</v>
      </c>
      <c r="AA122" s="12">
        <f t="shared" si="38"/>
        <v>6.3801838994182819E-2</v>
      </c>
      <c r="AC122" s="28">
        <f t="shared" si="39"/>
        <v>68</v>
      </c>
      <c r="AD122" s="12">
        <f t="shared" si="44"/>
        <v>0.93150684931506844</v>
      </c>
      <c r="AE122" s="12">
        <f t="shared" si="40"/>
        <v>6.3801838994182819E-2</v>
      </c>
      <c r="AG122" s="31">
        <f t="shared" si="41"/>
        <v>67</v>
      </c>
      <c r="AH122" s="13">
        <f t="shared" si="42"/>
        <v>0.9178082191780822</v>
      </c>
      <c r="AI122" s="12">
        <f t="shared" si="43"/>
        <v>7.5436291987239626E-2</v>
      </c>
      <c r="AK122">
        <f t="shared" si="30"/>
        <v>64</v>
      </c>
      <c r="AL122" s="13">
        <f t="shared" si="31"/>
        <v>0.87671232876712324</v>
      </c>
      <c r="AM122" s="12">
        <f t="shared" si="32"/>
        <v>0.10808782135485086</v>
      </c>
    </row>
    <row r="123" spans="1:39" x14ac:dyDescent="0.5">
      <c r="A123" s="44" t="s">
        <v>266</v>
      </c>
      <c r="B123" t="s">
        <v>267</v>
      </c>
      <c r="C123">
        <f>'1-2 Auto'!F22</f>
        <v>27</v>
      </c>
      <c r="D123">
        <f>'1-2 Auto'!G22</f>
        <v>7</v>
      </c>
      <c r="E123">
        <f>'1-2 Auto'!H22</f>
        <v>1</v>
      </c>
      <c r="F123">
        <f>'1-2 Auto'!I22</f>
        <v>1</v>
      </c>
      <c r="G123">
        <f>'1-2 Auto'!J22</f>
        <v>2</v>
      </c>
      <c r="H123">
        <f>'1-2 Auto'!K22</f>
        <v>24</v>
      </c>
      <c r="I123">
        <f>'1-2 Auto'!L22</f>
        <v>5</v>
      </c>
      <c r="J123">
        <f>'1-2 Auto'!M22</f>
        <v>0</v>
      </c>
      <c r="K123">
        <f>'1-2 Auto'!N22</f>
        <v>0</v>
      </c>
      <c r="L123">
        <f>'1-2 Auto'!O22</f>
        <v>1</v>
      </c>
      <c r="M123">
        <f>'1-2 Auto'!P22</f>
        <v>3</v>
      </c>
      <c r="N123">
        <f>'1-2 Auto'!Q22</f>
        <v>0</v>
      </c>
      <c r="O123">
        <f>'1-2 Auto'!R22</f>
        <v>1</v>
      </c>
      <c r="P123">
        <f>'1-2 Auto'!S22</f>
        <v>0</v>
      </c>
      <c r="Q123">
        <f>'1-2 Auto'!T22</f>
        <v>0</v>
      </c>
      <c r="R123">
        <f>'1-2 Auto'!U22</f>
        <v>1</v>
      </c>
      <c r="S123">
        <f t="shared" si="29"/>
        <v>73</v>
      </c>
      <c r="U123" s="11">
        <f t="shared" si="45"/>
        <v>71</v>
      </c>
      <c r="V123" s="12">
        <f t="shared" si="34"/>
        <v>0.9726027397260274</v>
      </c>
      <c r="W123" s="12">
        <f t="shared" si="35"/>
        <v>2.6646650403452803E-2</v>
      </c>
      <c r="Y123" s="28">
        <f t="shared" si="36"/>
        <v>61</v>
      </c>
      <c r="Z123" s="12">
        <f t="shared" si="37"/>
        <v>0.83561643835616439</v>
      </c>
      <c r="AA123" s="12">
        <f t="shared" si="38"/>
        <v>0.1373616063051229</v>
      </c>
      <c r="AC123" s="28">
        <f t="shared" si="39"/>
        <v>64</v>
      </c>
      <c r="AD123" s="12">
        <f t="shared" si="44"/>
        <v>0.87671232876712324</v>
      </c>
      <c r="AE123" s="12">
        <f t="shared" si="40"/>
        <v>0.10808782135485086</v>
      </c>
      <c r="AG123" s="31">
        <f t="shared" si="41"/>
        <v>66</v>
      </c>
      <c r="AH123" s="13">
        <f t="shared" si="42"/>
        <v>0.90410958904109584</v>
      </c>
      <c r="AI123" s="12">
        <f t="shared" si="43"/>
        <v>8.669544004503664E-2</v>
      </c>
      <c r="AK123">
        <f t="shared" si="30"/>
        <v>55</v>
      </c>
      <c r="AL123" s="13">
        <f t="shared" si="31"/>
        <v>0.75342465753424659</v>
      </c>
      <c r="AM123" s="12">
        <f t="shared" si="32"/>
        <v>0.18577594295364983</v>
      </c>
    </row>
    <row r="124" spans="1:39" x14ac:dyDescent="0.5">
      <c r="A124" s="44" t="s">
        <v>268</v>
      </c>
      <c r="B124" t="s">
        <v>269</v>
      </c>
      <c r="C124">
        <f>'1-2 Auto'!F23</f>
        <v>0</v>
      </c>
      <c r="D124">
        <f>'1-2 Auto'!G23</f>
        <v>0</v>
      </c>
      <c r="E124">
        <f>'1-2 Auto'!H23</f>
        <v>0</v>
      </c>
      <c r="F124">
        <f>'1-2 Auto'!I23</f>
        <v>1</v>
      </c>
      <c r="G124">
        <f>'1-2 Auto'!J23</f>
        <v>0</v>
      </c>
      <c r="H124">
        <f>'1-2 Auto'!K23</f>
        <v>0</v>
      </c>
      <c r="I124">
        <f>'1-2 Auto'!L23</f>
        <v>1</v>
      </c>
      <c r="J124">
        <f>'1-2 Auto'!M23</f>
        <v>0</v>
      </c>
      <c r="K124">
        <f>'1-2 Auto'!N23</f>
        <v>0</v>
      </c>
      <c r="L124">
        <f>'1-2 Auto'!O23</f>
        <v>0</v>
      </c>
      <c r="M124">
        <f>'1-2 Auto'!P23</f>
        <v>1</v>
      </c>
      <c r="N124">
        <f>'1-2 Auto'!Q23</f>
        <v>1</v>
      </c>
      <c r="O124">
        <f>'1-2 Auto'!R23</f>
        <v>0</v>
      </c>
      <c r="P124">
        <f>'1-2 Auto'!S23</f>
        <v>0</v>
      </c>
      <c r="Q124">
        <f>'1-2 Auto'!T23</f>
        <v>2</v>
      </c>
      <c r="R124">
        <f>'1-2 Auto'!U23</f>
        <v>67</v>
      </c>
      <c r="S124">
        <f t="shared" si="29"/>
        <v>73</v>
      </c>
      <c r="U124" s="11">
        <f t="shared" si="45"/>
        <v>69</v>
      </c>
      <c r="V124" s="12">
        <f t="shared" si="34"/>
        <v>0.9452054794520548</v>
      </c>
      <c r="W124" s="12">
        <f t="shared" si="35"/>
        <v>5.1792081065866011E-2</v>
      </c>
      <c r="Y124" s="28">
        <f t="shared" si="36"/>
        <v>72</v>
      </c>
      <c r="Z124" s="12">
        <f t="shared" si="37"/>
        <v>0.98630136986301364</v>
      </c>
      <c r="AA124" s="12">
        <f t="shared" si="38"/>
        <v>1.3510977669356406E-2</v>
      </c>
      <c r="AC124" s="28">
        <f t="shared" si="39"/>
        <v>71</v>
      </c>
      <c r="AD124" s="12">
        <f t="shared" si="44"/>
        <v>0.9726027397260274</v>
      </c>
      <c r="AE124" s="12">
        <f t="shared" si="40"/>
        <v>2.6646650403452803E-2</v>
      </c>
      <c r="AG124" s="31">
        <f t="shared" si="41"/>
        <v>70.5</v>
      </c>
      <c r="AH124" s="13">
        <f t="shared" si="42"/>
        <v>0.96575342465753422</v>
      </c>
      <c r="AI124" s="12">
        <f t="shared" si="43"/>
        <v>3.3073747419778594E-2</v>
      </c>
      <c r="AK124">
        <f t="shared" si="30"/>
        <v>68</v>
      </c>
      <c r="AL124" s="13">
        <f t="shared" si="31"/>
        <v>0.93150684931506844</v>
      </c>
      <c r="AM124" s="12">
        <f t="shared" si="32"/>
        <v>6.3801838994182819E-2</v>
      </c>
    </row>
    <row r="125" spans="1:39" x14ac:dyDescent="0.5">
      <c r="A125" s="44" t="s">
        <v>270</v>
      </c>
      <c r="B125" t="s">
        <v>271</v>
      </c>
      <c r="C125">
        <f>'1-2 Auto'!F24</f>
        <v>8</v>
      </c>
      <c r="D125">
        <f>'1-2 Auto'!G24</f>
        <v>6</v>
      </c>
      <c r="E125">
        <f>'1-2 Auto'!H24</f>
        <v>0</v>
      </c>
      <c r="F125">
        <f>'1-2 Auto'!I24</f>
        <v>3</v>
      </c>
      <c r="G125">
        <f>'1-2 Auto'!J24</f>
        <v>2</v>
      </c>
      <c r="H125">
        <f>'1-2 Auto'!K24</f>
        <v>3</v>
      </c>
      <c r="I125">
        <f>'1-2 Auto'!L24</f>
        <v>3</v>
      </c>
      <c r="J125">
        <f>'1-2 Auto'!M24</f>
        <v>2</v>
      </c>
      <c r="K125">
        <f>'1-2 Auto'!N24</f>
        <v>0</v>
      </c>
      <c r="L125">
        <f>'1-2 Auto'!O24</f>
        <v>1</v>
      </c>
      <c r="M125">
        <f>'1-2 Auto'!P24</f>
        <v>7</v>
      </c>
      <c r="N125">
        <f>'1-2 Auto'!Q24</f>
        <v>5</v>
      </c>
      <c r="O125">
        <f>'1-2 Auto'!R24</f>
        <v>1</v>
      </c>
      <c r="P125">
        <f>'1-2 Auto'!S24</f>
        <v>0</v>
      </c>
      <c r="Q125">
        <f>'1-2 Auto'!T24</f>
        <v>8</v>
      </c>
      <c r="R125">
        <f>'1-2 Auto'!U24</f>
        <v>24</v>
      </c>
      <c r="S125">
        <f t="shared" si="29"/>
        <v>73</v>
      </c>
      <c r="U125" s="11">
        <f t="shared" si="45"/>
        <v>54</v>
      </c>
      <c r="V125" s="12">
        <f t="shared" si="34"/>
        <v>0.73972602739726023</v>
      </c>
      <c r="W125" s="12">
        <f t="shared" si="35"/>
        <v>0.19253143178832804</v>
      </c>
      <c r="Y125" s="28">
        <f t="shared" si="36"/>
        <v>61</v>
      </c>
      <c r="Z125" s="12">
        <f t="shared" si="37"/>
        <v>0.83561643835616439</v>
      </c>
      <c r="AA125" s="12">
        <f t="shared" si="38"/>
        <v>0.1373616063051229</v>
      </c>
      <c r="AC125" s="28">
        <f t="shared" si="39"/>
        <v>63</v>
      </c>
      <c r="AD125" s="12">
        <f t="shared" si="44"/>
        <v>0.86301369863013699</v>
      </c>
      <c r="AE125" s="12">
        <f t="shared" si="40"/>
        <v>0.11822105460686808</v>
      </c>
      <c r="AG125" s="31">
        <f t="shared" si="41"/>
        <v>57.5</v>
      </c>
      <c r="AH125" s="13">
        <f t="shared" si="42"/>
        <v>0.78767123287671237</v>
      </c>
      <c r="AI125" s="12">
        <f t="shared" si="43"/>
        <v>0.16724526177519233</v>
      </c>
      <c r="AK125">
        <f t="shared" si="30"/>
        <v>42</v>
      </c>
      <c r="AL125" s="13">
        <f t="shared" si="31"/>
        <v>0.57534246575342463</v>
      </c>
      <c r="AM125" s="12">
        <f t="shared" si="32"/>
        <v>0.24432351285419404</v>
      </c>
    </row>
    <row r="126" spans="1:39" x14ac:dyDescent="0.5">
      <c r="A126" s="44" t="s">
        <v>272</v>
      </c>
      <c r="B126" t="s">
        <v>273</v>
      </c>
      <c r="C126">
        <f>'1-2 Auto'!F25</f>
        <v>1</v>
      </c>
      <c r="D126">
        <f>'1-2 Auto'!G25</f>
        <v>1</v>
      </c>
      <c r="E126">
        <f>'1-2 Auto'!H25</f>
        <v>0</v>
      </c>
      <c r="F126">
        <f>'1-2 Auto'!I25</f>
        <v>1</v>
      </c>
      <c r="G126">
        <f>'1-2 Auto'!J25</f>
        <v>0</v>
      </c>
      <c r="H126">
        <f>'1-2 Auto'!K25</f>
        <v>0</v>
      </c>
      <c r="I126">
        <f>'1-2 Auto'!L25</f>
        <v>1</v>
      </c>
      <c r="J126">
        <f>'1-2 Auto'!M25</f>
        <v>0</v>
      </c>
      <c r="K126">
        <f>'1-2 Auto'!N25</f>
        <v>0</v>
      </c>
      <c r="L126">
        <f>'1-2 Auto'!O25</f>
        <v>0</v>
      </c>
      <c r="M126">
        <f>'1-2 Auto'!P25</f>
        <v>2</v>
      </c>
      <c r="N126">
        <f>'1-2 Auto'!Q25</f>
        <v>1</v>
      </c>
      <c r="O126">
        <f>'1-2 Auto'!R25</f>
        <v>0</v>
      </c>
      <c r="P126">
        <f>'1-2 Auto'!S25</f>
        <v>0</v>
      </c>
      <c r="Q126">
        <f>'1-2 Auto'!T25</f>
        <v>1</v>
      </c>
      <c r="R126">
        <f>'1-2 Auto'!U25</f>
        <v>65</v>
      </c>
      <c r="S126">
        <f t="shared" si="29"/>
        <v>73</v>
      </c>
      <c r="U126" s="11">
        <f t="shared" si="45"/>
        <v>70</v>
      </c>
      <c r="V126" s="12">
        <f t="shared" si="34"/>
        <v>0.95890410958904104</v>
      </c>
      <c r="W126" s="12">
        <f t="shared" si="35"/>
        <v>3.9407018202289409E-2</v>
      </c>
      <c r="Y126" s="28">
        <f t="shared" si="36"/>
        <v>71</v>
      </c>
      <c r="Z126" s="12">
        <f t="shared" si="37"/>
        <v>0.9726027397260274</v>
      </c>
      <c r="AA126" s="12">
        <f t="shared" si="38"/>
        <v>2.6646650403452803E-2</v>
      </c>
      <c r="AC126" s="28">
        <f t="shared" si="39"/>
        <v>71</v>
      </c>
      <c r="AD126" s="12">
        <f t="shared" si="44"/>
        <v>0.9726027397260274</v>
      </c>
      <c r="AE126" s="12">
        <f t="shared" si="40"/>
        <v>2.6646650403452803E-2</v>
      </c>
      <c r="AG126" s="31">
        <f t="shared" si="41"/>
        <v>70.5</v>
      </c>
      <c r="AH126" s="13">
        <f t="shared" si="42"/>
        <v>0.96575342465753422</v>
      </c>
      <c r="AI126" s="12">
        <f t="shared" si="43"/>
        <v>3.3073747419778594E-2</v>
      </c>
      <c r="AK126">
        <f t="shared" si="30"/>
        <v>68</v>
      </c>
      <c r="AL126" s="13">
        <f t="shared" si="31"/>
        <v>0.93150684931506844</v>
      </c>
      <c r="AM126" s="12">
        <f t="shared" si="32"/>
        <v>6.3801838994182819E-2</v>
      </c>
    </row>
    <row r="127" spans="1:39" x14ac:dyDescent="0.5">
      <c r="A127" s="44" t="s">
        <v>274</v>
      </c>
      <c r="B127" t="s">
        <v>275</v>
      </c>
      <c r="C127">
        <f>'1-2 Auto'!F26</f>
        <v>13</v>
      </c>
      <c r="D127">
        <f>'1-2 Auto'!G26</f>
        <v>4</v>
      </c>
      <c r="E127">
        <f>'1-2 Auto'!H26</f>
        <v>2</v>
      </c>
      <c r="F127">
        <f>'1-2 Auto'!I26</f>
        <v>2</v>
      </c>
      <c r="G127">
        <f>'1-2 Auto'!J26</f>
        <v>3</v>
      </c>
      <c r="H127">
        <f>'1-2 Auto'!K26</f>
        <v>5</v>
      </c>
      <c r="I127">
        <f>'1-2 Auto'!L26</f>
        <v>0</v>
      </c>
      <c r="J127">
        <f>'1-2 Auto'!M26</f>
        <v>0</v>
      </c>
      <c r="K127">
        <f>'1-2 Auto'!N26</f>
        <v>2</v>
      </c>
      <c r="L127">
        <f>'1-2 Auto'!O26</f>
        <v>4</v>
      </c>
      <c r="M127">
        <f>'1-2 Auto'!P26</f>
        <v>9</v>
      </c>
      <c r="N127">
        <f>'1-2 Auto'!Q26</f>
        <v>3</v>
      </c>
      <c r="O127">
        <f>'1-2 Auto'!R26</f>
        <v>2</v>
      </c>
      <c r="P127">
        <f>'1-2 Auto'!S26</f>
        <v>2</v>
      </c>
      <c r="Q127">
        <f>'1-2 Auto'!T26</f>
        <v>7</v>
      </c>
      <c r="R127">
        <f>'1-2 Auto'!U26</f>
        <v>15</v>
      </c>
      <c r="S127">
        <f t="shared" si="29"/>
        <v>73</v>
      </c>
      <c r="U127" s="11">
        <f t="shared" si="45"/>
        <v>57</v>
      </c>
      <c r="V127" s="12">
        <f t="shared" si="34"/>
        <v>0.78082191780821919</v>
      </c>
      <c r="W127" s="12">
        <f t="shared" si="35"/>
        <v>0.1711390504785138</v>
      </c>
      <c r="Y127" s="28">
        <f t="shared" si="36"/>
        <v>58</v>
      </c>
      <c r="Z127" s="12">
        <f t="shared" si="37"/>
        <v>0.79452054794520544</v>
      </c>
      <c r="AA127" s="12">
        <f t="shared" si="38"/>
        <v>0.16325764683805594</v>
      </c>
      <c r="AC127" s="28">
        <f t="shared" si="39"/>
        <v>59</v>
      </c>
      <c r="AD127" s="12">
        <f t="shared" si="44"/>
        <v>0.80821917808219179</v>
      </c>
      <c r="AE127" s="12">
        <f t="shared" si="40"/>
        <v>0.15500093826233816</v>
      </c>
      <c r="AG127" s="31">
        <f t="shared" si="41"/>
        <v>57.5</v>
      </c>
      <c r="AH127" s="13">
        <f t="shared" si="42"/>
        <v>0.78767123287671237</v>
      </c>
      <c r="AI127" s="12">
        <f t="shared" si="43"/>
        <v>0.16724526177519233</v>
      </c>
      <c r="AK127">
        <f t="shared" si="30"/>
        <v>42</v>
      </c>
      <c r="AL127" s="13">
        <f t="shared" si="31"/>
        <v>0.57534246575342463</v>
      </c>
      <c r="AM127" s="12">
        <f t="shared" si="32"/>
        <v>0.24432351285419404</v>
      </c>
    </row>
    <row r="128" spans="1:39" x14ac:dyDescent="0.5">
      <c r="A128" s="44" t="s">
        <v>276</v>
      </c>
      <c r="B128" t="s">
        <v>277</v>
      </c>
      <c r="C128">
        <f>'1-2 Auto'!F27</f>
        <v>2</v>
      </c>
      <c r="D128">
        <f>'1-2 Auto'!G27</f>
        <v>0</v>
      </c>
      <c r="E128">
        <f>'1-2 Auto'!H27</f>
        <v>0</v>
      </c>
      <c r="F128">
        <f>'1-2 Auto'!I27</f>
        <v>0</v>
      </c>
      <c r="G128">
        <f>'1-2 Auto'!J27</f>
        <v>1</v>
      </c>
      <c r="H128">
        <f>'1-2 Auto'!K27</f>
        <v>0</v>
      </c>
      <c r="I128">
        <f>'1-2 Auto'!L27</f>
        <v>0</v>
      </c>
      <c r="J128">
        <f>'1-2 Auto'!M27</f>
        <v>0</v>
      </c>
      <c r="K128">
        <f>'1-2 Auto'!N27</f>
        <v>0</v>
      </c>
      <c r="L128">
        <f>'1-2 Auto'!O27</f>
        <v>0</v>
      </c>
      <c r="M128">
        <f>'1-2 Auto'!P27</f>
        <v>4</v>
      </c>
      <c r="N128">
        <f>'1-2 Auto'!Q27</f>
        <v>2</v>
      </c>
      <c r="O128">
        <f>'1-2 Auto'!R27</f>
        <v>0</v>
      </c>
      <c r="P128">
        <f>'1-2 Auto'!S27</f>
        <v>0</v>
      </c>
      <c r="Q128">
        <f>'1-2 Auto'!T27</f>
        <v>2</v>
      </c>
      <c r="R128">
        <f>'1-2 Auto'!U27</f>
        <v>62</v>
      </c>
      <c r="S128">
        <f t="shared" si="29"/>
        <v>73</v>
      </c>
      <c r="U128" s="11">
        <f t="shared" si="45"/>
        <v>69</v>
      </c>
      <c r="V128" s="12">
        <f t="shared" si="34"/>
        <v>0.9452054794520548</v>
      </c>
      <c r="W128" s="12">
        <f t="shared" si="35"/>
        <v>5.1792081065866011E-2</v>
      </c>
      <c r="Y128" s="28">
        <f t="shared" si="36"/>
        <v>72</v>
      </c>
      <c r="Z128" s="12">
        <f t="shared" si="37"/>
        <v>0.98630136986301364</v>
      </c>
      <c r="AA128" s="12">
        <f t="shared" si="38"/>
        <v>1.3510977669356406E-2</v>
      </c>
      <c r="AC128" s="28">
        <f t="shared" si="39"/>
        <v>73</v>
      </c>
      <c r="AD128" s="12">
        <f t="shared" si="44"/>
        <v>1</v>
      </c>
      <c r="AE128" s="12">
        <f t="shared" si="40"/>
        <v>0</v>
      </c>
      <c r="AG128" s="31">
        <f t="shared" si="41"/>
        <v>70.5</v>
      </c>
      <c r="AH128" s="13">
        <f t="shared" si="42"/>
        <v>0.96575342465753422</v>
      </c>
      <c r="AI128" s="12">
        <f t="shared" si="43"/>
        <v>3.3073747419778594E-2</v>
      </c>
      <c r="AK128">
        <f t="shared" si="30"/>
        <v>68</v>
      </c>
      <c r="AL128" s="13">
        <f t="shared" si="31"/>
        <v>0.93150684931506844</v>
      </c>
      <c r="AM128" s="12">
        <f t="shared" si="32"/>
        <v>6.3801838994182819E-2</v>
      </c>
    </row>
    <row r="129" spans="1:39" x14ac:dyDescent="0.5">
      <c r="A129" s="44" t="s">
        <v>278</v>
      </c>
      <c r="B129" t="s">
        <v>279</v>
      </c>
      <c r="C129">
        <f>'1-2 Auto'!F28</f>
        <v>34</v>
      </c>
      <c r="D129">
        <f>'1-2 Auto'!G28</f>
        <v>10</v>
      </c>
      <c r="E129">
        <f>'1-2 Auto'!H28</f>
        <v>2</v>
      </c>
      <c r="F129">
        <f>'1-2 Auto'!I28</f>
        <v>1</v>
      </c>
      <c r="G129">
        <f>'1-2 Auto'!J28</f>
        <v>2</v>
      </c>
      <c r="H129">
        <f>'1-2 Auto'!K28</f>
        <v>12</v>
      </c>
      <c r="I129">
        <f>'1-2 Auto'!L28</f>
        <v>2</v>
      </c>
      <c r="J129">
        <f>'1-2 Auto'!M28</f>
        <v>0</v>
      </c>
      <c r="K129">
        <f>'1-2 Auto'!N28</f>
        <v>2</v>
      </c>
      <c r="L129">
        <f>'1-2 Auto'!O28</f>
        <v>2</v>
      </c>
      <c r="M129">
        <f>'1-2 Auto'!P28</f>
        <v>2</v>
      </c>
      <c r="N129">
        <f>'1-2 Auto'!Q28</f>
        <v>0</v>
      </c>
      <c r="O129">
        <f>'1-2 Auto'!R28</f>
        <v>0</v>
      </c>
      <c r="P129">
        <f>'1-2 Auto'!S28</f>
        <v>0</v>
      </c>
      <c r="Q129">
        <f>'1-2 Auto'!T28</f>
        <v>0</v>
      </c>
      <c r="R129">
        <f>'1-2 Auto'!U28</f>
        <v>4</v>
      </c>
      <c r="S129">
        <f t="shared" si="29"/>
        <v>73</v>
      </c>
      <c r="U129" s="11">
        <f t="shared" si="45"/>
        <v>72</v>
      </c>
      <c r="V129" s="12">
        <f t="shared" si="34"/>
        <v>0.98630136986301364</v>
      </c>
      <c r="W129" s="12">
        <f t="shared" si="35"/>
        <v>1.3510977669356406E-2</v>
      </c>
      <c r="Y129" s="28">
        <f t="shared" si="36"/>
        <v>56</v>
      </c>
      <c r="Z129" s="12">
        <f t="shared" si="37"/>
        <v>0.76712328767123283</v>
      </c>
      <c r="AA129" s="12">
        <f t="shared" si="38"/>
        <v>0.1786451491837118</v>
      </c>
      <c r="AC129" s="28">
        <f t="shared" si="39"/>
        <v>64</v>
      </c>
      <c r="AD129" s="12">
        <f t="shared" si="44"/>
        <v>0.87671232876712324</v>
      </c>
      <c r="AE129" s="12">
        <f t="shared" si="40"/>
        <v>0.10808782135485086</v>
      </c>
      <c r="AG129" s="31">
        <f t="shared" si="41"/>
        <v>64</v>
      </c>
      <c r="AH129" s="13">
        <f t="shared" si="42"/>
        <v>0.87671232876712324</v>
      </c>
      <c r="AI129" s="12">
        <f t="shared" si="43"/>
        <v>0.10808782135485086</v>
      </c>
      <c r="AK129">
        <f t="shared" si="30"/>
        <v>52</v>
      </c>
      <c r="AL129" s="13">
        <f t="shared" si="31"/>
        <v>0.71232876712328763</v>
      </c>
      <c r="AM129" s="12">
        <f t="shared" si="32"/>
        <v>0.2049164946519047</v>
      </c>
    </row>
    <row r="130" spans="1:39" x14ac:dyDescent="0.5">
      <c r="A130" s="44" t="s">
        <v>280</v>
      </c>
      <c r="B130" t="s">
        <v>281</v>
      </c>
      <c r="C130">
        <f>'1-2 Auto'!F29</f>
        <v>24</v>
      </c>
      <c r="D130">
        <f>'1-2 Auto'!G29</f>
        <v>3</v>
      </c>
      <c r="E130">
        <f>'1-2 Auto'!H29</f>
        <v>3</v>
      </c>
      <c r="F130">
        <f>'1-2 Auto'!I29</f>
        <v>0</v>
      </c>
      <c r="G130">
        <f>'1-2 Auto'!J29</f>
        <v>1</v>
      </c>
      <c r="H130">
        <f>'1-2 Auto'!K29</f>
        <v>6</v>
      </c>
      <c r="I130">
        <f>'1-2 Auto'!L29</f>
        <v>5</v>
      </c>
      <c r="J130">
        <f>'1-2 Auto'!M29</f>
        <v>1</v>
      </c>
      <c r="K130">
        <f>'1-2 Auto'!N29</f>
        <v>0</v>
      </c>
      <c r="L130">
        <f>'1-2 Auto'!O29</f>
        <v>4</v>
      </c>
      <c r="M130">
        <f>'1-2 Auto'!P29</f>
        <v>13</v>
      </c>
      <c r="N130">
        <f>'1-2 Auto'!Q29</f>
        <v>4</v>
      </c>
      <c r="O130">
        <f>'1-2 Auto'!R29</f>
        <v>0</v>
      </c>
      <c r="P130">
        <f>'1-2 Auto'!S29</f>
        <v>1</v>
      </c>
      <c r="Q130">
        <f>'1-2 Auto'!T29</f>
        <v>1</v>
      </c>
      <c r="R130">
        <f>'1-2 Auto'!U29</f>
        <v>7</v>
      </c>
      <c r="S130">
        <f t="shared" si="29"/>
        <v>73</v>
      </c>
      <c r="U130" s="11">
        <f t="shared" si="45"/>
        <v>66</v>
      </c>
      <c r="V130" s="12">
        <f t="shared" si="34"/>
        <v>0.90410958904109584</v>
      </c>
      <c r="W130" s="12">
        <f t="shared" si="35"/>
        <v>8.669544004503664E-2</v>
      </c>
      <c r="Y130" s="28">
        <f t="shared" si="36"/>
        <v>66</v>
      </c>
      <c r="Z130" s="12">
        <f t="shared" si="37"/>
        <v>0.90410958904109584</v>
      </c>
      <c r="AA130" s="12">
        <f t="shared" si="38"/>
        <v>8.669544004503664E-2</v>
      </c>
      <c r="AC130" s="28">
        <f t="shared" si="39"/>
        <v>59</v>
      </c>
      <c r="AD130" s="12">
        <f t="shared" si="44"/>
        <v>0.80821917808219179</v>
      </c>
      <c r="AE130" s="12">
        <f t="shared" si="40"/>
        <v>0.15500093826233816</v>
      </c>
      <c r="AG130" s="31">
        <f t="shared" si="41"/>
        <v>66</v>
      </c>
      <c r="AH130" s="13">
        <f t="shared" si="42"/>
        <v>0.90410958904109584</v>
      </c>
      <c r="AI130" s="12">
        <f t="shared" si="43"/>
        <v>8.669544004503664E-2</v>
      </c>
      <c r="AK130">
        <f t="shared" si="30"/>
        <v>50</v>
      </c>
      <c r="AL130" s="13">
        <f t="shared" si="31"/>
        <v>0.68493150684931503</v>
      </c>
      <c r="AM130" s="12">
        <f t="shared" si="32"/>
        <v>0.21580033777444174</v>
      </c>
    </row>
    <row r="131" spans="1:39" x14ac:dyDescent="0.5">
      <c r="A131" s="44" t="s">
        <v>282</v>
      </c>
      <c r="B131" t="s">
        <v>283</v>
      </c>
      <c r="C131">
        <f>'1-2 Auto'!F30</f>
        <v>10</v>
      </c>
      <c r="D131">
        <f>'1-2 Auto'!G30</f>
        <v>5</v>
      </c>
      <c r="E131">
        <f>'1-2 Auto'!H30</f>
        <v>2</v>
      </c>
      <c r="F131">
        <f>'1-2 Auto'!I30</f>
        <v>1</v>
      </c>
      <c r="G131">
        <f>'1-2 Auto'!J30</f>
        <v>2</v>
      </c>
      <c r="H131">
        <f>'1-2 Auto'!K30</f>
        <v>9</v>
      </c>
      <c r="I131">
        <f>'1-2 Auto'!L30</f>
        <v>8</v>
      </c>
      <c r="J131">
        <f>'1-2 Auto'!M30</f>
        <v>0</v>
      </c>
      <c r="K131">
        <f>'1-2 Auto'!N30</f>
        <v>0</v>
      </c>
      <c r="L131">
        <f>'1-2 Auto'!O30</f>
        <v>4</v>
      </c>
      <c r="M131">
        <f>'1-2 Auto'!P30</f>
        <v>11</v>
      </c>
      <c r="N131">
        <f>'1-2 Auto'!Q30</f>
        <v>7</v>
      </c>
      <c r="O131">
        <f>'1-2 Auto'!R30</f>
        <v>0</v>
      </c>
      <c r="P131">
        <f>'1-2 Auto'!S30</f>
        <v>1</v>
      </c>
      <c r="Q131">
        <f>'1-2 Auto'!T30</f>
        <v>2</v>
      </c>
      <c r="R131">
        <f>'1-2 Auto'!U30</f>
        <v>11</v>
      </c>
      <c r="S131">
        <f t="shared" si="29"/>
        <v>73</v>
      </c>
      <c r="U131" s="11">
        <f t="shared" si="45"/>
        <v>62</v>
      </c>
      <c r="V131" s="12">
        <f t="shared" si="34"/>
        <v>0.84931506849315064</v>
      </c>
      <c r="W131" s="12">
        <f t="shared" si="35"/>
        <v>0.12797898292362547</v>
      </c>
      <c r="Y131" s="28">
        <f t="shared" si="36"/>
        <v>63</v>
      </c>
      <c r="Z131" s="12">
        <f t="shared" si="37"/>
        <v>0.86301369863013699</v>
      </c>
      <c r="AA131" s="12">
        <f t="shared" si="38"/>
        <v>0.11822105460686808</v>
      </c>
      <c r="AC131" s="28">
        <f t="shared" si="39"/>
        <v>57</v>
      </c>
      <c r="AD131" s="12">
        <f t="shared" si="44"/>
        <v>0.78082191780821919</v>
      </c>
      <c r="AE131" s="12">
        <f t="shared" si="40"/>
        <v>0.1711390504785138</v>
      </c>
      <c r="AG131" s="31">
        <f t="shared" si="41"/>
        <v>62.5</v>
      </c>
      <c r="AH131" s="13">
        <f t="shared" si="42"/>
        <v>0.85616438356164382</v>
      </c>
      <c r="AI131" s="12">
        <f t="shared" si="43"/>
        <v>0.12314693188215427</v>
      </c>
      <c r="AK131">
        <f t="shared" si="30"/>
        <v>41</v>
      </c>
      <c r="AL131" s="13">
        <f t="shared" si="31"/>
        <v>0.56164383561643838</v>
      </c>
      <c r="AM131" s="12">
        <f t="shared" si="32"/>
        <v>0.24620003753049352</v>
      </c>
    </row>
    <row r="132" spans="1:39" x14ac:dyDescent="0.5">
      <c r="A132" s="44" t="s">
        <v>284</v>
      </c>
      <c r="B132" t="s">
        <v>285</v>
      </c>
      <c r="C132">
        <f>'1-2 Auto'!F31</f>
        <v>3</v>
      </c>
      <c r="D132">
        <f>'1-2 Auto'!G31</f>
        <v>1</v>
      </c>
      <c r="E132">
        <f>'1-2 Auto'!H31</f>
        <v>0</v>
      </c>
      <c r="F132">
        <f>'1-2 Auto'!I31</f>
        <v>1</v>
      </c>
      <c r="G132">
        <f>'1-2 Auto'!J31</f>
        <v>1</v>
      </c>
      <c r="H132">
        <f>'1-2 Auto'!K31</f>
        <v>1</v>
      </c>
      <c r="I132">
        <f>'1-2 Auto'!L31</f>
        <v>3</v>
      </c>
      <c r="J132">
        <f>'1-2 Auto'!M31</f>
        <v>0</v>
      </c>
      <c r="K132">
        <f>'1-2 Auto'!N31</f>
        <v>0</v>
      </c>
      <c r="L132">
        <f>'1-2 Auto'!O31</f>
        <v>4</v>
      </c>
      <c r="M132">
        <f>'1-2 Auto'!P31</f>
        <v>8</v>
      </c>
      <c r="N132">
        <f>'1-2 Auto'!Q31</f>
        <v>8</v>
      </c>
      <c r="O132">
        <f>'1-2 Auto'!R31</f>
        <v>0</v>
      </c>
      <c r="P132">
        <f>'1-2 Auto'!S31</f>
        <v>1</v>
      </c>
      <c r="Q132">
        <f>'1-2 Auto'!T31</f>
        <v>2</v>
      </c>
      <c r="R132">
        <f>'1-2 Auto'!U31</f>
        <v>40</v>
      </c>
      <c r="S132">
        <f t="shared" si="29"/>
        <v>73</v>
      </c>
      <c r="U132" s="11">
        <f t="shared" si="45"/>
        <v>61</v>
      </c>
      <c r="V132" s="12">
        <f t="shared" si="34"/>
        <v>0.83561643835616439</v>
      </c>
      <c r="W132" s="12">
        <f t="shared" si="35"/>
        <v>0.1373616063051229</v>
      </c>
      <c r="Y132" s="28">
        <f t="shared" si="36"/>
        <v>70</v>
      </c>
      <c r="Z132" s="12">
        <f t="shared" si="37"/>
        <v>0.95890410958904104</v>
      </c>
      <c r="AA132" s="12">
        <f t="shared" si="38"/>
        <v>3.9407018202289409E-2</v>
      </c>
      <c r="AC132" s="28">
        <f t="shared" si="39"/>
        <v>64</v>
      </c>
      <c r="AD132" s="12">
        <f t="shared" si="44"/>
        <v>0.87671232876712324</v>
      </c>
      <c r="AE132" s="12">
        <f t="shared" si="40"/>
        <v>0.10808782135485086</v>
      </c>
      <c r="AG132" s="31">
        <f t="shared" si="41"/>
        <v>65.5</v>
      </c>
      <c r="AH132" s="13">
        <f t="shared" si="42"/>
        <v>0.89726027397260277</v>
      </c>
      <c r="AI132" s="12">
        <f t="shared" si="43"/>
        <v>9.2184274723212584E-2</v>
      </c>
      <c r="AK132">
        <f t="shared" si="30"/>
        <v>52</v>
      </c>
      <c r="AL132" s="13">
        <f t="shared" si="31"/>
        <v>0.71232876712328763</v>
      </c>
      <c r="AM132" s="12">
        <f t="shared" si="32"/>
        <v>0.2049164946519047</v>
      </c>
    </row>
    <row r="133" spans="1:39" x14ac:dyDescent="0.5">
      <c r="A133" s="44" t="s">
        <v>286</v>
      </c>
      <c r="B133" t="s">
        <v>287</v>
      </c>
      <c r="C133">
        <f>'1-2 Auto'!F32</f>
        <v>15</v>
      </c>
      <c r="D133">
        <f>'1-2 Auto'!G32</f>
        <v>11</v>
      </c>
      <c r="E133">
        <f>'1-2 Auto'!H32</f>
        <v>2</v>
      </c>
      <c r="F133">
        <f>'1-2 Auto'!I32</f>
        <v>1</v>
      </c>
      <c r="G133">
        <f>'1-2 Auto'!J32</f>
        <v>5</v>
      </c>
      <c r="H133">
        <f>'1-2 Auto'!K32</f>
        <v>13</v>
      </c>
      <c r="I133">
        <f>'1-2 Auto'!L32</f>
        <v>6</v>
      </c>
      <c r="J133">
        <f>'1-2 Auto'!M32</f>
        <v>0</v>
      </c>
      <c r="K133">
        <f>'1-2 Auto'!N32</f>
        <v>0</v>
      </c>
      <c r="L133">
        <f>'1-2 Auto'!O32</f>
        <v>1</v>
      </c>
      <c r="M133">
        <f>'1-2 Auto'!P32</f>
        <v>13</v>
      </c>
      <c r="N133">
        <f>'1-2 Auto'!Q32</f>
        <v>3</v>
      </c>
      <c r="O133">
        <f>'1-2 Auto'!R32</f>
        <v>0</v>
      </c>
      <c r="P133">
        <f>'1-2 Auto'!S32</f>
        <v>0</v>
      </c>
      <c r="Q133">
        <f>'1-2 Auto'!T32</f>
        <v>1</v>
      </c>
      <c r="R133">
        <f>'1-2 Auto'!U32</f>
        <v>2</v>
      </c>
      <c r="S133">
        <f t="shared" ref="S133:S153" si="46">SUM(C133:R133)</f>
        <v>73</v>
      </c>
      <c r="U133" s="11">
        <f t="shared" si="45"/>
        <v>68</v>
      </c>
      <c r="V133" s="12">
        <f t="shared" si="34"/>
        <v>0.93150684931506844</v>
      </c>
      <c r="W133" s="12">
        <f t="shared" si="35"/>
        <v>6.3801838994182819E-2</v>
      </c>
      <c r="Y133" s="28">
        <f t="shared" si="36"/>
        <v>54</v>
      </c>
      <c r="Z133" s="12">
        <f t="shared" si="37"/>
        <v>0.73972602739726023</v>
      </c>
      <c r="AA133" s="12">
        <f t="shared" si="38"/>
        <v>0.19253143178832804</v>
      </c>
      <c r="AC133" s="28">
        <f t="shared" si="39"/>
        <v>63</v>
      </c>
      <c r="AD133" s="12">
        <f t="shared" si="44"/>
        <v>0.86301369863013699</v>
      </c>
      <c r="AE133" s="12">
        <f t="shared" si="40"/>
        <v>0.11822105460686808</v>
      </c>
      <c r="AG133" s="31">
        <f t="shared" si="41"/>
        <v>61</v>
      </c>
      <c r="AH133" s="13">
        <f t="shared" si="42"/>
        <v>0.83561643835616439</v>
      </c>
      <c r="AI133" s="12">
        <f t="shared" si="43"/>
        <v>0.1373616063051229</v>
      </c>
      <c r="AK133">
        <f t="shared" ref="AK133:AK153" si="47">C133+H133+M133+R133</f>
        <v>43</v>
      </c>
      <c r="AL133" s="13">
        <f t="shared" ref="AL133:AL153" si="48">AK133/S133</f>
        <v>0.58904109589041098</v>
      </c>
      <c r="AM133" s="12">
        <f t="shared" ref="AM133:AM153" si="49">AL133*(1-AL133)</f>
        <v>0.24207168324263464</v>
      </c>
    </row>
    <row r="134" spans="1:39" x14ac:dyDescent="0.5">
      <c r="A134" s="44" t="s">
        <v>288</v>
      </c>
      <c r="B134" t="s">
        <v>289</v>
      </c>
      <c r="C134">
        <f>'1-2 Auto'!F33</f>
        <v>2</v>
      </c>
      <c r="D134">
        <f>'1-2 Auto'!G33</f>
        <v>0</v>
      </c>
      <c r="E134">
        <f>'1-2 Auto'!H33</f>
        <v>0</v>
      </c>
      <c r="F134">
        <f>'1-2 Auto'!I33</f>
        <v>7</v>
      </c>
      <c r="G134">
        <f>'1-2 Auto'!J33</f>
        <v>1</v>
      </c>
      <c r="H134">
        <f>'1-2 Auto'!K33</f>
        <v>1</v>
      </c>
      <c r="I134">
        <f>'1-2 Auto'!L33</f>
        <v>0</v>
      </c>
      <c r="J134">
        <f>'1-2 Auto'!M33</f>
        <v>0</v>
      </c>
      <c r="K134">
        <f>'1-2 Auto'!N33</f>
        <v>0</v>
      </c>
      <c r="L134">
        <f>'1-2 Auto'!O33</f>
        <v>0</v>
      </c>
      <c r="M134">
        <f>'1-2 Auto'!P33</f>
        <v>0</v>
      </c>
      <c r="N134">
        <f>'1-2 Auto'!Q33</f>
        <v>0</v>
      </c>
      <c r="O134">
        <f>'1-2 Auto'!R33</f>
        <v>5</v>
      </c>
      <c r="P134">
        <f>'1-2 Auto'!S33</f>
        <v>0</v>
      </c>
      <c r="Q134">
        <f>'1-2 Auto'!T33</f>
        <v>0</v>
      </c>
      <c r="R134">
        <f>'1-2 Auto'!U33</f>
        <v>57</v>
      </c>
      <c r="S134">
        <f t="shared" si="46"/>
        <v>73</v>
      </c>
      <c r="U134" s="11">
        <f t="shared" si="45"/>
        <v>61</v>
      </c>
      <c r="V134" s="12">
        <f t="shared" si="34"/>
        <v>0.83561643835616439</v>
      </c>
      <c r="W134" s="12">
        <f t="shared" si="35"/>
        <v>0.1373616063051229</v>
      </c>
      <c r="Y134" s="28">
        <f t="shared" si="36"/>
        <v>60</v>
      </c>
      <c r="Z134" s="12">
        <f t="shared" si="37"/>
        <v>0.82191780821917804</v>
      </c>
      <c r="AA134" s="12">
        <f t="shared" si="38"/>
        <v>0.14636892475136051</v>
      </c>
      <c r="AC134" s="28">
        <f t="shared" si="39"/>
        <v>61</v>
      </c>
      <c r="AD134" s="12">
        <f t="shared" si="44"/>
        <v>0.83561643835616439</v>
      </c>
      <c r="AE134" s="12">
        <f t="shared" si="40"/>
        <v>0.1373616063051229</v>
      </c>
      <c r="AG134" s="31">
        <f t="shared" si="41"/>
        <v>60.5</v>
      </c>
      <c r="AH134" s="13">
        <f t="shared" si="42"/>
        <v>0.82876712328767121</v>
      </c>
      <c r="AI134" s="12">
        <f t="shared" si="43"/>
        <v>0.14191217864514918</v>
      </c>
      <c r="AK134">
        <f t="shared" si="47"/>
        <v>60</v>
      </c>
      <c r="AL134" s="13">
        <f t="shared" si="48"/>
        <v>0.82191780821917804</v>
      </c>
      <c r="AM134" s="12">
        <f t="shared" si="49"/>
        <v>0.14636892475136051</v>
      </c>
    </row>
    <row r="135" spans="1:39" x14ac:dyDescent="0.5">
      <c r="A135" s="44" t="s">
        <v>290</v>
      </c>
      <c r="B135" t="s">
        <v>291</v>
      </c>
      <c r="C135">
        <f>'1-2 Auto'!F34</f>
        <v>14</v>
      </c>
      <c r="D135">
        <f>'1-2 Auto'!G34</f>
        <v>5</v>
      </c>
      <c r="E135">
        <f>'1-2 Auto'!H34</f>
        <v>1</v>
      </c>
      <c r="F135">
        <f>'1-2 Auto'!I34</f>
        <v>1</v>
      </c>
      <c r="G135">
        <f>'1-2 Auto'!J34</f>
        <v>4</v>
      </c>
      <c r="H135">
        <f>'1-2 Auto'!K34</f>
        <v>15</v>
      </c>
      <c r="I135">
        <f>'1-2 Auto'!L34</f>
        <v>2</v>
      </c>
      <c r="J135">
        <f>'1-2 Auto'!M34</f>
        <v>1</v>
      </c>
      <c r="K135">
        <f>'1-2 Auto'!N34</f>
        <v>0</v>
      </c>
      <c r="L135">
        <f>'1-2 Auto'!O34</f>
        <v>2</v>
      </c>
      <c r="M135">
        <f>'1-2 Auto'!P34</f>
        <v>8</v>
      </c>
      <c r="N135">
        <f>'1-2 Auto'!Q34</f>
        <v>0</v>
      </c>
      <c r="O135">
        <f>'1-2 Auto'!R34</f>
        <v>0</v>
      </c>
      <c r="P135">
        <f>'1-2 Auto'!S34</f>
        <v>2</v>
      </c>
      <c r="Q135">
        <f>'1-2 Auto'!T34</f>
        <v>7</v>
      </c>
      <c r="R135">
        <f>'1-2 Auto'!U34</f>
        <v>11</v>
      </c>
      <c r="S135">
        <f t="shared" si="46"/>
        <v>73</v>
      </c>
      <c r="U135" s="11">
        <f t="shared" si="45"/>
        <v>62</v>
      </c>
      <c r="V135" s="12">
        <f t="shared" si="34"/>
        <v>0.84931506849315064</v>
      </c>
      <c r="W135" s="12">
        <f t="shared" si="35"/>
        <v>0.12797898292362547</v>
      </c>
      <c r="Y135" s="28">
        <f t="shared" si="36"/>
        <v>62</v>
      </c>
      <c r="Z135" s="12">
        <f t="shared" si="37"/>
        <v>0.84931506849315064</v>
      </c>
      <c r="AA135" s="12">
        <f t="shared" si="38"/>
        <v>0.12797898292362547</v>
      </c>
      <c r="AC135" s="28">
        <f t="shared" si="39"/>
        <v>64</v>
      </c>
      <c r="AD135" s="12">
        <f t="shared" si="44"/>
        <v>0.87671232876712324</v>
      </c>
      <c r="AE135" s="12">
        <f t="shared" si="40"/>
        <v>0.10808782135485086</v>
      </c>
      <c r="AG135" s="31">
        <f t="shared" si="41"/>
        <v>62</v>
      </c>
      <c r="AH135" s="13">
        <f t="shared" si="42"/>
        <v>0.84931506849315064</v>
      </c>
      <c r="AI135" s="12">
        <f t="shared" si="43"/>
        <v>0.12797898292362547</v>
      </c>
      <c r="AK135">
        <f t="shared" si="47"/>
        <v>48</v>
      </c>
      <c r="AL135" s="13">
        <f t="shared" si="48"/>
        <v>0.65753424657534243</v>
      </c>
      <c r="AM135" s="12">
        <f t="shared" si="49"/>
        <v>0.22518296115593922</v>
      </c>
    </row>
    <row r="136" spans="1:39" x14ac:dyDescent="0.5">
      <c r="A136" s="44" t="s">
        <v>292</v>
      </c>
      <c r="B136" t="s">
        <v>293</v>
      </c>
      <c r="C136">
        <f>'1-2 Auto'!F35</f>
        <v>65</v>
      </c>
      <c r="D136">
        <f>'1-2 Auto'!G35</f>
        <v>1</v>
      </c>
      <c r="E136">
        <f>'1-2 Auto'!H35</f>
        <v>0</v>
      </c>
      <c r="F136">
        <f>'1-2 Auto'!I35</f>
        <v>1</v>
      </c>
      <c r="G136">
        <f>'1-2 Auto'!J35</f>
        <v>0</v>
      </c>
      <c r="H136">
        <f>'1-2 Auto'!K35</f>
        <v>0</v>
      </c>
      <c r="I136">
        <f>'1-2 Auto'!L35</f>
        <v>0</v>
      </c>
      <c r="J136">
        <f>'1-2 Auto'!M35</f>
        <v>0</v>
      </c>
      <c r="K136">
        <f>'1-2 Auto'!N35</f>
        <v>0</v>
      </c>
      <c r="L136">
        <f>'1-2 Auto'!O35</f>
        <v>0</v>
      </c>
      <c r="M136">
        <f>'1-2 Auto'!P35</f>
        <v>0</v>
      </c>
      <c r="N136">
        <f>'1-2 Auto'!Q35</f>
        <v>0</v>
      </c>
      <c r="O136">
        <f>'1-2 Auto'!R35</f>
        <v>1</v>
      </c>
      <c r="P136">
        <f>'1-2 Auto'!S35</f>
        <v>0</v>
      </c>
      <c r="Q136">
        <f>'1-2 Auto'!T35</f>
        <v>0</v>
      </c>
      <c r="R136">
        <f>'1-2 Auto'!U35</f>
        <v>5</v>
      </c>
      <c r="S136">
        <f t="shared" si="46"/>
        <v>73</v>
      </c>
      <c r="U136" s="11">
        <f t="shared" si="45"/>
        <v>71</v>
      </c>
      <c r="V136" s="12">
        <f t="shared" si="34"/>
        <v>0.9726027397260274</v>
      </c>
      <c r="W136" s="12">
        <f t="shared" si="35"/>
        <v>2.6646650403452803E-2</v>
      </c>
      <c r="Y136" s="28">
        <f t="shared" si="36"/>
        <v>70</v>
      </c>
      <c r="Z136" s="12">
        <f t="shared" si="37"/>
        <v>0.95890410958904104</v>
      </c>
      <c r="AA136" s="12">
        <f t="shared" si="38"/>
        <v>3.9407018202289409E-2</v>
      </c>
      <c r="AC136" s="28">
        <f t="shared" si="39"/>
        <v>71</v>
      </c>
      <c r="AD136" s="12">
        <f t="shared" si="44"/>
        <v>0.9726027397260274</v>
      </c>
      <c r="AE136" s="12">
        <f t="shared" si="40"/>
        <v>2.6646650403452803E-2</v>
      </c>
      <c r="AG136" s="31">
        <f t="shared" si="41"/>
        <v>70.5</v>
      </c>
      <c r="AH136" s="13">
        <f t="shared" si="42"/>
        <v>0.96575342465753422</v>
      </c>
      <c r="AI136" s="12">
        <f t="shared" si="43"/>
        <v>3.3073747419778594E-2</v>
      </c>
      <c r="AK136">
        <f t="shared" si="47"/>
        <v>70</v>
      </c>
      <c r="AL136" s="13">
        <f t="shared" si="48"/>
        <v>0.95890410958904104</v>
      </c>
      <c r="AM136" s="12">
        <f t="shared" si="49"/>
        <v>3.9407018202289409E-2</v>
      </c>
    </row>
    <row r="137" spans="1:39" x14ac:dyDescent="0.5">
      <c r="A137" s="44" t="s">
        <v>294</v>
      </c>
      <c r="B137" t="s">
        <v>295</v>
      </c>
      <c r="C137">
        <f>'1-2 Auto'!F36</f>
        <v>72</v>
      </c>
      <c r="D137">
        <f>'1-2 Auto'!G36</f>
        <v>0</v>
      </c>
      <c r="E137">
        <f>'1-2 Auto'!H36</f>
        <v>0</v>
      </c>
      <c r="F137">
        <f>'1-2 Auto'!I36</f>
        <v>1</v>
      </c>
      <c r="G137">
        <f>'1-2 Auto'!J36</f>
        <v>0</v>
      </c>
      <c r="H137">
        <f>'1-2 Auto'!K36</f>
        <v>0</v>
      </c>
      <c r="I137">
        <f>'1-2 Auto'!L36</f>
        <v>0</v>
      </c>
      <c r="J137">
        <f>'1-2 Auto'!M36</f>
        <v>0</v>
      </c>
      <c r="K137">
        <f>'1-2 Auto'!N36</f>
        <v>0</v>
      </c>
      <c r="L137">
        <f>'1-2 Auto'!O36</f>
        <v>0</v>
      </c>
      <c r="M137">
        <f>'1-2 Auto'!P36</f>
        <v>0</v>
      </c>
      <c r="N137">
        <f>'1-2 Auto'!Q36</f>
        <v>0</v>
      </c>
      <c r="O137">
        <f>'1-2 Auto'!R36</f>
        <v>0</v>
      </c>
      <c r="P137">
        <f>'1-2 Auto'!S36</f>
        <v>0</v>
      </c>
      <c r="Q137">
        <f>'1-2 Auto'!T36</f>
        <v>0</v>
      </c>
      <c r="R137">
        <f>'1-2 Auto'!U36</f>
        <v>0</v>
      </c>
      <c r="S137">
        <f t="shared" si="46"/>
        <v>73</v>
      </c>
      <c r="U137" s="11">
        <f t="shared" si="45"/>
        <v>72</v>
      </c>
      <c r="V137" s="12">
        <f t="shared" si="34"/>
        <v>0.98630136986301364</v>
      </c>
      <c r="W137" s="12">
        <f t="shared" si="35"/>
        <v>1.3510977669356406E-2</v>
      </c>
      <c r="Y137" s="28">
        <f t="shared" si="36"/>
        <v>72</v>
      </c>
      <c r="Z137" s="12">
        <f t="shared" si="37"/>
        <v>0.98630136986301364</v>
      </c>
      <c r="AA137" s="12">
        <f t="shared" si="38"/>
        <v>1.3510977669356406E-2</v>
      </c>
      <c r="AC137" s="28">
        <f t="shared" si="39"/>
        <v>72</v>
      </c>
      <c r="AD137" s="12">
        <f t="shared" si="44"/>
        <v>0.98630136986301364</v>
      </c>
      <c r="AE137" s="12">
        <f t="shared" si="40"/>
        <v>1.3510977669356406E-2</v>
      </c>
      <c r="AG137" s="31">
        <f t="shared" si="41"/>
        <v>72</v>
      </c>
      <c r="AH137" s="13">
        <f t="shared" si="42"/>
        <v>0.98630136986301364</v>
      </c>
      <c r="AI137" s="12">
        <f t="shared" si="43"/>
        <v>1.3510977669356406E-2</v>
      </c>
      <c r="AK137">
        <f t="shared" si="47"/>
        <v>72</v>
      </c>
      <c r="AL137" s="13">
        <f t="shared" si="48"/>
        <v>0.98630136986301364</v>
      </c>
      <c r="AM137" s="12">
        <f t="shared" si="49"/>
        <v>1.3510977669356406E-2</v>
      </c>
    </row>
    <row r="138" spans="1:39" x14ac:dyDescent="0.5">
      <c r="A138" s="44" t="s">
        <v>296</v>
      </c>
      <c r="B138" t="s">
        <v>297</v>
      </c>
      <c r="C138">
        <f>'1-2 Auto'!F37</f>
        <v>2</v>
      </c>
      <c r="D138">
        <f>'1-2 Auto'!G37</f>
        <v>1</v>
      </c>
      <c r="E138">
        <f>'1-2 Auto'!H37</f>
        <v>3</v>
      </c>
      <c r="F138">
        <f>'1-2 Auto'!I37</f>
        <v>1</v>
      </c>
      <c r="G138">
        <f>'1-2 Auto'!J37</f>
        <v>0</v>
      </c>
      <c r="H138">
        <f>'1-2 Auto'!K37</f>
        <v>2</v>
      </c>
      <c r="I138">
        <f>'1-2 Auto'!L37</f>
        <v>1</v>
      </c>
      <c r="J138">
        <f>'1-2 Auto'!M37</f>
        <v>0</v>
      </c>
      <c r="K138">
        <f>'1-2 Auto'!N37</f>
        <v>1</v>
      </c>
      <c r="L138">
        <f>'1-2 Auto'!O37</f>
        <v>0</v>
      </c>
      <c r="M138">
        <f>'1-2 Auto'!P37</f>
        <v>10</v>
      </c>
      <c r="N138">
        <f>'1-2 Auto'!Q37</f>
        <v>5</v>
      </c>
      <c r="O138">
        <f>'1-2 Auto'!R37</f>
        <v>0</v>
      </c>
      <c r="P138">
        <f>'1-2 Auto'!S37</f>
        <v>0</v>
      </c>
      <c r="Q138">
        <f>'1-2 Auto'!T37</f>
        <v>6</v>
      </c>
      <c r="R138">
        <f>'1-2 Auto'!U37</f>
        <v>41</v>
      </c>
      <c r="S138">
        <f t="shared" si="46"/>
        <v>73</v>
      </c>
      <c r="U138" s="11">
        <f t="shared" si="45"/>
        <v>61</v>
      </c>
      <c r="V138" s="12">
        <f t="shared" si="34"/>
        <v>0.83561643835616439</v>
      </c>
      <c r="W138" s="12">
        <f t="shared" si="35"/>
        <v>0.1373616063051229</v>
      </c>
      <c r="Y138" s="28">
        <f t="shared" si="36"/>
        <v>67</v>
      </c>
      <c r="Z138" s="12">
        <f t="shared" si="37"/>
        <v>0.9178082191780822</v>
      </c>
      <c r="AA138" s="12">
        <f t="shared" si="38"/>
        <v>7.5436291987239626E-2</v>
      </c>
      <c r="AC138" s="28">
        <f t="shared" si="39"/>
        <v>67</v>
      </c>
      <c r="AD138" s="12">
        <f t="shared" si="44"/>
        <v>0.9178082191780822</v>
      </c>
      <c r="AE138" s="12">
        <f t="shared" si="40"/>
        <v>7.5436291987239626E-2</v>
      </c>
      <c r="AG138" s="31">
        <f t="shared" si="41"/>
        <v>64</v>
      </c>
      <c r="AH138" s="13">
        <f t="shared" si="42"/>
        <v>0.87671232876712324</v>
      </c>
      <c r="AI138" s="12">
        <f t="shared" si="43"/>
        <v>0.10808782135485086</v>
      </c>
      <c r="AK138">
        <f t="shared" si="47"/>
        <v>55</v>
      </c>
      <c r="AL138" s="13">
        <f t="shared" si="48"/>
        <v>0.75342465753424659</v>
      </c>
      <c r="AM138" s="12">
        <f t="shared" si="49"/>
        <v>0.18577594295364983</v>
      </c>
    </row>
    <row r="139" spans="1:39" x14ac:dyDescent="0.5">
      <c r="A139" s="44" t="s">
        <v>298</v>
      </c>
      <c r="B139" t="s">
        <v>299</v>
      </c>
      <c r="C139">
        <f>'1-2 Auto'!F38</f>
        <v>29</v>
      </c>
      <c r="D139">
        <f>'1-2 Auto'!G38</f>
        <v>5</v>
      </c>
      <c r="E139">
        <f>'1-2 Auto'!H38</f>
        <v>3</v>
      </c>
      <c r="F139">
        <f>'1-2 Auto'!I38</f>
        <v>0</v>
      </c>
      <c r="G139">
        <f>'1-2 Auto'!J38</f>
        <v>3</v>
      </c>
      <c r="H139">
        <f>'1-2 Auto'!K38</f>
        <v>6</v>
      </c>
      <c r="I139">
        <f>'1-2 Auto'!L38</f>
        <v>10</v>
      </c>
      <c r="J139">
        <f>'1-2 Auto'!M38</f>
        <v>0</v>
      </c>
      <c r="K139">
        <f>'1-2 Auto'!N38</f>
        <v>0</v>
      </c>
      <c r="L139">
        <f>'1-2 Auto'!O38</f>
        <v>0</v>
      </c>
      <c r="M139">
        <f>'1-2 Auto'!P38</f>
        <v>5</v>
      </c>
      <c r="N139">
        <f>'1-2 Auto'!Q38</f>
        <v>2</v>
      </c>
      <c r="O139">
        <f>'1-2 Auto'!R38</f>
        <v>0</v>
      </c>
      <c r="P139">
        <f>'1-2 Auto'!S38</f>
        <v>0</v>
      </c>
      <c r="Q139">
        <f>'1-2 Auto'!T38</f>
        <v>3</v>
      </c>
      <c r="R139">
        <f>'1-2 Auto'!U38</f>
        <v>7</v>
      </c>
      <c r="S139">
        <f t="shared" si="46"/>
        <v>73</v>
      </c>
      <c r="U139" s="11">
        <f t="shared" si="45"/>
        <v>68</v>
      </c>
      <c r="V139" s="12">
        <f t="shared" si="34"/>
        <v>0.93150684931506844</v>
      </c>
      <c r="W139" s="12">
        <f t="shared" si="35"/>
        <v>6.3801838994182819E-2</v>
      </c>
      <c r="Y139" s="28">
        <f t="shared" si="36"/>
        <v>62</v>
      </c>
      <c r="Z139" s="12">
        <f t="shared" si="37"/>
        <v>0.84931506849315064</v>
      </c>
      <c r="AA139" s="12">
        <f t="shared" si="38"/>
        <v>0.12797898292362547</v>
      </c>
      <c r="AC139" s="28">
        <f t="shared" si="39"/>
        <v>60</v>
      </c>
      <c r="AD139" s="12">
        <f t="shared" si="44"/>
        <v>0.82191780821917804</v>
      </c>
      <c r="AE139" s="12">
        <f t="shared" si="40"/>
        <v>0.14636892475136051</v>
      </c>
      <c r="AG139" s="31">
        <f t="shared" si="41"/>
        <v>65</v>
      </c>
      <c r="AH139" s="13">
        <f t="shared" si="42"/>
        <v>0.8904109589041096</v>
      </c>
      <c r="AI139" s="12">
        <f t="shared" si="43"/>
        <v>9.7579283167573652E-2</v>
      </c>
      <c r="AK139">
        <f t="shared" si="47"/>
        <v>47</v>
      </c>
      <c r="AL139" s="13">
        <f t="shared" si="48"/>
        <v>0.64383561643835618</v>
      </c>
      <c r="AM139" s="12">
        <f t="shared" si="49"/>
        <v>0.22931131544379807</v>
      </c>
    </row>
    <row r="140" spans="1:39" x14ac:dyDescent="0.5">
      <c r="A140" s="44" t="s">
        <v>300</v>
      </c>
      <c r="B140" t="s">
        <v>301</v>
      </c>
      <c r="C140">
        <f>'1-2 Auto'!F39</f>
        <v>5</v>
      </c>
      <c r="D140">
        <f>'1-2 Auto'!G39</f>
        <v>3</v>
      </c>
      <c r="E140">
        <f>'1-2 Auto'!H39</f>
        <v>1</v>
      </c>
      <c r="F140">
        <f>'1-2 Auto'!I39</f>
        <v>4</v>
      </c>
      <c r="G140">
        <f>'1-2 Auto'!J39</f>
        <v>0</v>
      </c>
      <c r="H140">
        <f>'1-2 Auto'!K39</f>
        <v>2</v>
      </c>
      <c r="I140">
        <f>'1-2 Auto'!L39</f>
        <v>0</v>
      </c>
      <c r="J140">
        <f>'1-2 Auto'!M39</f>
        <v>1</v>
      </c>
      <c r="K140">
        <f>'1-2 Auto'!N39</f>
        <v>0</v>
      </c>
      <c r="L140">
        <f>'1-2 Auto'!O39</f>
        <v>1</v>
      </c>
      <c r="M140">
        <f>'1-2 Auto'!P39</f>
        <v>4</v>
      </c>
      <c r="N140">
        <f>'1-2 Auto'!Q39</f>
        <v>5</v>
      </c>
      <c r="O140">
        <f>'1-2 Auto'!R39</f>
        <v>0</v>
      </c>
      <c r="P140">
        <f>'1-2 Auto'!S39</f>
        <v>0</v>
      </c>
      <c r="Q140">
        <f>'1-2 Auto'!T39</f>
        <v>5</v>
      </c>
      <c r="R140">
        <f>'1-2 Auto'!U39</f>
        <v>42</v>
      </c>
      <c r="S140">
        <f t="shared" si="46"/>
        <v>73</v>
      </c>
      <c r="U140" s="11">
        <f t="shared" si="45"/>
        <v>58</v>
      </c>
      <c r="V140" s="12">
        <f t="shared" si="34"/>
        <v>0.79452054794520544</v>
      </c>
      <c r="W140" s="12">
        <f t="shared" si="35"/>
        <v>0.16325764683805594</v>
      </c>
      <c r="Y140" s="28">
        <f t="shared" si="36"/>
        <v>65</v>
      </c>
      <c r="Z140" s="12">
        <f t="shared" si="37"/>
        <v>0.8904109589041096</v>
      </c>
      <c r="AA140" s="12">
        <f t="shared" si="38"/>
        <v>9.7579283167573652E-2</v>
      </c>
      <c r="AC140" s="28">
        <f t="shared" si="39"/>
        <v>66</v>
      </c>
      <c r="AD140" s="12">
        <f t="shared" si="44"/>
        <v>0.90410958904109584</v>
      </c>
      <c r="AE140" s="12">
        <f t="shared" si="40"/>
        <v>8.669544004503664E-2</v>
      </c>
      <c r="AG140" s="31">
        <f t="shared" si="41"/>
        <v>61.5</v>
      </c>
      <c r="AH140" s="13">
        <f t="shared" si="42"/>
        <v>0.84246575342465757</v>
      </c>
      <c r="AI140" s="12">
        <f t="shared" si="43"/>
        <v>0.13271720773128165</v>
      </c>
      <c r="AK140">
        <f t="shared" si="47"/>
        <v>53</v>
      </c>
      <c r="AL140" s="13">
        <f t="shared" si="48"/>
        <v>0.72602739726027399</v>
      </c>
      <c r="AM140" s="12">
        <f t="shared" si="49"/>
        <v>0.19891161568774629</v>
      </c>
    </row>
    <row r="141" spans="1:39" x14ac:dyDescent="0.5">
      <c r="A141" s="44" t="s">
        <v>302</v>
      </c>
      <c r="B141" t="s">
        <v>303</v>
      </c>
      <c r="C141">
        <f>'1-2 Auto'!F40</f>
        <v>44</v>
      </c>
      <c r="D141">
        <f>'1-2 Auto'!G40</f>
        <v>4</v>
      </c>
      <c r="E141">
        <f>'1-2 Auto'!H40</f>
        <v>0</v>
      </c>
      <c r="F141">
        <f>'1-2 Auto'!I40</f>
        <v>1</v>
      </c>
      <c r="G141">
        <f>'1-2 Auto'!J40</f>
        <v>0</v>
      </c>
      <c r="H141">
        <f>'1-2 Auto'!K40</f>
        <v>4</v>
      </c>
      <c r="I141">
        <f>'1-2 Auto'!L40</f>
        <v>1</v>
      </c>
      <c r="J141">
        <f>'1-2 Auto'!M40</f>
        <v>1</v>
      </c>
      <c r="K141">
        <f>'1-2 Auto'!N40</f>
        <v>0</v>
      </c>
      <c r="L141">
        <f>'1-2 Auto'!O40</f>
        <v>2</v>
      </c>
      <c r="M141">
        <f>'1-2 Auto'!P40</f>
        <v>2</v>
      </c>
      <c r="N141">
        <f>'1-2 Auto'!Q40</f>
        <v>1</v>
      </c>
      <c r="O141">
        <f>'1-2 Auto'!R40</f>
        <v>0</v>
      </c>
      <c r="P141">
        <f>'1-2 Auto'!S40</f>
        <v>0</v>
      </c>
      <c r="Q141">
        <f>'1-2 Auto'!T40</f>
        <v>2</v>
      </c>
      <c r="R141">
        <f>'1-2 Auto'!U40</f>
        <v>11</v>
      </c>
      <c r="S141">
        <f t="shared" si="46"/>
        <v>73</v>
      </c>
      <c r="U141" s="11">
        <f t="shared" si="45"/>
        <v>68</v>
      </c>
      <c r="V141" s="12">
        <f t="shared" si="34"/>
        <v>0.93150684931506844</v>
      </c>
      <c r="W141" s="12">
        <f t="shared" si="35"/>
        <v>6.3801838994182819E-2</v>
      </c>
      <c r="Y141" s="28">
        <f t="shared" si="36"/>
        <v>68</v>
      </c>
      <c r="Z141" s="12">
        <f t="shared" si="37"/>
        <v>0.93150684931506844</v>
      </c>
      <c r="AA141" s="12">
        <f t="shared" si="38"/>
        <v>6.3801838994182819E-2</v>
      </c>
      <c r="AC141" s="28">
        <f t="shared" si="39"/>
        <v>68</v>
      </c>
      <c r="AD141" s="12">
        <f t="shared" si="44"/>
        <v>0.93150684931506844</v>
      </c>
      <c r="AE141" s="12">
        <f t="shared" si="40"/>
        <v>6.3801838994182819E-2</v>
      </c>
      <c r="AG141" s="31">
        <f t="shared" si="41"/>
        <v>68</v>
      </c>
      <c r="AH141" s="13">
        <f t="shared" si="42"/>
        <v>0.93150684931506844</v>
      </c>
      <c r="AI141" s="12">
        <f t="shared" si="43"/>
        <v>6.3801838994182819E-2</v>
      </c>
      <c r="AK141">
        <f t="shared" si="47"/>
        <v>61</v>
      </c>
      <c r="AL141" s="13">
        <f t="shared" si="48"/>
        <v>0.83561643835616439</v>
      </c>
      <c r="AM141" s="12">
        <f t="shared" si="49"/>
        <v>0.1373616063051229</v>
      </c>
    </row>
    <row r="142" spans="1:39" x14ac:dyDescent="0.5">
      <c r="A142" s="44" t="s">
        <v>304</v>
      </c>
      <c r="B142" t="s">
        <v>305</v>
      </c>
      <c r="C142">
        <f>'1-2 Auto'!F41</f>
        <v>2</v>
      </c>
      <c r="D142">
        <f>'1-2 Auto'!G41</f>
        <v>0</v>
      </c>
      <c r="E142">
        <f>'1-2 Auto'!H41</f>
        <v>3</v>
      </c>
      <c r="F142">
        <f>'1-2 Auto'!I41</f>
        <v>1</v>
      </c>
      <c r="G142">
        <f>'1-2 Auto'!J41</f>
        <v>0</v>
      </c>
      <c r="H142">
        <f>'1-2 Auto'!K41</f>
        <v>0</v>
      </c>
      <c r="I142">
        <f>'1-2 Auto'!L41</f>
        <v>1</v>
      </c>
      <c r="J142">
        <f>'1-2 Auto'!M41</f>
        <v>1</v>
      </c>
      <c r="K142">
        <f>'1-2 Auto'!N41</f>
        <v>0</v>
      </c>
      <c r="L142">
        <f>'1-2 Auto'!O41</f>
        <v>0</v>
      </c>
      <c r="M142">
        <f>'1-2 Auto'!P41</f>
        <v>14</v>
      </c>
      <c r="N142">
        <f>'1-2 Auto'!Q41</f>
        <v>11</v>
      </c>
      <c r="O142">
        <f>'1-2 Auto'!R41</f>
        <v>1</v>
      </c>
      <c r="P142">
        <f>'1-2 Auto'!S41</f>
        <v>0</v>
      </c>
      <c r="Q142">
        <f>'1-2 Auto'!T41</f>
        <v>6</v>
      </c>
      <c r="R142">
        <f>'1-2 Auto'!U41</f>
        <v>33</v>
      </c>
      <c r="S142">
        <f t="shared" si="46"/>
        <v>73</v>
      </c>
      <c r="U142" s="11">
        <f t="shared" si="45"/>
        <v>53</v>
      </c>
      <c r="V142" s="12">
        <f t="shared" si="34"/>
        <v>0.72602739726027399</v>
      </c>
      <c r="W142" s="12">
        <f t="shared" si="35"/>
        <v>0.19891161568774629</v>
      </c>
      <c r="Y142" s="28">
        <f t="shared" si="36"/>
        <v>68</v>
      </c>
      <c r="Z142" s="12">
        <f t="shared" si="37"/>
        <v>0.93150684931506844</v>
      </c>
      <c r="AA142" s="12">
        <f t="shared" si="38"/>
        <v>6.3801838994182819E-2</v>
      </c>
      <c r="AC142" s="28">
        <f t="shared" si="39"/>
        <v>66</v>
      </c>
      <c r="AD142" s="12">
        <f t="shared" si="44"/>
        <v>0.90410958904109584</v>
      </c>
      <c r="AE142" s="12">
        <f t="shared" si="40"/>
        <v>8.669544004503664E-2</v>
      </c>
      <c r="AG142" s="31">
        <f t="shared" si="41"/>
        <v>60.5</v>
      </c>
      <c r="AH142" s="13">
        <f t="shared" si="42"/>
        <v>0.82876712328767121</v>
      </c>
      <c r="AI142" s="12">
        <f t="shared" si="43"/>
        <v>0.14191217864514918</v>
      </c>
      <c r="AK142">
        <f t="shared" si="47"/>
        <v>49</v>
      </c>
      <c r="AL142" s="13">
        <f t="shared" si="48"/>
        <v>0.67123287671232879</v>
      </c>
      <c r="AM142" s="12">
        <f t="shared" si="49"/>
        <v>0.2206793019328204</v>
      </c>
    </row>
    <row r="143" spans="1:39" x14ac:dyDescent="0.5">
      <c r="A143" s="44" t="s">
        <v>306</v>
      </c>
      <c r="B143" t="s">
        <v>307</v>
      </c>
      <c r="C143">
        <f>'1-2 Auto'!F42</f>
        <v>33</v>
      </c>
      <c r="D143">
        <f>'1-2 Auto'!G42</f>
        <v>8</v>
      </c>
      <c r="E143">
        <f>'1-2 Auto'!H42</f>
        <v>1</v>
      </c>
      <c r="F143">
        <f>'1-2 Auto'!I42</f>
        <v>0</v>
      </c>
      <c r="G143">
        <f>'1-2 Auto'!J42</f>
        <v>4</v>
      </c>
      <c r="H143">
        <f>'1-2 Auto'!K42</f>
        <v>6</v>
      </c>
      <c r="I143">
        <f>'1-2 Auto'!L42</f>
        <v>4</v>
      </c>
      <c r="J143">
        <f>'1-2 Auto'!M42</f>
        <v>0</v>
      </c>
      <c r="K143">
        <f>'1-2 Auto'!N42</f>
        <v>1</v>
      </c>
      <c r="L143">
        <f>'1-2 Auto'!O42</f>
        <v>2</v>
      </c>
      <c r="M143">
        <f>'1-2 Auto'!P42</f>
        <v>4</v>
      </c>
      <c r="N143">
        <f>'1-2 Auto'!Q42</f>
        <v>2</v>
      </c>
      <c r="O143">
        <f>'1-2 Auto'!R42</f>
        <v>1</v>
      </c>
      <c r="P143">
        <f>'1-2 Auto'!S42</f>
        <v>1</v>
      </c>
      <c r="Q143">
        <f>'1-2 Auto'!T42</f>
        <v>1</v>
      </c>
      <c r="R143">
        <f>'1-2 Auto'!U42</f>
        <v>5</v>
      </c>
      <c r="S143">
        <f t="shared" si="46"/>
        <v>73</v>
      </c>
      <c r="U143" s="11">
        <f t="shared" si="45"/>
        <v>68</v>
      </c>
      <c r="V143" s="12">
        <f t="shared" si="34"/>
        <v>0.93150684931506844</v>
      </c>
      <c r="W143" s="12">
        <f t="shared" si="35"/>
        <v>6.3801838994182819E-2</v>
      </c>
      <c r="Y143" s="28">
        <f t="shared" si="36"/>
        <v>58</v>
      </c>
      <c r="Z143" s="12">
        <f t="shared" si="37"/>
        <v>0.79452054794520544</v>
      </c>
      <c r="AA143" s="12">
        <f t="shared" si="38"/>
        <v>0.16325764683805594</v>
      </c>
      <c r="AC143" s="28">
        <f t="shared" si="39"/>
        <v>63</v>
      </c>
      <c r="AD143" s="12">
        <f t="shared" si="44"/>
        <v>0.86301369863013699</v>
      </c>
      <c r="AE143" s="12">
        <f t="shared" si="40"/>
        <v>0.11822105460686808</v>
      </c>
      <c r="AG143" s="31">
        <f t="shared" si="41"/>
        <v>63</v>
      </c>
      <c r="AH143" s="13">
        <f t="shared" si="42"/>
        <v>0.86301369863013699</v>
      </c>
      <c r="AI143" s="12">
        <f t="shared" si="43"/>
        <v>0.11822105460686808</v>
      </c>
      <c r="AK143">
        <f t="shared" si="47"/>
        <v>48</v>
      </c>
      <c r="AL143" s="13">
        <f t="shared" si="48"/>
        <v>0.65753424657534243</v>
      </c>
      <c r="AM143" s="12">
        <f t="shared" si="49"/>
        <v>0.22518296115593922</v>
      </c>
    </row>
    <row r="144" spans="1:39" x14ac:dyDescent="0.5">
      <c r="A144" s="44" t="s">
        <v>308</v>
      </c>
      <c r="B144" t="s">
        <v>309</v>
      </c>
      <c r="C144">
        <f>'1-2 Auto'!F43</f>
        <v>3</v>
      </c>
      <c r="D144">
        <f>'1-2 Auto'!G43</f>
        <v>0</v>
      </c>
      <c r="E144">
        <f>'1-2 Auto'!H43</f>
        <v>0</v>
      </c>
      <c r="F144">
        <f>'1-2 Auto'!I43</f>
        <v>0</v>
      </c>
      <c r="G144">
        <f>'1-2 Auto'!J43</f>
        <v>0</v>
      </c>
      <c r="H144">
        <f>'1-2 Auto'!K43</f>
        <v>0</v>
      </c>
      <c r="I144">
        <f>'1-2 Auto'!L43</f>
        <v>0</v>
      </c>
      <c r="J144">
        <f>'1-2 Auto'!M43</f>
        <v>0</v>
      </c>
      <c r="K144">
        <f>'1-2 Auto'!N43</f>
        <v>0</v>
      </c>
      <c r="L144">
        <f>'1-2 Auto'!O43</f>
        <v>0</v>
      </c>
      <c r="M144">
        <f>'1-2 Auto'!P43</f>
        <v>7</v>
      </c>
      <c r="N144">
        <f>'1-2 Auto'!Q43</f>
        <v>4</v>
      </c>
      <c r="O144">
        <f>'1-2 Auto'!R43</f>
        <v>2</v>
      </c>
      <c r="P144">
        <f>'1-2 Auto'!S43</f>
        <v>0</v>
      </c>
      <c r="Q144">
        <f>'1-2 Auto'!T43</f>
        <v>6</v>
      </c>
      <c r="R144">
        <f>'1-2 Auto'!U43</f>
        <v>51</v>
      </c>
      <c r="S144">
        <f t="shared" si="46"/>
        <v>73</v>
      </c>
      <c r="U144" s="11">
        <f t="shared" si="45"/>
        <v>61</v>
      </c>
      <c r="V144" s="12">
        <f t="shared" si="34"/>
        <v>0.83561643835616439</v>
      </c>
      <c r="W144" s="12">
        <f t="shared" si="35"/>
        <v>0.1373616063051229</v>
      </c>
      <c r="Y144" s="28">
        <f t="shared" si="36"/>
        <v>71</v>
      </c>
      <c r="Z144" s="12">
        <f t="shared" si="37"/>
        <v>0.9726027397260274</v>
      </c>
      <c r="AA144" s="12">
        <f t="shared" si="38"/>
        <v>2.6646650403452803E-2</v>
      </c>
      <c r="AC144" s="28">
        <f t="shared" si="39"/>
        <v>71</v>
      </c>
      <c r="AD144" s="12">
        <f t="shared" si="44"/>
        <v>0.9726027397260274</v>
      </c>
      <c r="AE144" s="12">
        <f t="shared" si="40"/>
        <v>2.6646650403452803E-2</v>
      </c>
      <c r="AG144" s="31">
        <f t="shared" si="41"/>
        <v>66</v>
      </c>
      <c r="AH144" s="13">
        <f t="shared" si="42"/>
        <v>0.90410958904109584</v>
      </c>
      <c r="AI144" s="12">
        <f t="shared" si="43"/>
        <v>8.669544004503664E-2</v>
      </c>
      <c r="AK144">
        <f t="shared" si="47"/>
        <v>61</v>
      </c>
      <c r="AL144" s="13">
        <f t="shared" si="48"/>
        <v>0.83561643835616439</v>
      </c>
      <c r="AM144" s="12">
        <f t="shared" si="49"/>
        <v>0.1373616063051229</v>
      </c>
    </row>
    <row r="145" spans="1:39" x14ac:dyDescent="0.5">
      <c r="A145" s="44" t="s">
        <v>310</v>
      </c>
      <c r="B145" t="s">
        <v>311</v>
      </c>
      <c r="C145">
        <f>'1-2 Auto'!F44</f>
        <v>32</v>
      </c>
      <c r="D145">
        <f>'1-2 Auto'!G44</f>
        <v>3</v>
      </c>
      <c r="E145">
        <f>'1-2 Auto'!H44</f>
        <v>1</v>
      </c>
      <c r="F145">
        <f>'1-2 Auto'!I44</f>
        <v>0</v>
      </c>
      <c r="G145">
        <f>'1-2 Auto'!J44</f>
        <v>2</v>
      </c>
      <c r="H145">
        <f>'1-2 Auto'!K44</f>
        <v>1</v>
      </c>
      <c r="I145">
        <f>'1-2 Auto'!L44</f>
        <v>0</v>
      </c>
      <c r="J145">
        <f>'1-2 Auto'!M44</f>
        <v>0</v>
      </c>
      <c r="K145">
        <f>'1-2 Auto'!N44</f>
        <v>0</v>
      </c>
      <c r="L145">
        <f>'1-2 Auto'!O44</f>
        <v>1</v>
      </c>
      <c r="M145">
        <f>'1-2 Auto'!P44</f>
        <v>1</v>
      </c>
      <c r="N145">
        <f>'1-2 Auto'!Q44</f>
        <v>0</v>
      </c>
      <c r="O145">
        <f>'1-2 Auto'!R44</f>
        <v>0</v>
      </c>
      <c r="P145">
        <f>'1-2 Auto'!S44</f>
        <v>1</v>
      </c>
      <c r="Q145">
        <f>'1-2 Auto'!T44</f>
        <v>4</v>
      </c>
      <c r="R145">
        <f>'1-2 Auto'!U44</f>
        <v>27</v>
      </c>
      <c r="S145">
        <f t="shared" si="46"/>
        <v>73</v>
      </c>
      <c r="U145" s="11">
        <f t="shared" si="45"/>
        <v>68</v>
      </c>
      <c r="V145" s="12">
        <f t="shared" si="34"/>
        <v>0.93150684931506844</v>
      </c>
      <c r="W145" s="12">
        <f t="shared" si="35"/>
        <v>6.3801838994182819E-2</v>
      </c>
      <c r="Y145" s="28">
        <f t="shared" si="36"/>
        <v>67</v>
      </c>
      <c r="Z145" s="12">
        <f t="shared" si="37"/>
        <v>0.9178082191780822</v>
      </c>
      <c r="AA145" s="12">
        <f t="shared" si="38"/>
        <v>7.5436291987239626E-2</v>
      </c>
      <c r="AC145" s="28">
        <f t="shared" si="39"/>
        <v>70</v>
      </c>
      <c r="AD145" s="12">
        <f t="shared" si="44"/>
        <v>0.95890410958904104</v>
      </c>
      <c r="AE145" s="12">
        <f t="shared" si="40"/>
        <v>3.9407018202289409E-2</v>
      </c>
      <c r="AG145" s="31">
        <f t="shared" si="41"/>
        <v>67.5</v>
      </c>
      <c r="AH145" s="13">
        <f t="shared" si="42"/>
        <v>0.92465753424657537</v>
      </c>
      <c r="AI145" s="12">
        <f t="shared" si="43"/>
        <v>6.9665978607618667E-2</v>
      </c>
      <c r="AK145">
        <f t="shared" si="47"/>
        <v>61</v>
      </c>
      <c r="AL145" s="13">
        <f t="shared" si="48"/>
        <v>0.83561643835616439</v>
      </c>
      <c r="AM145" s="12">
        <f t="shared" si="49"/>
        <v>0.1373616063051229</v>
      </c>
    </row>
    <row r="146" spans="1:39" x14ac:dyDescent="0.5">
      <c r="A146" s="44" t="s">
        <v>312</v>
      </c>
      <c r="B146" t="s">
        <v>313</v>
      </c>
      <c r="C146">
        <f>'1-2 Auto'!F45</f>
        <v>60</v>
      </c>
      <c r="D146">
        <f>'1-2 Auto'!G45</f>
        <v>1</v>
      </c>
      <c r="E146">
        <f>'1-2 Auto'!H45</f>
        <v>0</v>
      </c>
      <c r="F146">
        <f>'1-2 Auto'!I45</f>
        <v>1</v>
      </c>
      <c r="G146">
        <f>'1-2 Auto'!J45</f>
        <v>1</v>
      </c>
      <c r="H146">
        <f>'1-2 Auto'!K45</f>
        <v>1</v>
      </c>
      <c r="I146">
        <f>'1-2 Auto'!L45</f>
        <v>0</v>
      </c>
      <c r="J146">
        <f>'1-2 Auto'!M45</f>
        <v>0</v>
      </c>
      <c r="K146">
        <f>'1-2 Auto'!N45</f>
        <v>0</v>
      </c>
      <c r="L146">
        <f>'1-2 Auto'!O45</f>
        <v>0</v>
      </c>
      <c r="M146">
        <f>'1-2 Auto'!P45</f>
        <v>0</v>
      </c>
      <c r="N146">
        <f>'1-2 Auto'!Q45</f>
        <v>0</v>
      </c>
      <c r="O146">
        <f>'1-2 Auto'!R45</f>
        <v>2</v>
      </c>
      <c r="P146">
        <f>'1-2 Auto'!S45</f>
        <v>0</v>
      </c>
      <c r="Q146">
        <f>'1-2 Auto'!T45</f>
        <v>0</v>
      </c>
      <c r="R146">
        <f>'1-2 Auto'!U45</f>
        <v>7</v>
      </c>
      <c r="S146">
        <f t="shared" si="46"/>
        <v>73</v>
      </c>
      <c r="U146" s="11">
        <f t="shared" si="45"/>
        <v>70</v>
      </c>
      <c r="V146" s="12">
        <f t="shared" si="34"/>
        <v>0.95890410958904104</v>
      </c>
      <c r="W146" s="12">
        <f t="shared" si="35"/>
        <v>3.9407018202289409E-2</v>
      </c>
      <c r="Y146" s="28">
        <f t="shared" si="36"/>
        <v>68</v>
      </c>
      <c r="Z146" s="12">
        <f t="shared" si="37"/>
        <v>0.93150684931506844</v>
      </c>
      <c r="AA146" s="12">
        <f t="shared" si="38"/>
        <v>6.3801838994182819E-2</v>
      </c>
      <c r="AC146" s="28">
        <f t="shared" si="39"/>
        <v>70</v>
      </c>
      <c r="AD146" s="12">
        <f t="shared" si="44"/>
        <v>0.95890410958904104</v>
      </c>
      <c r="AE146" s="12">
        <f t="shared" si="40"/>
        <v>3.9407018202289409E-2</v>
      </c>
      <c r="AG146" s="31">
        <f t="shared" si="41"/>
        <v>69</v>
      </c>
      <c r="AH146" s="13">
        <f t="shared" si="42"/>
        <v>0.9452054794520548</v>
      </c>
      <c r="AI146" s="12">
        <f t="shared" si="43"/>
        <v>5.1792081065866011E-2</v>
      </c>
      <c r="AK146">
        <f t="shared" si="47"/>
        <v>68</v>
      </c>
      <c r="AL146" s="13">
        <f t="shared" si="48"/>
        <v>0.93150684931506844</v>
      </c>
      <c r="AM146" s="12">
        <f t="shared" si="49"/>
        <v>6.3801838994182819E-2</v>
      </c>
    </row>
    <row r="147" spans="1:39" x14ac:dyDescent="0.5">
      <c r="A147" s="44" t="s">
        <v>314</v>
      </c>
      <c r="B147" t="s">
        <v>315</v>
      </c>
      <c r="C147">
        <f>'1-2 Auto'!F46</f>
        <v>9</v>
      </c>
      <c r="D147">
        <f>'1-2 Auto'!G46</f>
        <v>4</v>
      </c>
      <c r="E147">
        <f>'1-2 Auto'!H46</f>
        <v>2</v>
      </c>
      <c r="F147">
        <f>'1-2 Auto'!I46</f>
        <v>3</v>
      </c>
      <c r="G147">
        <f>'1-2 Auto'!J46</f>
        <v>1</v>
      </c>
      <c r="H147">
        <f>'1-2 Auto'!K46</f>
        <v>2</v>
      </c>
      <c r="I147">
        <f>'1-2 Auto'!L46</f>
        <v>2</v>
      </c>
      <c r="J147">
        <f>'1-2 Auto'!M46</f>
        <v>0</v>
      </c>
      <c r="K147">
        <f>'1-2 Auto'!N46</f>
        <v>0</v>
      </c>
      <c r="L147">
        <f>'1-2 Auto'!O46</f>
        <v>1</v>
      </c>
      <c r="M147">
        <f>'1-2 Auto'!P46</f>
        <v>2</v>
      </c>
      <c r="N147">
        <f>'1-2 Auto'!Q46</f>
        <v>3</v>
      </c>
      <c r="O147">
        <f>'1-2 Auto'!R46</f>
        <v>0</v>
      </c>
      <c r="P147">
        <f>'1-2 Auto'!S46</f>
        <v>0</v>
      </c>
      <c r="Q147">
        <f>'1-2 Auto'!T46</f>
        <v>1</v>
      </c>
      <c r="R147">
        <f>'1-2 Auto'!U46</f>
        <v>43</v>
      </c>
      <c r="S147">
        <f t="shared" si="46"/>
        <v>73</v>
      </c>
      <c r="U147" s="11">
        <f t="shared" si="45"/>
        <v>66</v>
      </c>
      <c r="V147" s="12">
        <f t="shared" si="34"/>
        <v>0.90410958904109584</v>
      </c>
      <c r="W147" s="12">
        <f t="shared" si="35"/>
        <v>8.669544004503664E-2</v>
      </c>
      <c r="Y147" s="28">
        <f t="shared" si="36"/>
        <v>63</v>
      </c>
      <c r="Z147" s="12">
        <f t="shared" si="37"/>
        <v>0.86301369863013699</v>
      </c>
      <c r="AA147" s="12">
        <f t="shared" si="38"/>
        <v>0.11822105460686808</v>
      </c>
      <c r="AC147" s="28">
        <f t="shared" si="39"/>
        <v>65</v>
      </c>
      <c r="AD147" s="12">
        <f t="shared" si="44"/>
        <v>0.8904109589041096</v>
      </c>
      <c r="AE147" s="12">
        <f t="shared" si="40"/>
        <v>9.7579283167573652E-2</v>
      </c>
      <c r="AG147" s="31">
        <f t="shared" si="41"/>
        <v>64.5</v>
      </c>
      <c r="AH147" s="13">
        <f t="shared" si="42"/>
        <v>0.88356164383561642</v>
      </c>
      <c r="AI147" s="12">
        <f t="shared" si="43"/>
        <v>0.10288046537811973</v>
      </c>
      <c r="AK147">
        <f t="shared" si="47"/>
        <v>56</v>
      </c>
      <c r="AL147" s="13">
        <f t="shared" si="48"/>
        <v>0.76712328767123283</v>
      </c>
      <c r="AM147" s="12">
        <f t="shared" si="49"/>
        <v>0.1786451491837118</v>
      </c>
    </row>
    <row r="148" spans="1:39" x14ac:dyDescent="0.5">
      <c r="A148" s="44" t="s">
        <v>316</v>
      </c>
      <c r="B148" t="s">
        <v>317</v>
      </c>
      <c r="C148">
        <f>'1-2 Auto'!F47</f>
        <v>4</v>
      </c>
      <c r="D148">
        <f>'1-2 Auto'!G47</f>
        <v>3</v>
      </c>
      <c r="E148">
        <f>'1-2 Auto'!H47</f>
        <v>1</v>
      </c>
      <c r="F148">
        <f>'1-2 Auto'!I47</f>
        <v>1</v>
      </c>
      <c r="G148">
        <f>'1-2 Auto'!J47</f>
        <v>1</v>
      </c>
      <c r="H148">
        <f>'1-2 Auto'!K47</f>
        <v>2</v>
      </c>
      <c r="I148">
        <f>'1-2 Auto'!L47</f>
        <v>1</v>
      </c>
      <c r="J148">
        <f>'1-2 Auto'!M47</f>
        <v>0</v>
      </c>
      <c r="K148">
        <f>'1-2 Auto'!N47</f>
        <v>1</v>
      </c>
      <c r="L148">
        <f>'1-2 Auto'!O47</f>
        <v>1</v>
      </c>
      <c r="M148">
        <f>'1-2 Auto'!P47</f>
        <v>6</v>
      </c>
      <c r="N148">
        <f>'1-2 Auto'!Q47</f>
        <v>2</v>
      </c>
      <c r="O148">
        <f>'1-2 Auto'!R47</f>
        <v>1</v>
      </c>
      <c r="P148">
        <f>'1-2 Auto'!S47</f>
        <v>0</v>
      </c>
      <c r="Q148">
        <f>'1-2 Auto'!T47</f>
        <v>8</v>
      </c>
      <c r="R148">
        <f>'1-2 Auto'!U47</f>
        <v>41</v>
      </c>
      <c r="S148">
        <f t="shared" si="46"/>
        <v>73</v>
      </c>
      <c r="U148" s="11">
        <f t="shared" si="45"/>
        <v>61</v>
      </c>
      <c r="V148" s="12">
        <f t="shared" si="34"/>
        <v>0.83561643835616439</v>
      </c>
      <c r="W148" s="12">
        <f t="shared" si="35"/>
        <v>0.1373616063051229</v>
      </c>
      <c r="Y148" s="28">
        <f t="shared" si="36"/>
        <v>65</v>
      </c>
      <c r="Z148" s="12">
        <f t="shared" si="37"/>
        <v>0.8904109589041096</v>
      </c>
      <c r="AA148" s="12">
        <f t="shared" si="38"/>
        <v>9.7579283167573652E-2</v>
      </c>
      <c r="AC148" s="28">
        <f t="shared" si="39"/>
        <v>67</v>
      </c>
      <c r="AD148" s="12">
        <f t="shared" si="44"/>
        <v>0.9178082191780822</v>
      </c>
      <c r="AE148" s="12">
        <f t="shared" si="40"/>
        <v>7.5436291987239626E-2</v>
      </c>
      <c r="AG148" s="31">
        <f t="shared" si="41"/>
        <v>63</v>
      </c>
      <c r="AH148" s="13">
        <f t="shared" si="42"/>
        <v>0.86301369863013699</v>
      </c>
      <c r="AI148" s="12">
        <f t="shared" si="43"/>
        <v>0.11822105460686808</v>
      </c>
      <c r="AK148">
        <f t="shared" si="47"/>
        <v>53</v>
      </c>
      <c r="AL148" s="13">
        <f t="shared" si="48"/>
        <v>0.72602739726027399</v>
      </c>
      <c r="AM148" s="12">
        <f t="shared" si="49"/>
        <v>0.19891161568774629</v>
      </c>
    </row>
    <row r="149" spans="1:39" x14ac:dyDescent="0.5">
      <c r="A149" s="44" t="s">
        <v>318</v>
      </c>
      <c r="B149" t="s">
        <v>319</v>
      </c>
      <c r="C149">
        <f>'1-2 Auto'!F48</f>
        <v>65</v>
      </c>
      <c r="D149">
        <f>'1-2 Auto'!G48</f>
        <v>2</v>
      </c>
      <c r="E149">
        <f>'1-2 Auto'!H48</f>
        <v>0</v>
      </c>
      <c r="F149">
        <f>'1-2 Auto'!I48</f>
        <v>1</v>
      </c>
      <c r="G149">
        <f>'1-2 Auto'!J48</f>
        <v>2</v>
      </c>
      <c r="H149">
        <f>'1-2 Auto'!K48</f>
        <v>0</v>
      </c>
      <c r="I149">
        <f>'1-2 Auto'!L48</f>
        <v>0</v>
      </c>
      <c r="J149">
        <f>'1-2 Auto'!M48</f>
        <v>0</v>
      </c>
      <c r="K149">
        <f>'1-2 Auto'!N48</f>
        <v>0</v>
      </c>
      <c r="L149">
        <f>'1-2 Auto'!O48</f>
        <v>2</v>
      </c>
      <c r="M149">
        <f>'1-2 Auto'!P48</f>
        <v>0</v>
      </c>
      <c r="N149">
        <f>'1-2 Auto'!Q48</f>
        <v>0</v>
      </c>
      <c r="O149">
        <f>'1-2 Auto'!R48</f>
        <v>1</v>
      </c>
      <c r="P149">
        <f>'1-2 Auto'!S48</f>
        <v>0</v>
      </c>
      <c r="Q149">
        <f>'1-2 Auto'!T48</f>
        <v>0</v>
      </c>
      <c r="R149">
        <f>'1-2 Auto'!U48</f>
        <v>0</v>
      </c>
      <c r="S149">
        <f t="shared" si="46"/>
        <v>73</v>
      </c>
      <c r="U149" s="11">
        <f t="shared" si="45"/>
        <v>71</v>
      </c>
      <c r="V149" s="12">
        <f t="shared" si="34"/>
        <v>0.9726027397260274</v>
      </c>
      <c r="W149" s="12">
        <f t="shared" si="35"/>
        <v>2.6646650403452803E-2</v>
      </c>
      <c r="Y149" s="28">
        <f t="shared" si="36"/>
        <v>67</v>
      </c>
      <c r="Z149" s="12">
        <f t="shared" si="37"/>
        <v>0.9178082191780822</v>
      </c>
      <c r="AA149" s="12">
        <f t="shared" si="38"/>
        <v>7.5436291987239626E-2</v>
      </c>
      <c r="AC149" s="28">
        <f t="shared" si="39"/>
        <v>69</v>
      </c>
      <c r="AD149" s="12">
        <f t="shared" si="44"/>
        <v>0.9452054794520548</v>
      </c>
      <c r="AE149" s="12">
        <f t="shared" si="40"/>
        <v>5.1792081065866011E-2</v>
      </c>
      <c r="AG149" s="31">
        <f t="shared" si="41"/>
        <v>69</v>
      </c>
      <c r="AH149" s="13">
        <f t="shared" si="42"/>
        <v>0.9452054794520548</v>
      </c>
      <c r="AI149" s="12">
        <f t="shared" si="43"/>
        <v>5.1792081065866011E-2</v>
      </c>
      <c r="AK149">
        <f t="shared" si="47"/>
        <v>65</v>
      </c>
      <c r="AL149" s="13">
        <f t="shared" si="48"/>
        <v>0.8904109589041096</v>
      </c>
      <c r="AM149" s="12">
        <f t="shared" si="49"/>
        <v>9.7579283167573652E-2</v>
      </c>
    </row>
    <row r="150" spans="1:39" x14ac:dyDescent="0.5">
      <c r="A150" s="44" t="s">
        <v>320</v>
      </c>
      <c r="B150" t="s">
        <v>321</v>
      </c>
      <c r="C150">
        <f>'1-2 Auto'!F49</f>
        <v>7</v>
      </c>
      <c r="D150">
        <f>'1-2 Auto'!G49</f>
        <v>1</v>
      </c>
      <c r="E150">
        <f>'1-2 Auto'!H49</f>
        <v>4</v>
      </c>
      <c r="F150">
        <f>'1-2 Auto'!I49</f>
        <v>1</v>
      </c>
      <c r="G150">
        <f>'1-2 Auto'!J49</f>
        <v>1</v>
      </c>
      <c r="H150">
        <f>'1-2 Auto'!K49</f>
        <v>5</v>
      </c>
      <c r="I150">
        <f>'1-2 Auto'!L49</f>
        <v>1</v>
      </c>
      <c r="J150">
        <f>'1-2 Auto'!M49</f>
        <v>0</v>
      </c>
      <c r="K150">
        <f>'1-2 Auto'!N49</f>
        <v>1</v>
      </c>
      <c r="L150">
        <f>'1-2 Auto'!O49</f>
        <v>0</v>
      </c>
      <c r="M150">
        <f>'1-2 Auto'!P49</f>
        <v>8</v>
      </c>
      <c r="N150">
        <f>'1-2 Auto'!Q49</f>
        <v>3</v>
      </c>
      <c r="O150">
        <f>'1-2 Auto'!R49</f>
        <v>2</v>
      </c>
      <c r="P150">
        <f>'1-2 Auto'!S49</f>
        <v>0</v>
      </c>
      <c r="Q150">
        <f>'1-2 Auto'!T49</f>
        <v>4</v>
      </c>
      <c r="R150">
        <f>'1-2 Auto'!U49</f>
        <v>35</v>
      </c>
      <c r="S150">
        <f t="shared" si="46"/>
        <v>73</v>
      </c>
      <c r="U150" s="11">
        <f t="shared" si="45"/>
        <v>63</v>
      </c>
      <c r="V150" s="12">
        <f t="shared" si="34"/>
        <v>0.86301369863013699</v>
      </c>
      <c r="W150" s="12">
        <f t="shared" si="35"/>
        <v>0.11822105460686808</v>
      </c>
      <c r="Y150" s="28">
        <f t="shared" si="36"/>
        <v>63</v>
      </c>
      <c r="Z150" s="12">
        <f t="shared" si="37"/>
        <v>0.86301369863013699</v>
      </c>
      <c r="AA150" s="12">
        <f t="shared" si="38"/>
        <v>0.11822105460686808</v>
      </c>
      <c r="AC150" s="28">
        <f t="shared" si="39"/>
        <v>64</v>
      </c>
      <c r="AD150" s="12">
        <f t="shared" si="44"/>
        <v>0.87671232876712324</v>
      </c>
      <c r="AE150" s="12">
        <f t="shared" si="40"/>
        <v>0.10808782135485086</v>
      </c>
      <c r="AG150" s="31">
        <f t="shared" si="41"/>
        <v>63</v>
      </c>
      <c r="AH150" s="13">
        <f t="shared" si="42"/>
        <v>0.86301369863013699</v>
      </c>
      <c r="AI150" s="12">
        <f t="shared" si="43"/>
        <v>0.11822105460686808</v>
      </c>
      <c r="AK150">
        <f t="shared" si="47"/>
        <v>55</v>
      </c>
      <c r="AL150" s="13">
        <f t="shared" si="48"/>
        <v>0.75342465753424659</v>
      </c>
      <c r="AM150" s="12">
        <f t="shared" si="49"/>
        <v>0.18577594295364983</v>
      </c>
    </row>
    <row r="151" spans="1:39" x14ac:dyDescent="0.5">
      <c r="A151" s="44" t="s">
        <v>322</v>
      </c>
      <c r="B151" t="s">
        <v>323</v>
      </c>
      <c r="C151">
        <f>'1-2 Auto'!F50</f>
        <v>11</v>
      </c>
      <c r="D151">
        <f>'1-2 Auto'!G50</f>
        <v>3</v>
      </c>
      <c r="E151">
        <f>'1-2 Auto'!H50</f>
        <v>2</v>
      </c>
      <c r="F151">
        <f>'1-2 Auto'!I50</f>
        <v>2</v>
      </c>
      <c r="G151">
        <f>'1-2 Auto'!J50</f>
        <v>4</v>
      </c>
      <c r="H151">
        <f>'1-2 Auto'!K50</f>
        <v>3</v>
      </c>
      <c r="I151">
        <f>'1-2 Auto'!L50</f>
        <v>6</v>
      </c>
      <c r="J151">
        <f>'1-2 Auto'!M50</f>
        <v>0</v>
      </c>
      <c r="K151">
        <f>'1-2 Auto'!N50</f>
        <v>3</v>
      </c>
      <c r="L151">
        <f>'1-2 Auto'!O50</f>
        <v>1</v>
      </c>
      <c r="M151">
        <f>'1-2 Auto'!P50</f>
        <v>8</v>
      </c>
      <c r="N151">
        <f>'1-2 Auto'!Q50</f>
        <v>5</v>
      </c>
      <c r="O151">
        <f>'1-2 Auto'!R50</f>
        <v>0</v>
      </c>
      <c r="P151">
        <f>'1-2 Auto'!S50</f>
        <v>0</v>
      </c>
      <c r="Q151">
        <f>'1-2 Auto'!T50</f>
        <v>1</v>
      </c>
      <c r="R151">
        <f>'1-2 Auto'!U50</f>
        <v>24</v>
      </c>
      <c r="S151">
        <f t="shared" si="46"/>
        <v>73</v>
      </c>
      <c r="U151" s="11">
        <f t="shared" si="45"/>
        <v>65</v>
      </c>
      <c r="V151" s="12">
        <f t="shared" si="34"/>
        <v>0.8904109589041096</v>
      </c>
      <c r="W151" s="12">
        <f t="shared" si="35"/>
        <v>9.7579283167573652E-2</v>
      </c>
      <c r="Y151" s="28">
        <f t="shared" si="36"/>
        <v>59</v>
      </c>
      <c r="Z151" s="12">
        <f t="shared" si="37"/>
        <v>0.80821917808219179</v>
      </c>
      <c r="AA151" s="12">
        <f t="shared" si="38"/>
        <v>0.15500093826233816</v>
      </c>
      <c r="AC151" s="28">
        <f t="shared" si="39"/>
        <v>59</v>
      </c>
      <c r="AD151" s="12">
        <f t="shared" si="44"/>
        <v>0.80821917808219179</v>
      </c>
      <c r="AE151" s="12">
        <f t="shared" si="40"/>
        <v>0.15500093826233816</v>
      </c>
      <c r="AG151" s="31">
        <f t="shared" si="41"/>
        <v>62</v>
      </c>
      <c r="AH151" s="13">
        <f t="shared" si="42"/>
        <v>0.84931506849315064</v>
      </c>
      <c r="AI151" s="12">
        <f t="shared" si="43"/>
        <v>0.12797898292362547</v>
      </c>
      <c r="AK151">
        <f t="shared" si="47"/>
        <v>46</v>
      </c>
      <c r="AL151" s="13">
        <f t="shared" si="48"/>
        <v>0.63013698630136983</v>
      </c>
      <c r="AM151" s="12">
        <f t="shared" si="49"/>
        <v>0.23306436479639708</v>
      </c>
    </row>
    <row r="152" spans="1:39" x14ac:dyDescent="0.5">
      <c r="A152" s="44" t="s">
        <v>324</v>
      </c>
      <c r="B152" t="s">
        <v>325</v>
      </c>
      <c r="C152">
        <f>'1-2 Auto'!F51</f>
        <v>0</v>
      </c>
      <c r="D152">
        <f>'1-2 Auto'!G51</f>
        <v>2</v>
      </c>
      <c r="E152">
        <f>'1-2 Auto'!H51</f>
        <v>0</v>
      </c>
      <c r="F152">
        <f>'1-2 Auto'!I51</f>
        <v>3</v>
      </c>
      <c r="G152">
        <f>'1-2 Auto'!J51</f>
        <v>0</v>
      </c>
      <c r="H152">
        <f>'1-2 Auto'!K51</f>
        <v>0</v>
      </c>
      <c r="I152">
        <f>'1-2 Auto'!L51</f>
        <v>1</v>
      </c>
      <c r="J152">
        <f>'1-2 Auto'!M51</f>
        <v>0</v>
      </c>
      <c r="K152">
        <f>'1-2 Auto'!N51</f>
        <v>0</v>
      </c>
      <c r="L152">
        <f>'1-2 Auto'!O51</f>
        <v>1</v>
      </c>
      <c r="M152">
        <f>'1-2 Auto'!P51</f>
        <v>2</v>
      </c>
      <c r="N152">
        <f>'1-2 Auto'!Q51</f>
        <v>6</v>
      </c>
      <c r="O152">
        <f>'1-2 Auto'!R51</f>
        <v>0</v>
      </c>
      <c r="P152">
        <f>'1-2 Auto'!S51</f>
        <v>1</v>
      </c>
      <c r="Q152">
        <f>'1-2 Auto'!T51</f>
        <v>9</v>
      </c>
      <c r="R152">
        <f>'1-2 Auto'!U51</f>
        <v>48</v>
      </c>
      <c r="S152">
        <f t="shared" si="46"/>
        <v>73</v>
      </c>
      <c r="U152" s="11">
        <f t="shared" si="45"/>
        <v>54</v>
      </c>
      <c r="V152" s="12">
        <f t="shared" si="34"/>
        <v>0.73972602739726023</v>
      </c>
      <c r="W152" s="12">
        <f t="shared" si="35"/>
        <v>0.19253143178832804</v>
      </c>
      <c r="Y152" s="28">
        <f t="shared" si="36"/>
        <v>68</v>
      </c>
      <c r="Z152" s="12">
        <f t="shared" si="37"/>
        <v>0.93150684931506844</v>
      </c>
      <c r="AA152" s="12">
        <f t="shared" si="38"/>
        <v>6.3801838994182819E-2</v>
      </c>
      <c r="AC152" s="28">
        <f t="shared" si="39"/>
        <v>67</v>
      </c>
      <c r="AD152" s="12">
        <f t="shared" si="44"/>
        <v>0.9178082191780822</v>
      </c>
      <c r="AE152" s="12">
        <f t="shared" si="40"/>
        <v>7.5436291987239626E-2</v>
      </c>
      <c r="AG152" s="31">
        <f t="shared" si="41"/>
        <v>61</v>
      </c>
      <c r="AH152" s="13">
        <f t="shared" si="42"/>
        <v>0.83561643835616439</v>
      </c>
      <c r="AI152" s="12">
        <f t="shared" si="43"/>
        <v>0.1373616063051229</v>
      </c>
      <c r="AK152">
        <f t="shared" si="47"/>
        <v>50</v>
      </c>
      <c r="AL152" s="13">
        <f t="shared" si="48"/>
        <v>0.68493150684931503</v>
      </c>
      <c r="AM152" s="12">
        <f t="shared" si="49"/>
        <v>0.21580033777444174</v>
      </c>
    </row>
    <row r="153" spans="1:39" x14ac:dyDescent="0.5">
      <c r="A153" s="44" t="s">
        <v>326</v>
      </c>
      <c r="B153" t="s">
        <v>327</v>
      </c>
      <c r="C153">
        <f>'1-2 Auto'!F52</f>
        <v>10</v>
      </c>
      <c r="D153">
        <f>'1-2 Auto'!G52</f>
        <v>4</v>
      </c>
      <c r="E153">
        <f>'1-2 Auto'!H52</f>
        <v>1</v>
      </c>
      <c r="F153">
        <f>'1-2 Auto'!I52</f>
        <v>1</v>
      </c>
      <c r="G153">
        <f>'1-2 Auto'!J52</f>
        <v>3</v>
      </c>
      <c r="H153">
        <f>'1-2 Auto'!K52</f>
        <v>5</v>
      </c>
      <c r="I153">
        <f>'1-2 Auto'!L52</f>
        <v>3</v>
      </c>
      <c r="J153">
        <f>'1-2 Auto'!M52</f>
        <v>1</v>
      </c>
      <c r="K153">
        <f>'1-2 Auto'!N52</f>
        <v>2</v>
      </c>
      <c r="L153">
        <f>'1-2 Auto'!O52</f>
        <v>2</v>
      </c>
      <c r="M153">
        <f>'1-2 Auto'!P52</f>
        <v>6</v>
      </c>
      <c r="N153">
        <f>'1-2 Auto'!Q52</f>
        <v>6</v>
      </c>
      <c r="O153">
        <f>'1-2 Auto'!R52</f>
        <v>0</v>
      </c>
      <c r="P153">
        <f>'1-2 Auto'!S52</f>
        <v>2</v>
      </c>
      <c r="Q153">
        <f>'1-2 Auto'!T52</f>
        <v>8</v>
      </c>
      <c r="R153">
        <f>'1-2 Auto'!U52</f>
        <v>19</v>
      </c>
      <c r="S153">
        <f t="shared" si="46"/>
        <v>73</v>
      </c>
      <c r="U153" s="11">
        <f t="shared" si="45"/>
        <v>55</v>
      </c>
      <c r="V153" s="12">
        <f t="shared" si="34"/>
        <v>0.75342465753424659</v>
      </c>
      <c r="W153" s="12">
        <f t="shared" si="35"/>
        <v>0.18577594295364983</v>
      </c>
      <c r="Y153" s="28">
        <f t="shared" si="36"/>
        <v>62</v>
      </c>
      <c r="Z153" s="12">
        <f t="shared" si="37"/>
        <v>0.84931506849315064</v>
      </c>
      <c r="AA153" s="12">
        <f t="shared" si="38"/>
        <v>0.12797898292362547</v>
      </c>
      <c r="AC153" s="28">
        <f t="shared" si="39"/>
        <v>61</v>
      </c>
      <c r="AD153" s="12">
        <f t="shared" si="44"/>
        <v>0.83561643835616439</v>
      </c>
      <c r="AE153" s="12">
        <f t="shared" si="40"/>
        <v>0.1373616063051229</v>
      </c>
      <c r="AG153" s="31">
        <f t="shared" si="41"/>
        <v>58.5</v>
      </c>
      <c r="AH153" s="13">
        <f t="shared" si="42"/>
        <v>0.80136986301369861</v>
      </c>
      <c r="AI153" s="12">
        <f t="shared" si="43"/>
        <v>0.15917620566710453</v>
      </c>
      <c r="AK153">
        <f t="shared" si="47"/>
        <v>40</v>
      </c>
      <c r="AL153" s="13">
        <f t="shared" si="48"/>
        <v>0.54794520547945202</v>
      </c>
      <c r="AM153" s="12">
        <f t="shared" si="49"/>
        <v>0.24770125727153314</v>
      </c>
    </row>
    <row r="154" spans="1:39" x14ac:dyDescent="0.5">
      <c r="AG154" s="32"/>
      <c r="AH154" s="15"/>
      <c r="AI154" s="15"/>
    </row>
    <row r="155" spans="1:39" x14ac:dyDescent="0.5">
      <c r="U155" s="14"/>
      <c r="V155" s="13" t="s">
        <v>115</v>
      </c>
      <c r="W155" s="12">
        <f>SUM(W4:W153)</f>
        <v>15.604138395722007</v>
      </c>
      <c r="Z155" s="13" t="s">
        <v>115</v>
      </c>
      <c r="AA155" s="12">
        <f>SUM(AA4:AA153)</f>
        <v>12.610330927153793</v>
      </c>
      <c r="AD155" s="13" t="s">
        <v>115</v>
      </c>
      <c r="AE155" s="12">
        <f>SUM(AE4:AE153)</f>
        <v>16.380209962261024</v>
      </c>
      <c r="AG155" s="32"/>
      <c r="AH155" s="13" t="s">
        <v>115</v>
      </c>
      <c r="AI155" s="12">
        <f>SUM(AI4:AI153)</f>
        <v>14.663999532895961</v>
      </c>
      <c r="AL155" s="13" t="s">
        <v>115</v>
      </c>
      <c r="AM155" s="12">
        <f>SUM(AM4:AM153)</f>
        <v>27.604030669305391</v>
      </c>
    </row>
    <row r="156" spans="1:39" x14ac:dyDescent="0.5">
      <c r="U156" s="14"/>
      <c r="V156" s="13" t="s">
        <v>120</v>
      </c>
      <c r="W156" s="12">
        <f>W165</f>
        <v>64.659040000000005</v>
      </c>
      <c r="Z156" s="13" t="s">
        <v>120</v>
      </c>
      <c r="AA156" s="12">
        <f>X165</f>
        <v>44.788515668981042</v>
      </c>
      <c r="AD156" s="13" t="s">
        <v>120</v>
      </c>
      <c r="AE156" s="12">
        <f>V165</f>
        <v>44.347529999999999</v>
      </c>
      <c r="AG156" s="32"/>
      <c r="AH156" s="13" t="s">
        <v>120</v>
      </c>
      <c r="AI156" s="12">
        <f>Y165</f>
        <v>40.773409645336827</v>
      </c>
      <c r="AL156" s="13" t="s">
        <v>120</v>
      </c>
      <c r="AM156" s="12">
        <v>105.86902000000001</v>
      </c>
    </row>
    <row r="157" spans="1:39" x14ac:dyDescent="0.5">
      <c r="U157" s="14"/>
      <c r="V157" s="13" t="s">
        <v>122</v>
      </c>
      <c r="W157" s="12">
        <f>W155/W156</f>
        <v>0.24132957117399215</v>
      </c>
      <c r="Z157" s="13" t="s">
        <v>122</v>
      </c>
      <c r="AA157" s="12">
        <f>AA155/AA156</f>
        <v>0.28155277617041607</v>
      </c>
      <c r="AD157" s="13" t="s">
        <v>122</v>
      </c>
      <c r="AE157" s="12">
        <f>AE155/AE156</f>
        <v>0.36936014164173347</v>
      </c>
      <c r="AG157" s="32"/>
      <c r="AH157" s="13" t="s">
        <v>122</v>
      </c>
      <c r="AI157" s="12">
        <f>AI155/AI156</f>
        <v>0.35964614341673173</v>
      </c>
      <c r="AL157" s="13" t="s">
        <v>122</v>
      </c>
      <c r="AM157" s="12">
        <f>AM155/AM156</f>
        <v>0.26073756675281767</v>
      </c>
    </row>
    <row r="158" spans="1:39" x14ac:dyDescent="0.5">
      <c r="U158" s="14"/>
      <c r="V158" s="13" t="s">
        <v>125</v>
      </c>
      <c r="W158" s="12">
        <f>1-W157</f>
        <v>0.75867042882600788</v>
      </c>
      <c r="Z158" s="13" t="s">
        <v>125</v>
      </c>
      <c r="AA158" s="12">
        <f>1-AA157</f>
        <v>0.71844722382958393</v>
      </c>
      <c r="AD158" s="13" t="s">
        <v>125</v>
      </c>
      <c r="AE158" s="12">
        <f>1-AE157</f>
        <v>0.63063985835826653</v>
      </c>
      <c r="AG158" s="32"/>
      <c r="AH158" s="13" t="s">
        <v>125</v>
      </c>
      <c r="AI158" s="12">
        <f>1-AI157</f>
        <v>0.64035385658326827</v>
      </c>
      <c r="AL158" s="13" t="s">
        <v>125</v>
      </c>
      <c r="AM158" s="12">
        <f>1-AM157</f>
        <v>0.73926243324718233</v>
      </c>
    </row>
    <row r="159" spans="1:39" x14ac:dyDescent="0.5">
      <c r="U159" s="14"/>
      <c r="V159" s="13" t="s">
        <v>126</v>
      </c>
      <c r="W159" s="12">
        <v>150</v>
      </c>
      <c r="Z159" s="13" t="s">
        <v>126</v>
      </c>
      <c r="AA159" s="12">
        <v>150</v>
      </c>
      <c r="AD159" s="13" t="s">
        <v>126</v>
      </c>
      <c r="AE159" s="12">
        <v>150</v>
      </c>
      <c r="AG159" s="32"/>
      <c r="AH159" s="13" t="s">
        <v>126</v>
      </c>
      <c r="AI159" s="12">
        <v>50</v>
      </c>
      <c r="AL159" s="13" t="s">
        <v>126</v>
      </c>
      <c r="AM159" s="12">
        <v>50</v>
      </c>
    </row>
    <row r="160" spans="1:39" x14ac:dyDescent="0.5">
      <c r="V160" s="12" t="s">
        <v>127</v>
      </c>
      <c r="W160" s="5">
        <f>W158*W159/149</f>
        <v>0.76376217667047774</v>
      </c>
      <c r="Z160" s="12" t="s">
        <v>127</v>
      </c>
      <c r="AA160" s="5">
        <f>AA158*AA159/149</f>
        <v>0.72326901727810466</v>
      </c>
      <c r="AD160" s="12" t="s">
        <v>127</v>
      </c>
      <c r="AE160" s="5">
        <f>AE158*AE159/149</f>
        <v>0.63487234062912745</v>
      </c>
      <c r="AG160" s="32"/>
      <c r="AH160" s="12" t="s">
        <v>127</v>
      </c>
      <c r="AI160" s="5">
        <f>AI158*AI159/49</f>
        <v>0.65342230263598811</v>
      </c>
      <c r="AL160" s="12" t="s">
        <v>127</v>
      </c>
      <c r="AM160" s="5">
        <f>AM158*AM159/49</f>
        <v>0.75434942168079822</v>
      </c>
    </row>
    <row r="163" spans="21:36" x14ac:dyDescent="0.5">
      <c r="U163" s="11" t="s">
        <v>120</v>
      </c>
    </row>
    <row r="164" spans="21:36" x14ac:dyDescent="0.5">
      <c r="V164" s="12" t="s">
        <v>331</v>
      </c>
      <c r="W164" s="12" t="s">
        <v>332</v>
      </c>
      <c r="X164" s="12" t="s">
        <v>333</v>
      </c>
      <c r="Y164" s="28" t="s">
        <v>398</v>
      </c>
    </row>
    <row r="165" spans="21:36" x14ac:dyDescent="0.5">
      <c r="U165" s="11" t="s">
        <v>399</v>
      </c>
      <c r="V165" s="12">
        <v>44.347529999999999</v>
      </c>
      <c r="W165" s="12">
        <v>64.659040000000005</v>
      </c>
      <c r="X165" s="12">
        <v>44.788515668981042</v>
      </c>
      <c r="Y165" s="12">
        <v>40.773409645336827</v>
      </c>
    </row>
    <row r="166" spans="21:36" x14ac:dyDescent="0.5">
      <c r="U166" s="11" t="s">
        <v>400</v>
      </c>
      <c r="V166" s="12">
        <v>33.289923062488263</v>
      </c>
      <c r="W166" s="12">
        <v>43.040720585475711</v>
      </c>
      <c r="X166" s="12">
        <v>39.286545318070914</v>
      </c>
      <c r="Y166" s="12">
        <v>26.839181835241131</v>
      </c>
    </row>
    <row r="168" spans="21:36" x14ac:dyDescent="0.5">
      <c r="V168" s="4" t="s">
        <v>1</v>
      </c>
      <c r="W168" s="5"/>
      <c r="X168" s="5"/>
      <c r="Y168" s="5"/>
      <c r="Z168" s="27" t="s">
        <v>2</v>
      </c>
      <c r="AA168" s="5"/>
      <c r="AB168" s="5"/>
      <c r="AC168" s="5"/>
      <c r="AD168" s="27" t="s">
        <v>3</v>
      </c>
      <c r="AE168" s="5"/>
      <c r="AF168" s="5"/>
      <c r="AG168" s="6"/>
      <c r="AH168" s="29" t="s">
        <v>4</v>
      </c>
      <c r="AI168" s="7"/>
      <c r="AJ168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84F08-9937-4F24-9DA6-32A71D241CB0}">
  <dimension ref="A1:AM189"/>
  <sheetViews>
    <sheetView workbookViewId="0"/>
  </sheetViews>
  <sheetFormatPr defaultRowHeight="14.35" x14ac:dyDescent="0.5"/>
  <cols>
    <col min="1" max="1" width="72.1171875" customWidth="1"/>
    <col min="2" max="2" width="12.234375" customWidth="1"/>
    <col min="3" max="18" width="3.87890625" customWidth="1"/>
    <col min="21" max="21" width="9.1171875" style="11" customWidth="1"/>
    <col min="22" max="22" width="10.8203125" style="12" customWidth="1"/>
    <col min="23" max="23" width="12.41015625" style="12" customWidth="1"/>
    <col min="24" max="24" width="9.5859375" style="12" customWidth="1"/>
    <col min="25" max="25" width="10.703125" style="28" customWidth="1"/>
    <col min="26" max="26" width="11.8203125" style="12" customWidth="1"/>
    <col min="27" max="28" width="9.05859375" style="12"/>
    <col min="29" max="29" width="10.703125" style="28" customWidth="1"/>
    <col min="30" max="31" width="9.05859375" style="12"/>
    <col min="33" max="33" width="9.05859375" style="31"/>
    <col min="34" max="34" width="11.05859375" style="13" customWidth="1"/>
    <col min="35" max="35" width="9.05859375" style="13"/>
    <col min="38" max="39" width="9.05859375" style="13"/>
  </cols>
  <sheetData>
    <row r="1" spans="1:39" x14ac:dyDescent="0.5">
      <c r="A1" t="s">
        <v>389</v>
      </c>
      <c r="C1" s="1">
        <v>11</v>
      </c>
      <c r="D1" s="1">
        <v>12</v>
      </c>
      <c r="E1" s="1">
        <v>13</v>
      </c>
      <c r="F1" s="1">
        <v>14</v>
      </c>
      <c r="G1" s="1">
        <v>21</v>
      </c>
      <c r="H1" s="1">
        <v>22</v>
      </c>
      <c r="I1" s="1">
        <v>23</v>
      </c>
      <c r="J1" s="1">
        <v>24</v>
      </c>
      <c r="K1" s="1">
        <v>31</v>
      </c>
      <c r="L1" s="1">
        <v>32</v>
      </c>
      <c r="M1" s="1">
        <v>33</v>
      </c>
      <c r="N1" s="1">
        <v>34</v>
      </c>
      <c r="O1" s="1">
        <v>41</v>
      </c>
      <c r="P1" s="1">
        <v>42</v>
      </c>
      <c r="Q1" s="1">
        <v>43</v>
      </c>
      <c r="R1" s="1">
        <v>44</v>
      </c>
      <c r="S1" s="2" t="s">
        <v>0</v>
      </c>
      <c r="T1" s="3"/>
      <c r="U1" s="4" t="s">
        <v>1</v>
      </c>
      <c r="V1" s="5"/>
      <c r="W1" s="5"/>
      <c r="X1" s="5"/>
      <c r="Y1" s="27" t="s">
        <v>2</v>
      </c>
      <c r="Z1" s="5"/>
      <c r="AA1" s="5"/>
      <c r="AB1" s="5"/>
      <c r="AC1" s="27" t="s">
        <v>3</v>
      </c>
      <c r="AD1" s="5"/>
      <c r="AE1" s="5"/>
      <c r="AF1" s="6"/>
      <c r="AG1" s="29" t="s">
        <v>4</v>
      </c>
      <c r="AH1" s="7"/>
      <c r="AI1" s="7"/>
      <c r="AJ1" s="6"/>
      <c r="AK1" s="6" t="s">
        <v>404</v>
      </c>
      <c r="AL1" s="7"/>
    </row>
    <row r="2" spans="1:39" ht="24" x14ac:dyDescent="0.85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6"/>
      <c r="U2" s="4" t="s">
        <v>5</v>
      </c>
      <c r="V2" s="5"/>
      <c r="W2" s="5"/>
      <c r="X2" s="5"/>
      <c r="Y2" s="27" t="s">
        <v>5</v>
      </c>
      <c r="Z2" s="5"/>
      <c r="AA2" s="5"/>
      <c r="AB2" s="5"/>
      <c r="AC2" s="27" t="s">
        <v>6</v>
      </c>
      <c r="AD2" s="5"/>
      <c r="AE2" s="5"/>
      <c r="AF2" s="6"/>
      <c r="AG2" s="29" t="s">
        <v>6</v>
      </c>
      <c r="AH2" s="7"/>
      <c r="AI2" s="7"/>
      <c r="AJ2" s="6"/>
      <c r="AK2" s="6" t="s">
        <v>405</v>
      </c>
      <c r="AL2" s="7"/>
      <c r="AM2" s="48"/>
    </row>
    <row r="3" spans="1:39" ht="15.7" x14ac:dyDescent="0.55000000000000004">
      <c r="A3" s="9" t="s">
        <v>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6"/>
      <c r="U3" s="4" t="s">
        <v>9</v>
      </c>
      <c r="V3" s="5" t="s">
        <v>10</v>
      </c>
      <c r="W3" s="5" t="s">
        <v>11</v>
      </c>
      <c r="X3" s="5"/>
      <c r="Y3" s="27" t="s">
        <v>9</v>
      </c>
      <c r="Z3" s="5" t="s">
        <v>10</v>
      </c>
      <c r="AA3" s="5" t="s">
        <v>11</v>
      </c>
      <c r="AB3" s="5"/>
      <c r="AC3" s="27" t="s">
        <v>9</v>
      </c>
      <c r="AD3" s="5" t="s">
        <v>10</v>
      </c>
      <c r="AE3" s="5" t="s">
        <v>11</v>
      </c>
      <c r="AF3" s="6"/>
      <c r="AG3" s="30" t="s">
        <v>9</v>
      </c>
      <c r="AH3" s="5" t="s">
        <v>10</v>
      </c>
      <c r="AI3" s="5" t="s">
        <v>11</v>
      </c>
      <c r="AJ3" s="6"/>
      <c r="AK3" s="30" t="s">
        <v>9</v>
      </c>
      <c r="AL3" s="5" t="s">
        <v>10</v>
      </c>
      <c r="AM3" s="5" t="s">
        <v>11</v>
      </c>
    </row>
    <row r="4" spans="1:39" x14ac:dyDescent="0.5">
      <c r="A4" s="10" t="s">
        <v>12</v>
      </c>
      <c r="B4" t="s">
        <v>13</v>
      </c>
      <c r="C4">
        <f>'1-3 GenK'!F3</f>
        <v>9</v>
      </c>
      <c r="D4">
        <f>'1-3 GenK'!G3</f>
        <v>2</v>
      </c>
      <c r="E4">
        <f>'1-3 GenK'!H3</f>
        <v>2</v>
      </c>
      <c r="F4">
        <f>'1-3 GenK'!I3</f>
        <v>0</v>
      </c>
      <c r="G4">
        <f>'1-3 GenK'!J3</f>
        <v>0</v>
      </c>
      <c r="H4">
        <f>'1-3 GenK'!K3</f>
        <v>2</v>
      </c>
      <c r="I4">
        <f>'1-3 GenK'!L3</f>
        <v>12</v>
      </c>
      <c r="J4">
        <f>'1-3 GenK'!M3</f>
        <v>2</v>
      </c>
      <c r="K4">
        <f>'1-3 GenK'!N3</f>
        <v>3</v>
      </c>
      <c r="L4">
        <f>'1-3 GenK'!O3</f>
        <v>5</v>
      </c>
      <c r="M4">
        <f>'1-3 GenK'!P3</f>
        <v>32</v>
      </c>
      <c r="N4">
        <f>'1-3 GenK'!Q3</f>
        <v>1</v>
      </c>
      <c r="O4">
        <f>'1-3 GenK'!R3</f>
        <v>0</v>
      </c>
      <c r="P4">
        <f>'1-3 GenK'!S3</f>
        <v>1</v>
      </c>
      <c r="Q4">
        <f>'1-3 GenK'!T3</f>
        <v>1</v>
      </c>
      <c r="R4">
        <f>'1-3 GenK'!U3</f>
        <v>1</v>
      </c>
      <c r="S4">
        <f>SUM(C4:R4)</f>
        <v>73</v>
      </c>
      <c r="U4" s="11">
        <f>C4+H4+M4+R4+D4+G4+E4+K4+I4+L4</f>
        <v>68</v>
      </c>
      <c r="V4" s="12">
        <f>U4/S4</f>
        <v>0.93150684931506844</v>
      </c>
      <c r="W4" s="12">
        <f>V4*(1-V4)</f>
        <v>6.3801838994182819E-2</v>
      </c>
      <c r="Y4" s="28">
        <f>C4+H4+M4+R4+L4+I4+N4+Q4+J4+P4</f>
        <v>66</v>
      </c>
      <c r="Z4" s="12">
        <f>Y4/S4</f>
        <v>0.90410958904109584</v>
      </c>
      <c r="AA4" s="12">
        <f>Z4*(1-Z4)</f>
        <v>8.669544004503664E-2</v>
      </c>
      <c r="AC4" s="28">
        <f>C4+H4+M4+R4+D4+G4+N4+Q4</f>
        <v>48</v>
      </c>
      <c r="AD4" s="12">
        <f>AC4/S4</f>
        <v>0.65753424657534243</v>
      </c>
      <c r="AE4" s="12">
        <f>AD4*(1-AD4)</f>
        <v>0.22518296115593922</v>
      </c>
      <c r="AG4" s="31">
        <f>(U4+Y4)/2</f>
        <v>67</v>
      </c>
      <c r="AH4" s="13">
        <f>AG4/S4</f>
        <v>0.9178082191780822</v>
      </c>
      <c r="AI4" s="12">
        <f>AH4*(1-AH4)</f>
        <v>7.5436291987239626E-2</v>
      </c>
      <c r="AK4">
        <f>C4+H4+M4+R4</f>
        <v>44</v>
      </c>
      <c r="AL4" s="13">
        <f>AK4/S4</f>
        <v>0.60273972602739723</v>
      </c>
      <c r="AM4" s="12">
        <f>AL4*(1-AL4)</f>
        <v>0.23944454869581536</v>
      </c>
    </row>
    <row r="5" spans="1:39" x14ac:dyDescent="0.5">
      <c r="A5" s="10" t="s">
        <v>14</v>
      </c>
      <c r="B5" t="s">
        <v>15</v>
      </c>
      <c r="C5">
        <f>'1-3 GenK'!F4</f>
        <v>4</v>
      </c>
      <c r="D5">
        <f>'1-3 GenK'!G4</f>
        <v>0</v>
      </c>
      <c r="E5">
        <f>'1-3 GenK'!H4</f>
        <v>1</v>
      </c>
      <c r="F5">
        <f>'1-3 GenK'!I4</f>
        <v>0</v>
      </c>
      <c r="G5">
        <f>'1-3 GenK'!J4</f>
        <v>6</v>
      </c>
      <c r="H5">
        <f>'1-3 GenK'!K4</f>
        <v>16</v>
      </c>
      <c r="I5">
        <f>'1-3 GenK'!L4</f>
        <v>14</v>
      </c>
      <c r="J5">
        <f>'1-3 GenK'!M4</f>
        <v>0</v>
      </c>
      <c r="K5">
        <f>'1-3 GenK'!N4</f>
        <v>1</v>
      </c>
      <c r="L5">
        <f>'1-3 GenK'!O4</f>
        <v>4</v>
      </c>
      <c r="M5">
        <f>'1-3 GenK'!P4</f>
        <v>26</v>
      </c>
      <c r="N5">
        <f>'1-3 GenK'!Q4</f>
        <v>1</v>
      </c>
      <c r="O5">
        <f>'1-3 GenK'!R4</f>
        <v>0</v>
      </c>
      <c r="P5">
        <f>'1-3 GenK'!S4</f>
        <v>0</v>
      </c>
      <c r="Q5">
        <f>'1-3 GenK'!T4</f>
        <v>0</v>
      </c>
      <c r="R5">
        <f>'1-3 GenK'!U4</f>
        <v>0</v>
      </c>
      <c r="S5">
        <f t="shared" ref="S5:S82" si="0">SUM(C5:R5)</f>
        <v>73</v>
      </c>
      <c r="U5" s="11">
        <f t="shared" ref="U5:U53" si="1">C5+H5+M5+R5+D5+G5+E5+K5+I5+L5</f>
        <v>72</v>
      </c>
      <c r="V5" s="12">
        <f t="shared" ref="V5:V53" si="2">U5/S5</f>
        <v>0.98630136986301364</v>
      </c>
      <c r="W5" s="12">
        <f t="shared" ref="W5:W53" si="3">V5*(1-V5)</f>
        <v>1.3510977669356406E-2</v>
      </c>
      <c r="Y5" s="28">
        <f t="shared" ref="Y5:Y53" si="4">C5+H5+M5+R5+L5+I5+N5+Q5+J5+P5</f>
        <v>65</v>
      </c>
      <c r="Z5" s="12">
        <f t="shared" ref="Z5:Z53" si="5">Y5/S5</f>
        <v>0.8904109589041096</v>
      </c>
      <c r="AA5" s="12">
        <f t="shared" ref="AA5:AA53" si="6">Z5*(1-Z5)</f>
        <v>9.7579283167573652E-2</v>
      </c>
      <c r="AC5" s="28">
        <f t="shared" ref="AC5:AC53" si="7">C5+H5+M5+R5+D5+G5+N5+Q5</f>
        <v>53</v>
      </c>
      <c r="AD5" s="12">
        <f t="shared" ref="AD5:AD53" si="8">AC5/S5</f>
        <v>0.72602739726027399</v>
      </c>
      <c r="AE5" s="12">
        <f t="shared" ref="AE5:AE53" si="9">AD5*(1-AD5)</f>
        <v>0.19891161568774629</v>
      </c>
      <c r="AG5" s="31">
        <f t="shared" ref="AG5:AG53" si="10">(U5+Y5)/2</f>
        <v>68.5</v>
      </c>
      <c r="AH5" s="13">
        <f t="shared" ref="AH5:AH53" si="11">AG5/S5</f>
        <v>0.93835616438356162</v>
      </c>
      <c r="AI5" s="12">
        <f t="shared" ref="AI5:AI53" si="12">AH5*(1-AH5)</f>
        <v>5.7843873146931901E-2</v>
      </c>
      <c r="AK5">
        <f t="shared" ref="AK5:AK53" si="13">C5+H5+M5+R5</f>
        <v>46</v>
      </c>
      <c r="AL5" s="13">
        <f t="shared" ref="AL5:AL53" si="14">AK5/S5</f>
        <v>0.63013698630136983</v>
      </c>
      <c r="AM5" s="12">
        <f t="shared" ref="AM5:AM53" si="15">AL5*(1-AL5)</f>
        <v>0.23306436479639708</v>
      </c>
    </row>
    <row r="6" spans="1:39" x14ac:dyDescent="0.5">
      <c r="A6" s="10" t="s">
        <v>16</v>
      </c>
      <c r="B6" t="s">
        <v>17</v>
      </c>
      <c r="C6">
        <f>'1-3 GenK'!F5</f>
        <v>1</v>
      </c>
      <c r="D6">
        <f>'1-3 GenK'!G5</f>
        <v>0</v>
      </c>
      <c r="E6">
        <f>'1-3 GenK'!H5</f>
        <v>0</v>
      </c>
      <c r="F6">
        <f>'1-3 GenK'!I5</f>
        <v>0</v>
      </c>
      <c r="G6">
        <f>'1-3 GenK'!J5</f>
        <v>2</v>
      </c>
      <c r="H6">
        <f>'1-3 GenK'!K5</f>
        <v>21</v>
      </c>
      <c r="I6">
        <f>'1-3 GenK'!L5</f>
        <v>11</v>
      </c>
      <c r="J6">
        <f>'1-3 GenK'!M5</f>
        <v>0</v>
      </c>
      <c r="K6">
        <f>'1-3 GenK'!N5</f>
        <v>0</v>
      </c>
      <c r="L6">
        <f>'1-3 GenK'!O5</f>
        <v>7</v>
      </c>
      <c r="M6">
        <f>'1-3 GenK'!P5</f>
        <v>28</v>
      </c>
      <c r="N6">
        <f>'1-3 GenK'!Q5</f>
        <v>2</v>
      </c>
      <c r="O6">
        <f>'1-3 GenK'!R5</f>
        <v>0</v>
      </c>
      <c r="P6">
        <f>'1-3 GenK'!S5</f>
        <v>0</v>
      </c>
      <c r="Q6">
        <f>'1-3 GenK'!T5</f>
        <v>1</v>
      </c>
      <c r="R6">
        <f>'1-3 GenK'!U5</f>
        <v>0</v>
      </c>
      <c r="S6">
        <f t="shared" si="0"/>
        <v>73</v>
      </c>
      <c r="U6" s="11">
        <f t="shared" si="1"/>
        <v>70</v>
      </c>
      <c r="V6" s="12">
        <f t="shared" si="2"/>
        <v>0.95890410958904104</v>
      </c>
      <c r="W6" s="12">
        <f t="shared" si="3"/>
        <v>3.9407018202289409E-2</v>
      </c>
      <c r="Y6" s="28">
        <f t="shared" si="4"/>
        <v>71</v>
      </c>
      <c r="Z6" s="12">
        <f t="shared" si="5"/>
        <v>0.9726027397260274</v>
      </c>
      <c r="AA6" s="12">
        <f t="shared" si="6"/>
        <v>2.6646650403452803E-2</v>
      </c>
      <c r="AC6" s="28">
        <f t="shared" si="7"/>
        <v>55</v>
      </c>
      <c r="AD6" s="12">
        <f>AC6/S6</f>
        <v>0.75342465753424659</v>
      </c>
      <c r="AE6" s="12">
        <f t="shared" si="9"/>
        <v>0.18577594295364983</v>
      </c>
      <c r="AG6" s="31">
        <f t="shared" si="10"/>
        <v>70.5</v>
      </c>
      <c r="AH6" s="13">
        <f t="shared" si="11"/>
        <v>0.96575342465753422</v>
      </c>
      <c r="AI6" s="12">
        <f t="shared" si="12"/>
        <v>3.3073747419778594E-2</v>
      </c>
      <c r="AK6">
        <f t="shared" si="13"/>
        <v>50</v>
      </c>
      <c r="AL6" s="13">
        <f t="shared" si="14"/>
        <v>0.68493150684931503</v>
      </c>
      <c r="AM6" s="12">
        <f t="shared" si="15"/>
        <v>0.21580033777444174</v>
      </c>
    </row>
    <row r="7" spans="1:39" x14ac:dyDescent="0.5">
      <c r="A7" s="10" t="s">
        <v>18</v>
      </c>
      <c r="B7" t="s">
        <v>19</v>
      </c>
      <c r="C7">
        <f>'1-3 GenK'!F6</f>
        <v>10</v>
      </c>
      <c r="D7">
        <f>'1-3 GenK'!G6</f>
        <v>3</v>
      </c>
      <c r="E7">
        <f>'1-3 GenK'!H6</f>
        <v>1</v>
      </c>
      <c r="F7">
        <f>'1-3 GenK'!I6</f>
        <v>0</v>
      </c>
      <c r="G7">
        <f>'1-3 GenK'!J6</f>
        <v>4</v>
      </c>
      <c r="H7">
        <f>'1-3 GenK'!K6</f>
        <v>20</v>
      </c>
      <c r="I7">
        <f>'1-3 GenK'!L6</f>
        <v>7</v>
      </c>
      <c r="J7">
        <f>'1-3 GenK'!M6</f>
        <v>0</v>
      </c>
      <c r="K7">
        <f>'1-3 GenK'!N6</f>
        <v>0</v>
      </c>
      <c r="L7">
        <f>'1-3 GenK'!O6</f>
        <v>9</v>
      </c>
      <c r="M7">
        <f>'1-3 GenK'!P6</f>
        <v>19</v>
      </c>
      <c r="N7">
        <f>'1-3 GenK'!Q6</f>
        <v>0</v>
      </c>
      <c r="O7">
        <f>'1-3 GenK'!R6</f>
        <v>0</v>
      </c>
      <c r="P7">
        <f>'1-3 GenK'!S6</f>
        <v>0</v>
      </c>
      <c r="Q7">
        <f>'1-3 GenK'!T6</f>
        <v>0</v>
      </c>
      <c r="R7">
        <f>'1-3 GenK'!U6</f>
        <v>0</v>
      </c>
      <c r="S7">
        <f t="shared" si="0"/>
        <v>73</v>
      </c>
      <c r="U7" s="11">
        <f t="shared" si="1"/>
        <v>73</v>
      </c>
      <c r="V7" s="12">
        <f t="shared" si="2"/>
        <v>1</v>
      </c>
      <c r="W7" s="12">
        <f t="shared" si="3"/>
        <v>0</v>
      </c>
      <c r="Y7" s="28">
        <f t="shared" si="4"/>
        <v>65</v>
      </c>
      <c r="Z7" s="12">
        <f t="shared" si="5"/>
        <v>0.8904109589041096</v>
      </c>
      <c r="AA7" s="12">
        <f t="shared" si="6"/>
        <v>9.7579283167573652E-2</v>
      </c>
      <c r="AC7" s="28">
        <f t="shared" si="7"/>
        <v>56</v>
      </c>
      <c r="AD7" s="12">
        <f t="shared" si="8"/>
        <v>0.76712328767123283</v>
      </c>
      <c r="AE7" s="12">
        <f t="shared" si="9"/>
        <v>0.1786451491837118</v>
      </c>
      <c r="AG7" s="31">
        <f t="shared" si="10"/>
        <v>69</v>
      </c>
      <c r="AH7" s="13">
        <f t="shared" si="11"/>
        <v>0.9452054794520548</v>
      </c>
      <c r="AI7" s="12">
        <f t="shared" si="12"/>
        <v>5.1792081065866011E-2</v>
      </c>
      <c r="AK7">
        <f t="shared" si="13"/>
        <v>49</v>
      </c>
      <c r="AL7" s="13">
        <f t="shared" si="14"/>
        <v>0.67123287671232879</v>
      </c>
      <c r="AM7" s="12">
        <f t="shared" si="15"/>
        <v>0.2206793019328204</v>
      </c>
    </row>
    <row r="8" spans="1:39" x14ac:dyDescent="0.5">
      <c r="A8" s="10" t="s">
        <v>20</v>
      </c>
      <c r="B8" t="s">
        <v>21</v>
      </c>
      <c r="C8">
        <f>'1-3 GenK'!F7</f>
        <v>2</v>
      </c>
      <c r="D8">
        <f>'1-3 GenK'!G7</f>
        <v>0</v>
      </c>
      <c r="E8">
        <f>'1-3 GenK'!H7</f>
        <v>1</v>
      </c>
      <c r="F8">
        <f>'1-3 GenK'!I7</f>
        <v>3</v>
      </c>
      <c r="G8">
        <f>'1-3 GenK'!J7</f>
        <v>0</v>
      </c>
      <c r="H8">
        <f>'1-3 GenK'!K7</f>
        <v>1</v>
      </c>
      <c r="I8">
        <f>'1-3 GenK'!L7</f>
        <v>4</v>
      </c>
      <c r="J8">
        <f>'1-3 GenK'!M7</f>
        <v>2</v>
      </c>
      <c r="K8">
        <f>'1-3 GenK'!N7</f>
        <v>2</v>
      </c>
      <c r="L8">
        <f>'1-3 GenK'!O7</f>
        <v>2</v>
      </c>
      <c r="M8">
        <f>'1-3 GenK'!P7</f>
        <v>9</v>
      </c>
      <c r="N8">
        <f>'1-3 GenK'!Q7</f>
        <v>6</v>
      </c>
      <c r="O8">
        <f>'1-3 GenK'!R7</f>
        <v>2</v>
      </c>
      <c r="P8">
        <f>'1-3 GenK'!S7</f>
        <v>1</v>
      </c>
      <c r="Q8">
        <f>'1-3 GenK'!T7</f>
        <v>6</v>
      </c>
      <c r="R8">
        <f>'1-3 GenK'!U7</f>
        <v>32</v>
      </c>
      <c r="S8">
        <f t="shared" si="0"/>
        <v>73</v>
      </c>
      <c r="U8" s="11">
        <f t="shared" si="1"/>
        <v>53</v>
      </c>
      <c r="V8" s="12">
        <f t="shared" si="2"/>
        <v>0.72602739726027399</v>
      </c>
      <c r="W8" s="12">
        <f t="shared" si="3"/>
        <v>0.19891161568774629</v>
      </c>
      <c r="Y8" s="28">
        <f t="shared" si="4"/>
        <v>65</v>
      </c>
      <c r="Z8" s="12">
        <f t="shared" si="5"/>
        <v>0.8904109589041096</v>
      </c>
      <c r="AA8" s="12">
        <f t="shared" si="6"/>
        <v>9.7579283167573652E-2</v>
      </c>
      <c r="AC8" s="28">
        <f t="shared" si="7"/>
        <v>56</v>
      </c>
      <c r="AD8" s="12">
        <f t="shared" si="8"/>
        <v>0.76712328767123283</v>
      </c>
      <c r="AE8" s="12">
        <f t="shared" si="9"/>
        <v>0.1786451491837118</v>
      </c>
      <c r="AG8" s="31">
        <f t="shared" si="10"/>
        <v>59</v>
      </c>
      <c r="AH8" s="13">
        <f t="shared" si="11"/>
        <v>0.80821917808219179</v>
      </c>
      <c r="AI8" s="12">
        <f t="shared" si="12"/>
        <v>0.15500093826233816</v>
      </c>
      <c r="AK8">
        <f t="shared" si="13"/>
        <v>44</v>
      </c>
      <c r="AL8" s="13">
        <f t="shared" si="14"/>
        <v>0.60273972602739723</v>
      </c>
      <c r="AM8" s="12">
        <f t="shared" si="15"/>
        <v>0.23944454869581536</v>
      </c>
    </row>
    <row r="9" spans="1:39" x14ac:dyDescent="0.5">
      <c r="A9" s="10" t="s">
        <v>22</v>
      </c>
      <c r="B9" t="s">
        <v>23</v>
      </c>
      <c r="C9">
        <f>'1-3 GenK'!F8</f>
        <v>1</v>
      </c>
      <c r="D9">
        <f>'1-3 GenK'!G8</f>
        <v>2</v>
      </c>
      <c r="E9">
        <f>'1-3 GenK'!H8</f>
        <v>0</v>
      </c>
      <c r="F9">
        <f>'1-3 GenK'!I8</f>
        <v>0</v>
      </c>
      <c r="G9">
        <f>'1-3 GenK'!J8</f>
        <v>3</v>
      </c>
      <c r="H9">
        <f>'1-3 GenK'!K8</f>
        <v>17</v>
      </c>
      <c r="I9">
        <f>'1-3 GenK'!L8</f>
        <v>10</v>
      </c>
      <c r="J9">
        <f>'1-3 GenK'!M8</f>
        <v>0</v>
      </c>
      <c r="K9">
        <f>'1-3 GenK'!N8</f>
        <v>0</v>
      </c>
      <c r="L9">
        <f>'1-3 GenK'!O8</f>
        <v>13</v>
      </c>
      <c r="M9">
        <f>'1-3 GenK'!P8</f>
        <v>24</v>
      </c>
      <c r="N9">
        <f>'1-3 GenK'!Q8</f>
        <v>1</v>
      </c>
      <c r="O9">
        <f>'1-3 GenK'!R8</f>
        <v>0</v>
      </c>
      <c r="P9">
        <f>'1-3 GenK'!S8</f>
        <v>0</v>
      </c>
      <c r="Q9">
        <f>'1-3 GenK'!T8</f>
        <v>1</v>
      </c>
      <c r="R9">
        <f>'1-3 GenK'!U8</f>
        <v>1</v>
      </c>
      <c r="S9">
        <f t="shared" si="0"/>
        <v>73</v>
      </c>
      <c r="U9" s="11">
        <f t="shared" si="1"/>
        <v>71</v>
      </c>
      <c r="V9" s="12">
        <f t="shared" si="2"/>
        <v>0.9726027397260274</v>
      </c>
      <c r="W9" s="12">
        <f t="shared" si="3"/>
        <v>2.6646650403452803E-2</v>
      </c>
      <c r="Y9" s="28">
        <f t="shared" si="4"/>
        <v>68</v>
      </c>
      <c r="Z9" s="12">
        <f t="shared" si="5"/>
        <v>0.93150684931506844</v>
      </c>
      <c r="AA9" s="12">
        <f t="shared" si="6"/>
        <v>6.3801838994182819E-2</v>
      </c>
      <c r="AC9" s="28">
        <f t="shared" si="7"/>
        <v>50</v>
      </c>
      <c r="AD9" s="12">
        <f t="shared" si="8"/>
        <v>0.68493150684931503</v>
      </c>
      <c r="AE9" s="12">
        <f t="shared" si="9"/>
        <v>0.21580033777444174</v>
      </c>
      <c r="AG9" s="31">
        <f t="shared" si="10"/>
        <v>69.5</v>
      </c>
      <c r="AH9" s="13">
        <f t="shared" si="11"/>
        <v>0.95205479452054798</v>
      </c>
      <c r="AI9" s="12">
        <f t="shared" si="12"/>
        <v>4.5646462750985148E-2</v>
      </c>
      <c r="AK9">
        <f t="shared" si="13"/>
        <v>43</v>
      </c>
      <c r="AL9" s="13">
        <f t="shared" si="14"/>
        <v>0.58904109589041098</v>
      </c>
      <c r="AM9" s="12">
        <f t="shared" si="15"/>
        <v>0.24207168324263464</v>
      </c>
    </row>
    <row r="10" spans="1:39" x14ac:dyDescent="0.5">
      <c r="A10" s="10" t="s">
        <v>24</v>
      </c>
      <c r="B10" t="s">
        <v>25</v>
      </c>
      <c r="C10">
        <f>'1-2 GenK'!F9</f>
        <v>0</v>
      </c>
      <c r="D10">
        <f>'1-2 GenK'!G9</f>
        <v>1</v>
      </c>
      <c r="E10">
        <f>'1-2 GenK'!H9</f>
        <v>0</v>
      </c>
      <c r="F10">
        <f>'1-2 GenK'!I9</f>
        <v>0</v>
      </c>
      <c r="G10">
        <f>'1-2 GenK'!J9</f>
        <v>1</v>
      </c>
      <c r="H10">
        <f>'1-2 GenK'!K9</f>
        <v>0</v>
      </c>
      <c r="I10">
        <f>'1-2 GenK'!L9</f>
        <v>0</v>
      </c>
      <c r="J10">
        <f>'1-2 GenK'!M9</f>
        <v>0</v>
      </c>
      <c r="K10">
        <f>'1-2 GenK'!N9</f>
        <v>0</v>
      </c>
      <c r="L10">
        <f>'1-2 GenK'!O9</f>
        <v>0</v>
      </c>
      <c r="M10">
        <f>'1-2 GenK'!P9</f>
        <v>11</v>
      </c>
      <c r="N10">
        <f>'1-2 GenK'!Q9</f>
        <v>4</v>
      </c>
      <c r="O10">
        <f>'1-2 GenK'!R9</f>
        <v>0</v>
      </c>
      <c r="P10">
        <f>'1-2 GenK'!S9</f>
        <v>1</v>
      </c>
      <c r="Q10">
        <f>'1-2 GenK'!T9</f>
        <v>8</v>
      </c>
      <c r="R10">
        <f>'1-2 GenK'!U9</f>
        <v>47</v>
      </c>
      <c r="S10">
        <f t="shared" si="0"/>
        <v>73</v>
      </c>
      <c r="U10" s="11">
        <f t="shared" si="1"/>
        <v>60</v>
      </c>
      <c r="V10" s="12">
        <f t="shared" si="2"/>
        <v>0.82191780821917804</v>
      </c>
      <c r="W10" s="12">
        <f t="shared" si="3"/>
        <v>0.14636892475136051</v>
      </c>
      <c r="Y10" s="28">
        <f t="shared" si="4"/>
        <v>71</v>
      </c>
      <c r="Z10" s="12">
        <f t="shared" si="5"/>
        <v>0.9726027397260274</v>
      </c>
      <c r="AA10" s="12">
        <f t="shared" si="6"/>
        <v>2.6646650403452803E-2</v>
      </c>
      <c r="AC10" s="28">
        <f t="shared" si="7"/>
        <v>72</v>
      </c>
      <c r="AD10" s="12">
        <f t="shared" si="8"/>
        <v>0.98630136986301364</v>
      </c>
      <c r="AE10" s="12">
        <f t="shared" si="9"/>
        <v>1.3510977669356406E-2</v>
      </c>
      <c r="AG10" s="31">
        <f t="shared" si="10"/>
        <v>65.5</v>
      </c>
      <c r="AH10" s="13">
        <f t="shared" si="11"/>
        <v>0.89726027397260277</v>
      </c>
      <c r="AI10" s="12">
        <f t="shared" si="12"/>
        <v>9.2184274723212584E-2</v>
      </c>
      <c r="AK10">
        <f t="shared" si="13"/>
        <v>58</v>
      </c>
      <c r="AL10" s="13">
        <f t="shared" si="14"/>
        <v>0.79452054794520544</v>
      </c>
      <c r="AM10" s="12">
        <f t="shared" si="15"/>
        <v>0.16325764683805594</v>
      </c>
    </row>
    <row r="11" spans="1:39" x14ac:dyDescent="0.5">
      <c r="A11" s="10" t="s">
        <v>26</v>
      </c>
      <c r="B11" t="s">
        <v>27</v>
      </c>
      <c r="C11">
        <f>'1-2 GenK'!F10</f>
        <v>2</v>
      </c>
      <c r="D11">
        <f>'1-2 GenK'!G10</f>
        <v>0</v>
      </c>
      <c r="E11">
        <f>'1-2 GenK'!H10</f>
        <v>0</v>
      </c>
      <c r="F11">
        <f>'1-2 GenK'!I10</f>
        <v>2</v>
      </c>
      <c r="G11">
        <f>'1-2 GenK'!J10</f>
        <v>0</v>
      </c>
      <c r="H11">
        <f>'1-2 GenK'!K10</f>
        <v>0</v>
      </c>
      <c r="I11">
        <f>'1-2 GenK'!L10</f>
        <v>1</v>
      </c>
      <c r="J11">
        <f>'1-2 GenK'!M10</f>
        <v>2</v>
      </c>
      <c r="K11">
        <f>'1-2 GenK'!N10</f>
        <v>0</v>
      </c>
      <c r="L11">
        <f>'1-2 GenK'!O10</f>
        <v>3</v>
      </c>
      <c r="M11">
        <f>'1-2 GenK'!P10</f>
        <v>6</v>
      </c>
      <c r="N11">
        <f>'1-2 GenK'!Q10</f>
        <v>2</v>
      </c>
      <c r="O11">
        <f>'1-2 GenK'!R10</f>
        <v>3</v>
      </c>
      <c r="P11">
        <f>'1-2 GenK'!S10</f>
        <v>0</v>
      </c>
      <c r="Q11">
        <f>'1-2 GenK'!T10</f>
        <v>4</v>
      </c>
      <c r="R11">
        <f>'1-2 GenK'!U10</f>
        <v>48</v>
      </c>
      <c r="S11">
        <f t="shared" si="0"/>
        <v>73</v>
      </c>
      <c r="U11" s="11">
        <f t="shared" si="1"/>
        <v>60</v>
      </c>
      <c r="V11" s="12">
        <f t="shared" si="2"/>
        <v>0.82191780821917804</v>
      </c>
      <c r="W11" s="12">
        <f t="shared" si="3"/>
        <v>0.14636892475136051</v>
      </c>
      <c r="Y11" s="28">
        <f t="shared" si="4"/>
        <v>68</v>
      </c>
      <c r="Z11" s="12">
        <f t="shared" si="5"/>
        <v>0.93150684931506844</v>
      </c>
      <c r="AA11" s="12">
        <f t="shared" si="6"/>
        <v>6.3801838994182819E-2</v>
      </c>
      <c r="AC11" s="28">
        <f t="shared" si="7"/>
        <v>62</v>
      </c>
      <c r="AD11" s="12">
        <f t="shared" si="8"/>
        <v>0.84931506849315064</v>
      </c>
      <c r="AE11" s="12">
        <f t="shared" si="9"/>
        <v>0.12797898292362547</v>
      </c>
      <c r="AG11" s="31">
        <f t="shared" si="10"/>
        <v>64</v>
      </c>
      <c r="AH11" s="13">
        <f t="shared" si="11"/>
        <v>0.87671232876712324</v>
      </c>
      <c r="AI11" s="12">
        <f t="shared" si="12"/>
        <v>0.10808782135485086</v>
      </c>
      <c r="AK11">
        <f t="shared" si="13"/>
        <v>56</v>
      </c>
      <c r="AL11" s="13">
        <f t="shared" si="14"/>
        <v>0.76712328767123283</v>
      </c>
      <c r="AM11" s="12">
        <f t="shared" si="15"/>
        <v>0.1786451491837118</v>
      </c>
    </row>
    <row r="12" spans="1:39" x14ac:dyDescent="0.5">
      <c r="A12" s="10" t="s">
        <v>28</v>
      </c>
      <c r="B12" t="s">
        <v>29</v>
      </c>
      <c r="C12">
        <f>'1-2 GenK'!F11</f>
        <v>0</v>
      </c>
      <c r="D12">
        <f>'1-2 GenK'!G11</f>
        <v>0</v>
      </c>
      <c r="E12">
        <f>'1-2 GenK'!H11</f>
        <v>0</v>
      </c>
      <c r="F12">
        <f>'1-2 GenK'!I11</f>
        <v>0</v>
      </c>
      <c r="G12">
        <f>'1-2 GenK'!J11</f>
        <v>2</v>
      </c>
      <c r="H12">
        <f>'1-2 GenK'!K11</f>
        <v>0</v>
      </c>
      <c r="I12">
        <f>'1-2 GenK'!L11</f>
        <v>0</v>
      </c>
      <c r="J12">
        <f>'1-2 GenK'!M11</f>
        <v>1</v>
      </c>
      <c r="K12">
        <f>'1-2 GenK'!N11</f>
        <v>0</v>
      </c>
      <c r="L12">
        <f>'1-2 GenK'!O11</f>
        <v>0</v>
      </c>
      <c r="M12">
        <f>'1-2 GenK'!P11</f>
        <v>2</v>
      </c>
      <c r="N12">
        <f>'1-2 GenK'!Q11</f>
        <v>4</v>
      </c>
      <c r="O12">
        <f>'1-2 GenK'!R11</f>
        <v>0</v>
      </c>
      <c r="P12">
        <f>'1-2 GenK'!S11</f>
        <v>0</v>
      </c>
      <c r="Q12">
        <f>'1-2 GenK'!T11</f>
        <v>4</v>
      </c>
      <c r="R12">
        <f>'1-2 GenK'!U11</f>
        <v>60</v>
      </c>
      <c r="S12">
        <f t="shared" si="0"/>
        <v>73</v>
      </c>
      <c r="U12" s="11">
        <f t="shared" si="1"/>
        <v>64</v>
      </c>
      <c r="V12" s="12">
        <f t="shared" si="2"/>
        <v>0.87671232876712324</v>
      </c>
      <c r="W12" s="12">
        <f t="shared" si="3"/>
        <v>0.10808782135485086</v>
      </c>
      <c r="Y12" s="28">
        <f t="shared" si="4"/>
        <v>71</v>
      </c>
      <c r="Z12" s="12">
        <f t="shared" si="5"/>
        <v>0.9726027397260274</v>
      </c>
      <c r="AA12" s="12">
        <f t="shared" si="6"/>
        <v>2.6646650403452803E-2</v>
      </c>
      <c r="AC12" s="28">
        <f t="shared" si="7"/>
        <v>72</v>
      </c>
      <c r="AD12" s="12">
        <f t="shared" si="8"/>
        <v>0.98630136986301364</v>
      </c>
      <c r="AE12" s="12">
        <f t="shared" si="9"/>
        <v>1.3510977669356406E-2</v>
      </c>
      <c r="AG12" s="31">
        <f t="shared" si="10"/>
        <v>67.5</v>
      </c>
      <c r="AH12" s="13">
        <f t="shared" si="11"/>
        <v>0.92465753424657537</v>
      </c>
      <c r="AI12" s="12">
        <f t="shared" si="12"/>
        <v>6.9665978607618667E-2</v>
      </c>
      <c r="AK12">
        <f t="shared" si="13"/>
        <v>62</v>
      </c>
      <c r="AL12" s="13">
        <f t="shared" si="14"/>
        <v>0.84931506849315064</v>
      </c>
      <c r="AM12" s="12">
        <f t="shared" si="15"/>
        <v>0.12797898292362547</v>
      </c>
    </row>
    <row r="13" spans="1:39" x14ac:dyDescent="0.5">
      <c r="A13" s="10" t="s">
        <v>30</v>
      </c>
      <c r="B13" t="s">
        <v>31</v>
      </c>
      <c r="C13">
        <f>'1-2 GenK'!F12</f>
        <v>0</v>
      </c>
      <c r="D13">
        <f>'1-2 GenK'!G12</f>
        <v>0</v>
      </c>
      <c r="E13">
        <f>'1-2 GenK'!H12</f>
        <v>0</v>
      </c>
      <c r="F13">
        <f>'1-2 GenK'!I12</f>
        <v>0</v>
      </c>
      <c r="G13">
        <f>'1-2 GenK'!J12</f>
        <v>0</v>
      </c>
      <c r="H13">
        <f>'1-2 GenK'!K12</f>
        <v>0</v>
      </c>
      <c r="I13">
        <f>'1-2 GenK'!L12</f>
        <v>0</v>
      </c>
      <c r="J13">
        <f>'1-2 GenK'!M12</f>
        <v>0</v>
      </c>
      <c r="K13">
        <f>'1-2 GenK'!N12</f>
        <v>0</v>
      </c>
      <c r="L13">
        <f>'1-2 GenK'!O12</f>
        <v>0</v>
      </c>
      <c r="M13">
        <f>'1-2 GenK'!P12</f>
        <v>1</v>
      </c>
      <c r="N13">
        <f>'1-2 GenK'!Q12</f>
        <v>8</v>
      </c>
      <c r="O13">
        <f>'1-2 GenK'!R12</f>
        <v>0</v>
      </c>
      <c r="P13">
        <f>'1-2 GenK'!S12</f>
        <v>0</v>
      </c>
      <c r="Q13">
        <f>'1-2 GenK'!T12</f>
        <v>2</v>
      </c>
      <c r="R13">
        <f>'1-2 GenK'!U12</f>
        <v>62</v>
      </c>
      <c r="S13">
        <f t="shared" si="0"/>
        <v>73</v>
      </c>
      <c r="U13" s="11">
        <f t="shared" si="1"/>
        <v>63</v>
      </c>
      <c r="V13" s="12">
        <f t="shared" si="2"/>
        <v>0.86301369863013699</v>
      </c>
      <c r="W13" s="12">
        <f t="shared" si="3"/>
        <v>0.11822105460686808</v>
      </c>
      <c r="Y13" s="28">
        <f t="shared" si="4"/>
        <v>73</v>
      </c>
      <c r="Z13" s="12">
        <f t="shared" si="5"/>
        <v>1</v>
      </c>
      <c r="AA13" s="12">
        <f t="shared" si="6"/>
        <v>0</v>
      </c>
      <c r="AC13" s="28">
        <f t="shared" si="7"/>
        <v>73</v>
      </c>
      <c r="AD13" s="12">
        <f t="shared" si="8"/>
        <v>1</v>
      </c>
      <c r="AE13" s="12">
        <f t="shared" si="9"/>
        <v>0</v>
      </c>
      <c r="AG13" s="31">
        <f t="shared" si="10"/>
        <v>68</v>
      </c>
      <c r="AH13" s="13">
        <f t="shared" si="11"/>
        <v>0.93150684931506844</v>
      </c>
      <c r="AI13" s="12">
        <f t="shared" si="12"/>
        <v>6.3801838994182819E-2</v>
      </c>
      <c r="AK13">
        <f t="shared" si="13"/>
        <v>63</v>
      </c>
      <c r="AL13" s="13">
        <f t="shared" si="14"/>
        <v>0.86301369863013699</v>
      </c>
      <c r="AM13" s="12">
        <f t="shared" si="15"/>
        <v>0.11822105460686808</v>
      </c>
    </row>
    <row r="14" spans="1:39" x14ac:dyDescent="0.5">
      <c r="A14" s="10" t="s">
        <v>32</v>
      </c>
      <c r="B14" t="s">
        <v>33</v>
      </c>
      <c r="C14">
        <f>'1-2 GenK'!F13</f>
        <v>1</v>
      </c>
      <c r="D14">
        <f>'1-2 GenK'!G13</f>
        <v>1</v>
      </c>
      <c r="E14">
        <f>'1-2 GenK'!H13</f>
        <v>1</v>
      </c>
      <c r="F14">
        <f>'1-2 GenK'!I13</f>
        <v>1</v>
      </c>
      <c r="G14">
        <f>'1-2 GenK'!J13</f>
        <v>1</v>
      </c>
      <c r="H14">
        <f>'1-2 GenK'!K13</f>
        <v>9</v>
      </c>
      <c r="I14">
        <f>'1-2 GenK'!L13</f>
        <v>4</v>
      </c>
      <c r="J14">
        <f>'1-2 GenK'!M13</f>
        <v>3</v>
      </c>
      <c r="K14">
        <f>'1-2 GenK'!N13</f>
        <v>0</v>
      </c>
      <c r="L14">
        <f>'1-2 GenK'!O13</f>
        <v>8</v>
      </c>
      <c r="M14">
        <f>'1-2 GenK'!P13</f>
        <v>22</v>
      </c>
      <c r="N14">
        <f>'1-2 GenK'!Q13</f>
        <v>7</v>
      </c>
      <c r="O14">
        <f>'1-2 GenK'!R13</f>
        <v>0</v>
      </c>
      <c r="P14">
        <f>'1-2 GenK'!S13</f>
        <v>0</v>
      </c>
      <c r="Q14">
        <f>'1-2 GenK'!T13</f>
        <v>5</v>
      </c>
      <c r="R14">
        <f>'1-2 GenK'!U13</f>
        <v>10</v>
      </c>
      <c r="S14">
        <f t="shared" si="0"/>
        <v>73</v>
      </c>
      <c r="U14" s="11">
        <f t="shared" si="1"/>
        <v>57</v>
      </c>
      <c r="V14" s="12">
        <f t="shared" si="2"/>
        <v>0.78082191780821919</v>
      </c>
      <c r="W14" s="12">
        <f t="shared" si="3"/>
        <v>0.1711390504785138</v>
      </c>
      <c r="Y14" s="28">
        <f t="shared" si="4"/>
        <v>69</v>
      </c>
      <c r="Z14" s="12">
        <f t="shared" si="5"/>
        <v>0.9452054794520548</v>
      </c>
      <c r="AA14" s="12">
        <f t="shared" si="6"/>
        <v>5.1792081065866011E-2</v>
      </c>
      <c r="AC14" s="28">
        <f t="shared" si="7"/>
        <v>56</v>
      </c>
      <c r="AD14" s="12">
        <f t="shared" si="8"/>
        <v>0.76712328767123283</v>
      </c>
      <c r="AE14" s="12">
        <f t="shared" si="9"/>
        <v>0.1786451491837118</v>
      </c>
      <c r="AG14" s="31">
        <f t="shared" si="10"/>
        <v>63</v>
      </c>
      <c r="AH14" s="13">
        <f t="shared" si="11"/>
        <v>0.86301369863013699</v>
      </c>
      <c r="AI14" s="12">
        <f t="shared" si="12"/>
        <v>0.11822105460686808</v>
      </c>
      <c r="AK14">
        <f t="shared" si="13"/>
        <v>42</v>
      </c>
      <c r="AL14" s="13">
        <f t="shared" si="14"/>
        <v>0.57534246575342463</v>
      </c>
      <c r="AM14" s="12">
        <f t="shared" si="15"/>
        <v>0.24432351285419404</v>
      </c>
    </row>
    <row r="15" spans="1:39" x14ac:dyDescent="0.5">
      <c r="A15" s="10" t="s">
        <v>34</v>
      </c>
      <c r="B15" t="s">
        <v>35</v>
      </c>
      <c r="C15">
        <f>'1-2 GenK'!F14</f>
        <v>0</v>
      </c>
      <c r="D15">
        <f>'1-2 GenK'!G14</f>
        <v>0</v>
      </c>
      <c r="E15">
        <f>'1-2 GenK'!H14</f>
        <v>0</v>
      </c>
      <c r="F15">
        <f>'1-2 GenK'!I14</f>
        <v>0</v>
      </c>
      <c r="G15">
        <f>'1-2 GenK'!J14</f>
        <v>0</v>
      </c>
      <c r="H15">
        <f>'1-2 GenK'!K14</f>
        <v>1</v>
      </c>
      <c r="I15">
        <f>'1-2 GenK'!L14</f>
        <v>4</v>
      </c>
      <c r="J15">
        <f>'1-2 GenK'!M14</f>
        <v>0</v>
      </c>
      <c r="K15">
        <f>'1-2 GenK'!N14</f>
        <v>1</v>
      </c>
      <c r="L15">
        <f>'1-2 GenK'!O14</f>
        <v>3</v>
      </c>
      <c r="M15">
        <f>'1-2 GenK'!P14</f>
        <v>34</v>
      </c>
      <c r="N15">
        <f>'1-2 GenK'!Q14</f>
        <v>12</v>
      </c>
      <c r="O15">
        <f>'1-2 GenK'!R14</f>
        <v>0</v>
      </c>
      <c r="P15">
        <f>'1-2 GenK'!S14</f>
        <v>1</v>
      </c>
      <c r="Q15">
        <f>'1-2 GenK'!T14</f>
        <v>7</v>
      </c>
      <c r="R15">
        <f>'1-2 GenK'!U14</f>
        <v>10</v>
      </c>
      <c r="S15">
        <f t="shared" si="0"/>
        <v>73</v>
      </c>
      <c r="U15" s="11">
        <f t="shared" si="1"/>
        <v>53</v>
      </c>
      <c r="V15" s="12">
        <f t="shared" si="2"/>
        <v>0.72602739726027399</v>
      </c>
      <c r="W15" s="12">
        <f t="shared" si="3"/>
        <v>0.19891161568774629</v>
      </c>
      <c r="Y15" s="28">
        <f t="shared" si="4"/>
        <v>72</v>
      </c>
      <c r="Z15" s="12">
        <f t="shared" si="5"/>
        <v>0.98630136986301364</v>
      </c>
      <c r="AA15" s="12">
        <f t="shared" si="6"/>
        <v>1.3510977669356406E-2</v>
      </c>
      <c r="AC15" s="28">
        <f t="shared" si="7"/>
        <v>64</v>
      </c>
      <c r="AD15" s="12">
        <f t="shared" si="8"/>
        <v>0.87671232876712324</v>
      </c>
      <c r="AE15" s="12">
        <f t="shared" si="9"/>
        <v>0.10808782135485086</v>
      </c>
      <c r="AG15" s="31">
        <f t="shared" si="10"/>
        <v>62.5</v>
      </c>
      <c r="AH15" s="13">
        <f t="shared" si="11"/>
        <v>0.85616438356164382</v>
      </c>
      <c r="AI15" s="12">
        <f t="shared" si="12"/>
        <v>0.12314693188215427</v>
      </c>
      <c r="AK15">
        <f t="shared" si="13"/>
        <v>45</v>
      </c>
      <c r="AL15" s="13">
        <f t="shared" si="14"/>
        <v>0.61643835616438358</v>
      </c>
      <c r="AM15" s="12">
        <f t="shared" si="15"/>
        <v>0.23644210921373615</v>
      </c>
    </row>
    <row r="16" spans="1:39" x14ac:dyDescent="0.5">
      <c r="A16" s="10" t="s">
        <v>36</v>
      </c>
      <c r="B16" t="s">
        <v>37</v>
      </c>
      <c r="C16">
        <f>'1-2 GenK'!F15</f>
        <v>72</v>
      </c>
      <c r="D16">
        <f>'1-2 GenK'!G15</f>
        <v>0</v>
      </c>
      <c r="E16">
        <f>'1-2 GenK'!H15</f>
        <v>1</v>
      </c>
      <c r="F16">
        <f>'1-2 GenK'!I15</f>
        <v>0</v>
      </c>
      <c r="G16">
        <f>'1-2 GenK'!J15</f>
        <v>0</v>
      </c>
      <c r="H16">
        <f>'1-2 GenK'!K15</f>
        <v>0</v>
      </c>
      <c r="I16">
        <f>'1-2 GenK'!L15</f>
        <v>0</v>
      </c>
      <c r="J16">
        <f>'1-2 GenK'!M15</f>
        <v>0</v>
      </c>
      <c r="K16">
        <f>'1-2 GenK'!N15</f>
        <v>0</v>
      </c>
      <c r="L16">
        <f>'1-2 GenK'!O15</f>
        <v>0</v>
      </c>
      <c r="M16">
        <f>'1-2 GenK'!P15</f>
        <v>0</v>
      </c>
      <c r="N16">
        <f>'1-2 GenK'!Q15</f>
        <v>0</v>
      </c>
      <c r="O16">
        <f>'1-2 GenK'!R15</f>
        <v>0</v>
      </c>
      <c r="P16">
        <f>'1-2 GenK'!S15</f>
        <v>0</v>
      </c>
      <c r="Q16">
        <f>'1-2 GenK'!T15</f>
        <v>0</v>
      </c>
      <c r="R16">
        <f>'1-2 GenK'!U15</f>
        <v>0</v>
      </c>
      <c r="S16">
        <f t="shared" si="0"/>
        <v>73</v>
      </c>
      <c r="U16" s="11">
        <f>C16+H16+M16+R16+D16+G16+E16+K16+I16+L16</f>
        <v>73</v>
      </c>
      <c r="V16" s="12">
        <f t="shared" si="2"/>
        <v>1</v>
      </c>
      <c r="W16" s="12">
        <f t="shared" si="3"/>
        <v>0</v>
      </c>
      <c r="Y16" s="28">
        <f t="shared" si="4"/>
        <v>72</v>
      </c>
      <c r="Z16" s="12">
        <f t="shared" si="5"/>
        <v>0.98630136986301364</v>
      </c>
      <c r="AA16" s="12">
        <f t="shared" si="6"/>
        <v>1.3510977669356406E-2</v>
      </c>
      <c r="AC16" s="28">
        <f t="shared" si="7"/>
        <v>72</v>
      </c>
      <c r="AD16" s="12">
        <f t="shared" si="8"/>
        <v>0.98630136986301364</v>
      </c>
      <c r="AE16" s="12">
        <f t="shared" si="9"/>
        <v>1.3510977669356406E-2</v>
      </c>
      <c r="AG16" s="31">
        <f t="shared" si="10"/>
        <v>72.5</v>
      </c>
      <c r="AH16" s="13">
        <f t="shared" si="11"/>
        <v>0.99315068493150682</v>
      </c>
      <c r="AI16" s="12">
        <f t="shared" si="12"/>
        <v>6.80240195158569E-3</v>
      </c>
      <c r="AK16">
        <f t="shared" si="13"/>
        <v>72</v>
      </c>
      <c r="AL16" s="13">
        <f t="shared" si="14"/>
        <v>0.98630136986301364</v>
      </c>
      <c r="AM16" s="12">
        <f t="shared" si="15"/>
        <v>1.3510977669356406E-2</v>
      </c>
    </row>
    <row r="17" spans="1:39" x14ac:dyDescent="0.5">
      <c r="A17" s="10" t="s">
        <v>38</v>
      </c>
      <c r="B17" t="s">
        <v>39</v>
      </c>
      <c r="C17">
        <f>'1-2 GenK'!F16</f>
        <v>0</v>
      </c>
      <c r="D17">
        <f>'1-2 GenK'!G16</f>
        <v>0</v>
      </c>
      <c r="E17">
        <f>'1-2 GenK'!H16</f>
        <v>0</v>
      </c>
      <c r="F17">
        <f>'1-2 GenK'!I16</f>
        <v>0</v>
      </c>
      <c r="G17">
        <f>'1-2 GenK'!J16</f>
        <v>0</v>
      </c>
      <c r="H17">
        <f>'1-2 GenK'!K16</f>
        <v>2</v>
      </c>
      <c r="I17">
        <f>'1-2 GenK'!L16</f>
        <v>1</v>
      </c>
      <c r="J17">
        <f>'1-2 GenK'!M16</f>
        <v>0</v>
      </c>
      <c r="K17">
        <f>'1-2 GenK'!N16</f>
        <v>0</v>
      </c>
      <c r="L17">
        <f>'1-2 GenK'!O16</f>
        <v>1</v>
      </c>
      <c r="M17">
        <f>'1-2 GenK'!P16</f>
        <v>11</v>
      </c>
      <c r="N17">
        <f>'1-2 GenK'!Q16</f>
        <v>6</v>
      </c>
      <c r="O17">
        <f>'1-2 GenK'!R16</f>
        <v>0</v>
      </c>
      <c r="P17">
        <f>'1-2 GenK'!S16</f>
        <v>0</v>
      </c>
      <c r="Q17">
        <f>'1-2 GenK'!T16</f>
        <v>2</v>
      </c>
      <c r="R17">
        <f>'1-2 GenK'!U16</f>
        <v>50</v>
      </c>
      <c r="S17">
        <f t="shared" si="0"/>
        <v>73</v>
      </c>
      <c r="U17" s="11">
        <f t="shared" si="1"/>
        <v>65</v>
      </c>
      <c r="V17" s="12">
        <f t="shared" si="2"/>
        <v>0.8904109589041096</v>
      </c>
      <c r="W17" s="12">
        <f t="shared" si="3"/>
        <v>9.7579283167573652E-2</v>
      </c>
      <c r="Y17" s="28">
        <f t="shared" si="4"/>
        <v>73</v>
      </c>
      <c r="Z17" s="12">
        <f t="shared" si="5"/>
        <v>1</v>
      </c>
      <c r="AA17" s="12">
        <f t="shared" si="6"/>
        <v>0</v>
      </c>
      <c r="AC17" s="28">
        <f t="shared" si="7"/>
        <v>71</v>
      </c>
      <c r="AD17" s="12">
        <f t="shared" si="8"/>
        <v>0.9726027397260274</v>
      </c>
      <c r="AE17" s="12">
        <f t="shared" si="9"/>
        <v>2.6646650403452803E-2</v>
      </c>
      <c r="AG17" s="31">
        <f t="shared" si="10"/>
        <v>69</v>
      </c>
      <c r="AH17" s="13">
        <f t="shared" si="11"/>
        <v>0.9452054794520548</v>
      </c>
      <c r="AI17" s="12">
        <f t="shared" si="12"/>
        <v>5.1792081065866011E-2</v>
      </c>
      <c r="AK17">
        <f t="shared" si="13"/>
        <v>63</v>
      </c>
      <c r="AL17" s="13">
        <f t="shared" si="14"/>
        <v>0.86301369863013699</v>
      </c>
      <c r="AM17" s="12">
        <f t="shared" si="15"/>
        <v>0.11822105460686808</v>
      </c>
    </row>
    <row r="18" spans="1:39" x14ac:dyDescent="0.5">
      <c r="A18" s="10" t="s">
        <v>40</v>
      </c>
      <c r="B18" t="s">
        <v>41</v>
      </c>
      <c r="C18">
        <f>'1-2 GenK'!F17</f>
        <v>69</v>
      </c>
      <c r="D18">
        <f>'1-2 GenK'!G17</f>
        <v>1</v>
      </c>
      <c r="E18">
        <f>'1-2 GenK'!H17</f>
        <v>0</v>
      </c>
      <c r="F18">
        <f>'1-2 GenK'!I17</f>
        <v>0</v>
      </c>
      <c r="G18">
        <f>'1-2 GenK'!J17</f>
        <v>0</v>
      </c>
      <c r="H18">
        <f>'1-2 GenK'!K17</f>
        <v>1</v>
      </c>
      <c r="I18">
        <f>'1-2 GenK'!L17</f>
        <v>1</v>
      </c>
      <c r="J18">
        <f>'1-2 GenK'!M17</f>
        <v>0</v>
      </c>
      <c r="K18">
        <f>'1-2 GenK'!N17</f>
        <v>0</v>
      </c>
      <c r="L18">
        <f>'1-2 GenK'!O17</f>
        <v>0</v>
      </c>
      <c r="M18">
        <f>'1-2 GenK'!P17</f>
        <v>0</v>
      </c>
      <c r="N18">
        <f>'1-2 GenK'!Q17</f>
        <v>1</v>
      </c>
      <c r="O18">
        <f>'1-2 GenK'!R17</f>
        <v>0</v>
      </c>
      <c r="P18">
        <f>'1-2 GenK'!S17</f>
        <v>0</v>
      </c>
      <c r="Q18">
        <f>'1-2 GenK'!T17</f>
        <v>0</v>
      </c>
      <c r="R18">
        <f>'1-2 GenK'!U17</f>
        <v>0</v>
      </c>
      <c r="S18">
        <f t="shared" si="0"/>
        <v>73</v>
      </c>
      <c r="U18" s="11">
        <f t="shared" si="1"/>
        <v>72</v>
      </c>
      <c r="V18" s="12">
        <f t="shared" si="2"/>
        <v>0.98630136986301364</v>
      </c>
      <c r="W18" s="12">
        <f t="shared" si="3"/>
        <v>1.3510977669356406E-2</v>
      </c>
      <c r="Y18" s="28">
        <f t="shared" si="4"/>
        <v>72</v>
      </c>
      <c r="Z18" s="12">
        <f t="shared" si="5"/>
        <v>0.98630136986301364</v>
      </c>
      <c r="AA18" s="12">
        <f t="shared" si="6"/>
        <v>1.3510977669356406E-2</v>
      </c>
      <c r="AC18" s="28">
        <f t="shared" si="7"/>
        <v>72</v>
      </c>
      <c r="AD18" s="12">
        <f t="shared" si="8"/>
        <v>0.98630136986301364</v>
      </c>
      <c r="AE18" s="12">
        <f t="shared" si="9"/>
        <v>1.3510977669356406E-2</v>
      </c>
      <c r="AG18" s="31">
        <f t="shared" si="10"/>
        <v>72</v>
      </c>
      <c r="AH18" s="13">
        <f t="shared" si="11"/>
        <v>0.98630136986301364</v>
      </c>
      <c r="AI18" s="12">
        <f t="shared" si="12"/>
        <v>1.3510977669356406E-2</v>
      </c>
      <c r="AK18">
        <f t="shared" si="13"/>
        <v>70</v>
      </c>
      <c r="AL18" s="13">
        <f t="shared" si="14"/>
        <v>0.95890410958904104</v>
      </c>
      <c r="AM18" s="12">
        <f t="shared" si="15"/>
        <v>3.9407018202289409E-2</v>
      </c>
    </row>
    <row r="19" spans="1:39" x14ac:dyDescent="0.5">
      <c r="A19" s="10" t="s">
        <v>42</v>
      </c>
      <c r="B19" t="s">
        <v>43</v>
      </c>
      <c r="C19">
        <f>'1-2 GenK'!F18</f>
        <v>5</v>
      </c>
      <c r="D19">
        <f>'1-2 GenK'!G18</f>
        <v>2</v>
      </c>
      <c r="E19">
        <f>'1-2 GenK'!H18</f>
        <v>0</v>
      </c>
      <c r="F19">
        <f>'1-2 GenK'!I18</f>
        <v>0</v>
      </c>
      <c r="G19">
        <f>'1-2 GenK'!J18</f>
        <v>1</v>
      </c>
      <c r="H19">
        <f>'1-2 GenK'!K18</f>
        <v>21</v>
      </c>
      <c r="I19">
        <f>'1-2 GenK'!L18</f>
        <v>18</v>
      </c>
      <c r="J19">
        <f>'1-2 GenK'!M18</f>
        <v>0</v>
      </c>
      <c r="K19">
        <f>'1-2 GenK'!N18</f>
        <v>1</v>
      </c>
      <c r="L19">
        <f>'1-2 GenK'!O18</f>
        <v>7</v>
      </c>
      <c r="M19">
        <f>'1-2 GenK'!P18</f>
        <v>14</v>
      </c>
      <c r="N19">
        <f>'1-2 GenK'!Q18</f>
        <v>2</v>
      </c>
      <c r="O19">
        <f>'1-2 GenK'!R18</f>
        <v>1</v>
      </c>
      <c r="P19">
        <f>'1-2 GenK'!S18</f>
        <v>0</v>
      </c>
      <c r="Q19">
        <f>'1-2 GenK'!T18</f>
        <v>0</v>
      </c>
      <c r="R19">
        <f>'1-2 GenK'!U18</f>
        <v>1</v>
      </c>
      <c r="S19">
        <f t="shared" si="0"/>
        <v>73</v>
      </c>
      <c r="U19" s="11">
        <f t="shared" si="1"/>
        <v>70</v>
      </c>
      <c r="V19" s="12">
        <f t="shared" si="2"/>
        <v>0.95890410958904104</v>
      </c>
      <c r="W19" s="12">
        <f t="shared" si="3"/>
        <v>3.9407018202289409E-2</v>
      </c>
      <c r="Y19" s="28">
        <f t="shared" si="4"/>
        <v>68</v>
      </c>
      <c r="Z19" s="12">
        <f t="shared" si="5"/>
        <v>0.93150684931506844</v>
      </c>
      <c r="AA19" s="12">
        <f t="shared" si="6"/>
        <v>6.3801838994182819E-2</v>
      </c>
      <c r="AC19" s="28">
        <f t="shared" si="7"/>
        <v>46</v>
      </c>
      <c r="AD19" s="12">
        <f t="shared" si="8"/>
        <v>0.63013698630136983</v>
      </c>
      <c r="AE19" s="12">
        <f t="shared" si="9"/>
        <v>0.23306436479639708</v>
      </c>
      <c r="AG19" s="31">
        <f t="shared" si="10"/>
        <v>69</v>
      </c>
      <c r="AH19" s="13">
        <f t="shared" si="11"/>
        <v>0.9452054794520548</v>
      </c>
      <c r="AI19" s="12">
        <f t="shared" si="12"/>
        <v>5.1792081065866011E-2</v>
      </c>
      <c r="AK19">
        <f t="shared" si="13"/>
        <v>41</v>
      </c>
      <c r="AL19" s="13">
        <f t="shared" si="14"/>
        <v>0.56164383561643838</v>
      </c>
      <c r="AM19" s="12">
        <f t="shared" si="15"/>
        <v>0.24620003753049352</v>
      </c>
    </row>
    <row r="20" spans="1:39" x14ac:dyDescent="0.5">
      <c r="A20" s="10" t="s">
        <v>44</v>
      </c>
      <c r="B20" t="s">
        <v>45</v>
      </c>
      <c r="C20">
        <f>'1-2 GenK'!F19</f>
        <v>0</v>
      </c>
      <c r="D20">
        <f>'1-2 GenK'!G19</f>
        <v>0</v>
      </c>
      <c r="E20">
        <f>'1-2 GenK'!H19</f>
        <v>0</v>
      </c>
      <c r="F20">
        <f>'1-2 GenK'!I19</f>
        <v>0</v>
      </c>
      <c r="G20">
        <f>'1-2 GenK'!J19</f>
        <v>0</v>
      </c>
      <c r="H20">
        <f>'1-2 GenK'!K19</f>
        <v>0</v>
      </c>
      <c r="I20">
        <f>'1-2 GenK'!L19</f>
        <v>0</v>
      </c>
      <c r="J20">
        <f>'1-2 GenK'!M19</f>
        <v>0</v>
      </c>
      <c r="K20">
        <f>'1-2 GenK'!N19</f>
        <v>0</v>
      </c>
      <c r="L20">
        <f>'1-2 GenK'!O19</f>
        <v>0</v>
      </c>
      <c r="M20">
        <f>'1-2 GenK'!P19</f>
        <v>0</v>
      </c>
      <c r="N20">
        <f>'1-2 GenK'!Q19</f>
        <v>1</v>
      </c>
      <c r="O20">
        <f>'1-2 GenK'!R19</f>
        <v>0</v>
      </c>
      <c r="P20">
        <f>'1-2 GenK'!S19</f>
        <v>0</v>
      </c>
      <c r="Q20">
        <f>'1-2 GenK'!T19</f>
        <v>2</v>
      </c>
      <c r="R20">
        <f>'1-2 GenK'!U19</f>
        <v>70</v>
      </c>
      <c r="S20">
        <f t="shared" si="0"/>
        <v>73</v>
      </c>
      <c r="U20" s="11">
        <f t="shared" si="1"/>
        <v>70</v>
      </c>
      <c r="V20" s="12">
        <f t="shared" si="2"/>
        <v>0.95890410958904104</v>
      </c>
      <c r="W20" s="12">
        <f t="shared" si="3"/>
        <v>3.9407018202289409E-2</v>
      </c>
      <c r="Y20" s="28">
        <f t="shared" si="4"/>
        <v>73</v>
      </c>
      <c r="Z20" s="12">
        <f t="shared" si="5"/>
        <v>1</v>
      </c>
      <c r="AA20" s="12">
        <f t="shared" si="6"/>
        <v>0</v>
      </c>
      <c r="AC20" s="28">
        <f t="shared" si="7"/>
        <v>73</v>
      </c>
      <c r="AD20" s="12">
        <f t="shared" si="8"/>
        <v>1</v>
      </c>
      <c r="AE20" s="12">
        <f t="shared" si="9"/>
        <v>0</v>
      </c>
      <c r="AG20" s="31">
        <f t="shared" si="10"/>
        <v>71.5</v>
      </c>
      <c r="AH20" s="13">
        <f t="shared" si="11"/>
        <v>0.97945205479452058</v>
      </c>
      <c r="AI20" s="12">
        <f t="shared" si="12"/>
        <v>2.012572715331204E-2</v>
      </c>
      <c r="AK20">
        <f t="shared" si="13"/>
        <v>70</v>
      </c>
      <c r="AL20" s="13">
        <f t="shared" si="14"/>
        <v>0.95890410958904104</v>
      </c>
      <c r="AM20" s="12">
        <f t="shared" si="15"/>
        <v>3.9407018202289409E-2</v>
      </c>
    </row>
    <row r="21" spans="1:39" x14ac:dyDescent="0.5">
      <c r="A21" s="10" t="s">
        <v>46</v>
      </c>
      <c r="B21" t="s">
        <v>47</v>
      </c>
      <c r="C21">
        <f>'1-2 GenK'!F20</f>
        <v>71</v>
      </c>
      <c r="D21">
        <f>'1-2 GenK'!G20</f>
        <v>1</v>
      </c>
      <c r="E21">
        <f>'1-2 GenK'!H20</f>
        <v>1</v>
      </c>
      <c r="F21">
        <f>'1-2 GenK'!I20</f>
        <v>0</v>
      </c>
      <c r="G21">
        <f>'1-2 GenK'!J20</f>
        <v>0</v>
      </c>
      <c r="H21">
        <f>'1-2 GenK'!K20</f>
        <v>0</v>
      </c>
      <c r="I21">
        <f>'1-2 GenK'!L20</f>
        <v>0</v>
      </c>
      <c r="J21">
        <f>'1-2 GenK'!M20</f>
        <v>0</v>
      </c>
      <c r="K21">
        <f>'1-2 GenK'!N20</f>
        <v>0</v>
      </c>
      <c r="L21">
        <f>'1-2 GenK'!O20</f>
        <v>0</v>
      </c>
      <c r="M21">
        <f>'1-2 GenK'!P20</f>
        <v>0</v>
      </c>
      <c r="N21">
        <f>'1-2 GenK'!Q20</f>
        <v>0</v>
      </c>
      <c r="O21">
        <f>'1-2 GenK'!R20</f>
        <v>0</v>
      </c>
      <c r="P21">
        <f>'1-2 GenK'!S20</f>
        <v>0</v>
      </c>
      <c r="Q21">
        <f>'1-2 GenK'!T20</f>
        <v>0</v>
      </c>
      <c r="R21">
        <f>'1-2 GenK'!U20</f>
        <v>0</v>
      </c>
      <c r="S21">
        <f t="shared" si="0"/>
        <v>73</v>
      </c>
      <c r="U21" s="11">
        <f t="shared" si="1"/>
        <v>73</v>
      </c>
      <c r="V21" s="12">
        <f t="shared" si="2"/>
        <v>1</v>
      </c>
      <c r="W21" s="12">
        <f t="shared" si="3"/>
        <v>0</v>
      </c>
      <c r="Y21" s="28">
        <f t="shared" si="4"/>
        <v>71</v>
      </c>
      <c r="Z21" s="12">
        <f t="shared" si="5"/>
        <v>0.9726027397260274</v>
      </c>
      <c r="AA21" s="12">
        <f t="shared" si="6"/>
        <v>2.6646650403452803E-2</v>
      </c>
      <c r="AC21" s="28">
        <f t="shared" si="7"/>
        <v>72</v>
      </c>
      <c r="AD21" s="12">
        <f t="shared" si="8"/>
        <v>0.98630136986301364</v>
      </c>
      <c r="AE21" s="12">
        <f t="shared" si="9"/>
        <v>1.3510977669356406E-2</v>
      </c>
      <c r="AG21" s="31">
        <f t="shared" si="10"/>
        <v>72</v>
      </c>
      <c r="AH21" s="13">
        <f t="shared" si="11"/>
        <v>0.98630136986301364</v>
      </c>
      <c r="AI21" s="12">
        <f t="shared" si="12"/>
        <v>1.3510977669356406E-2</v>
      </c>
      <c r="AK21">
        <f t="shared" si="13"/>
        <v>71</v>
      </c>
      <c r="AL21" s="13">
        <f t="shared" si="14"/>
        <v>0.9726027397260274</v>
      </c>
      <c r="AM21" s="12">
        <f t="shared" si="15"/>
        <v>2.6646650403452803E-2</v>
      </c>
    </row>
    <row r="22" spans="1:39" x14ac:dyDescent="0.5">
      <c r="A22" s="10" t="s">
        <v>48</v>
      </c>
      <c r="B22" t="s">
        <v>49</v>
      </c>
      <c r="C22">
        <f>'1-2 GenK'!F21</f>
        <v>5</v>
      </c>
      <c r="D22">
        <f>'1-2 GenK'!G21</f>
        <v>0</v>
      </c>
      <c r="E22">
        <f>'1-2 GenK'!H21</f>
        <v>0</v>
      </c>
      <c r="F22">
        <f>'1-2 GenK'!I21</f>
        <v>2</v>
      </c>
      <c r="G22">
        <f>'1-2 GenK'!J21</f>
        <v>0</v>
      </c>
      <c r="H22">
        <f>'1-2 GenK'!K21</f>
        <v>1</v>
      </c>
      <c r="I22">
        <f>'1-2 GenK'!L21</f>
        <v>0</v>
      </c>
      <c r="J22">
        <f>'1-2 GenK'!M21</f>
        <v>0</v>
      </c>
      <c r="K22">
        <f>'1-2 GenK'!N21</f>
        <v>0</v>
      </c>
      <c r="L22">
        <f>'1-2 GenK'!O21</f>
        <v>0</v>
      </c>
      <c r="M22">
        <f>'1-2 GenK'!P21</f>
        <v>0</v>
      </c>
      <c r="N22">
        <f>'1-2 GenK'!Q21</f>
        <v>0</v>
      </c>
      <c r="O22">
        <f>'1-2 GenK'!R21</f>
        <v>0</v>
      </c>
      <c r="P22">
        <f>'1-2 GenK'!S21</f>
        <v>0</v>
      </c>
      <c r="Q22">
        <f>'1-2 GenK'!T21</f>
        <v>0</v>
      </c>
      <c r="R22">
        <f>'1-2 GenK'!U21</f>
        <v>65</v>
      </c>
      <c r="S22">
        <f t="shared" si="0"/>
        <v>73</v>
      </c>
      <c r="U22" s="11">
        <f t="shared" si="1"/>
        <v>71</v>
      </c>
      <c r="V22" s="12">
        <f t="shared" si="2"/>
        <v>0.9726027397260274</v>
      </c>
      <c r="W22" s="12">
        <f t="shared" si="3"/>
        <v>2.6646650403452803E-2</v>
      </c>
      <c r="Y22" s="28">
        <f t="shared" si="4"/>
        <v>71</v>
      </c>
      <c r="Z22" s="12">
        <f t="shared" si="5"/>
        <v>0.9726027397260274</v>
      </c>
      <c r="AA22" s="12">
        <f t="shared" si="6"/>
        <v>2.6646650403452803E-2</v>
      </c>
      <c r="AC22" s="28">
        <f t="shared" si="7"/>
        <v>71</v>
      </c>
      <c r="AD22" s="12">
        <f t="shared" si="8"/>
        <v>0.9726027397260274</v>
      </c>
      <c r="AE22" s="12">
        <f t="shared" si="9"/>
        <v>2.6646650403452803E-2</v>
      </c>
      <c r="AG22" s="31">
        <f t="shared" si="10"/>
        <v>71</v>
      </c>
      <c r="AH22" s="13">
        <f t="shared" si="11"/>
        <v>0.9726027397260274</v>
      </c>
      <c r="AI22" s="12">
        <f t="shared" si="12"/>
        <v>2.6646650403452803E-2</v>
      </c>
      <c r="AK22">
        <f t="shared" si="13"/>
        <v>71</v>
      </c>
      <c r="AL22" s="13">
        <f t="shared" si="14"/>
        <v>0.9726027397260274</v>
      </c>
      <c r="AM22" s="12">
        <f t="shared" si="15"/>
        <v>2.6646650403452803E-2</v>
      </c>
    </row>
    <row r="23" spans="1:39" x14ac:dyDescent="0.5">
      <c r="A23" s="10" t="s">
        <v>50</v>
      </c>
      <c r="B23" t="s">
        <v>51</v>
      </c>
      <c r="C23">
        <f>'1-2 GenK'!F22</f>
        <v>1</v>
      </c>
      <c r="D23">
        <f>'1-2 GenK'!G22</f>
        <v>4</v>
      </c>
      <c r="E23">
        <f>'1-2 GenK'!H22</f>
        <v>0</v>
      </c>
      <c r="F23">
        <f>'1-2 GenK'!I22</f>
        <v>0</v>
      </c>
      <c r="G23">
        <f>'1-2 GenK'!J22</f>
        <v>1</v>
      </c>
      <c r="H23">
        <f>'1-2 GenK'!K22</f>
        <v>24</v>
      </c>
      <c r="I23">
        <f>'1-2 GenK'!L22</f>
        <v>8</v>
      </c>
      <c r="J23">
        <f>'1-2 GenK'!M22</f>
        <v>0</v>
      </c>
      <c r="K23">
        <f>'1-2 GenK'!N22</f>
        <v>0</v>
      </c>
      <c r="L23">
        <f>'1-2 GenK'!O22</f>
        <v>2</v>
      </c>
      <c r="M23">
        <f>'1-2 GenK'!P22</f>
        <v>20</v>
      </c>
      <c r="N23">
        <f>'1-2 GenK'!Q22</f>
        <v>8</v>
      </c>
      <c r="O23">
        <f>'1-2 GenK'!R22</f>
        <v>0</v>
      </c>
      <c r="P23">
        <f>'1-2 GenK'!S22</f>
        <v>0</v>
      </c>
      <c r="Q23">
        <f>'1-2 GenK'!T22</f>
        <v>0</v>
      </c>
      <c r="R23">
        <f>'1-2 GenK'!U22</f>
        <v>5</v>
      </c>
      <c r="S23">
        <f t="shared" si="0"/>
        <v>73</v>
      </c>
      <c r="U23" s="11">
        <f t="shared" si="1"/>
        <v>65</v>
      </c>
      <c r="V23" s="12">
        <f t="shared" si="2"/>
        <v>0.8904109589041096</v>
      </c>
      <c r="W23" s="12">
        <f t="shared" si="3"/>
        <v>9.7579283167573652E-2</v>
      </c>
      <c r="Y23" s="28">
        <f t="shared" si="4"/>
        <v>68</v>
      </c>
      <c r="Z23" s="12">
        <f t="shared" si="5"/>
        <v>0.93150684931506844</v>
      </c>
      <c r="AA23" s="12">
        <f t="shared" si="6"/>
        <v>6.3801838994182819E-2</v>
      </c>
      <c r="AC23" s="28">
        <f t="shared" si="7"/>
        <v>63</v>
      </c>
      <c r="AD23" s="12">
        <f t="shared" si="8"/>
        <v>0.86301369863013699</v>
      </c>
      <c r="AE23" s="12">
        <f t="shared" si="9"/>
        <v>0.11822105460686808</v>
      </c>
      <c r="AG23" s="31">
        <f t="shared" si="10"/>
        <v>66.5</v>
      </c>
      <c r="AH23" s="13">
        <f t="shared" si="11"/>
        <v>0.91095890410958902</v>
      </c>
      <c r="AI23" s="12">
        <f t="shared" si="12"/>
        <v>8.1112779133045612E-2</v>
      </c>
      <c r="AK23">
        <f t="shared" si="13"/>
        <v>50</v>
      </c>
      <c r="AL23" s="13">
        <f t="shared" si="14"/>
        <v>0.68493150684931503</v>
      </c>
      <c r="AM23" s="12">
        <f t="shared" si="15"/>
        <v>0.21580033777444174</v>
      </c>
    </row>
    <row r="24" spans="1:39" x14ac:dyDescent="0.5">
      <c r="A24" s="10" t="s">
        <v>52</v>
      </c>
      <c r="B24" t="s">
        <v>53</v>
      </c>
      <c r="C24">
        <f>'1-2 GenK'!F23</f>
        <v>13</v>
      </c>
      <c r="D24">
        <f>'1-2 GenK'!G23</f>
        <v>11</v>
      </c>
      <c r="E24">
        <f>'1-2 GenK'!H23</f>
        <v>2</v>
      </c>
      <c r="F24">
        <f>'1-2 GenK'!I23</f>
        <v>2</v>
      </c>
      <c r="G24">
        <f>'1-2 GenK'!J23</f>
        <v>9</v>
      </c>
      <c r="H24">
        <f>'1-2 GenK'!K23</f>
        <v>19</v>
      </c>
      <c r="I24">
        <f>'1-2 GenK'!L23</f>
        <v>7</v>
      </c>
      <c r="J24">
        <f>'1-2 GenK'!M23</f>
        <v>0</v>
      </c>
      <c r="K24">
        <f>'1-2 GenK'!N23</f>
        <v>1</v>
      </c>
      <c r="L24">
        <f>'1-2 GenK'!O23</f>
        <v>1</v>
      </c>
      <c r="M24">
        <f>'1-2 GenK'!P23</f>
        <v>8</v>
      </c>
      <c r="N24">
        <f>'1-2 GenK'!Q23</f>
        <v>0</v>
      </c>
      <c r="O24">
        <f>'1-2 GenK'!R23</f>
        <v>0</v>
      </c>
      <c r="P24">
        <f>'1-2 GenK'!S23</f>
        <v>0</v>
      </c>
      <c r="Q24">
        <f>'1-2 GenK'!T23</f>
        <v>0</v>
      </c>
      <c r="R24">
        <f>'1-2 GenK'!U23</f>
        <v>0</v>
      </c>
      <c r="S24">
        <f t="shared" si="0"/>
        <v>73</v>
      </c>
      <c r="U24" s="11">
        <f t="shared" si="1"/>
        <v>71</v>
      </c>
      <c r="V24" s="12">
        <f t="shared" si="2"/>
        <v>0.9726027397260274</v>
      </c>
      <c r="W24" s="12">
        <f t="shared" si="3"/>
        <v>2.6646650403452803E-2</v>
      </c>
      <c r="Y24" s="28">
        <f t="shared" si="4"/>
        <v>48</v>
      </c>
      <c r="Z24" s="12">
        <f t="shared" si="5"/>
        <v>0.65753424657534243</v>
      </c>
      <c r="AA24" s="12">
        <f t="shared" si="6"/>
        <v>0.22518296115593922</v>
      </c>
      <c r="AC24" s="28">
        <f t="shared" si="7"/>
        <v>60</v>
      </c>
      <c r="AD24" s="12">
        <f t="shared" si="8"/>
        <v>0.82191780821917804</v>
      </c>
      <c r="AE24" s="12">
        <f t="shared" si="9"/>
        <v>0.14636892475136051</v>
      </c>
      <c r="AG24" s="31">
        <f t="shared" si="10"/>
        <v>59.5</v>
      </c>
      <c r="AH24" s="13">
        <f t="shared" si="11"/>
        <v>0.81506849315068497</v>
      </c>
      <c r="AI24" s="12">
        <f t="shared" si="12"/>
        <v>0.15073184462375677</v>
      </c>
      <c r="AK24">
        <f t="shared" si="13"/>
        <v>40</v>
      </c>
      <c r="AL24" s="13">
        <f t="shared" si="14"/>
        <v>0.54794520547945202</v>
      </c>
      <c r="AM24" s="12">
        <f t="shared" si="15"/>
        <v>0.24770125727153314</v>
      </c>
    </row>
    <row r="25" spans="1:39" x14ac:dyDescent="0.5">
      <c r="A25" s="10" t="s">
        <v>54</v>
      </c>
      <c r="B25" t="s">
        <v>55</v>
      </c>
      <c r="C25">
        <f>'1-2 GenK'!F24</f>
        <v>68</v>
      </c>
      <c r="D25">
        <f>'1-2 GenK'!G24</f>
        <v>1</v>
      </c>
      <c r="E25">
        <f>'1-2 GenK'!H24</f>
        <v>0</v>
      </c>
      <c r="F25">
        <f>'1-2 GenK'!I24</f>
        <v>1</v>
      </c>
      <c r="G25">
        <f>'1-2 GenK'!J24</f>
        <v>1</v>
      </c>
      <c r="H25">
        <f>'1-2 GenK'!K24</f>
        <v>0</v>
      </c>
      <c r="I25">
        <f>'1-2 GenK'!L24</f>
        <v>2</v>
      </c>
      <c r="J25">
        <f>'1-2 GenK'!M24</f>
        <v>0</v>
      </c>
      <c r="K25">
        <f>'1-2 GenK'!N24</f>
        <v>0</v>
      </c>
      <c r="L25">
        <f>'1-2 GenK'!O24</f>
        <v>0</v>
      </c>
      <c r="M25">
        <f>'1-2 GenK'!P24</f>
        <v>0</v>
      </c>
      <c r="N25">
        <f>'1-2 GenK'!Q24</f>
        <v>0</v>
      </c>
      <c r="O25">
        <f>'1-2 GenK'!R24</f>
        <v>0</v>
      </c>
      <c r="P25">
        <f>'1-2 GenK'!S24</f>
        <v>0</v>
      </c>
      <c r="Q25">
        <f>'1-2 GenK'!T24</f>
        <v>0</v>
      </c>
      <c r="R25">
        <f>'1-2 GenK'!U24</f>
        <v>0</v>
      </c>
      <c r="S25">
        <f t="shared" si="0"/>
        <v>73</v>
      </c>
      <c r="U25" s="11">
        <f t="shared" si="1"/>
        <v>72</v>
      </c>
      <c r="V25" s="12">
        <f t="shared" si="2"/>
        <v>0.98630136986301364</v>
      </c>
      <c r="W25" s="12">
        <f t="shared" si="3"/>
        <v>1.3510977669356406E-2</v>
      </c>
      <c r="Y25" s="28">
        <f t="shared" si="4"/>
        <v>70</v>
      </c>
      <c r="Z25" s="12">
        <f t="shared" si="5"/>
        <v>0.95890410958904104</v>
      </c>
      <c r="AA25" s="12">
        <f t="shared" si="6"/>
        <v>3.9407018202289409E-2</v>
      </c>
      <c r="AC25" s="28">
        <f t="shared" si="7"/>
        <v>70</v>
      </c>
      <c r="AD25" s="12">
        <f t="shared" si="8"/>
        <v>0.95890410958904104</v>
      </c>
      <c r="AE25" s="12">
        <f t="shared" si="9"/>
        <v>3.9407018202289409E-2</v>
      </c>
      <c r="AG25" s="31">
        <f t="shared" si="10"/>
        <v>71</v>
      </c>
      <c r="AH25" s="13">
        <f t="shared" si="11"/>
        <v>0.9726027397260274</v>
      </c>
      <c r="AI25" s="12">
        <f t="shared" si="12"/>
        <v>2.6646650403452803E-2</v>
      </c>
      <c r="AK25">
        <f t="shared" si="13"/>
        <v>68</v>
      </c>
      <c r="AL25" s="13">
        <f t="shared" si="14"/>
        <v>0.93150684931506844</v>
      </c>
      <c r="AM25" s="12">
        <f t="shared" si="15"/>
        <v>6.3801838994182819E-2</v>
      </c>
    </row>
    <row r="26" spans="1:39" x14ac:dyDescent="0.5">
      <c r="A26" s="10" t="s">
        <v>56</v>
      </c>
      <c r="B26" t="s">
        <v>57</v>
      </c>
      <c r="C26">
        <f>'1-2 GenK'!F25</f>
        <v>3</v>
      </c>
      <c r="D26">
        <f>'1-2 GenK'!G25</f>
        <v>1</v>
      </c>
      <c r="E26">
        <f>'1-2 GenK'!H25</f>
        <v>2</v>
      </c>
      <c r="F26">
        <f>'1-2 GenK'!I25</f>
        <v>1</v>
      </c>
      <c r="G26">
        <f>'1-2 GenK'!J25</f>
        <v>2</v>
      </c>
      <c r="H26">
        <f>'1-2 GenK'!K25</f>
        <v>23</v>
      </c>
      <c r="I26">
        <f>'1-2 GenK'!L25</f>
        <v>12</v>
      </c>
      <c r="J26">
        <f>'1-2 GenK'!M25</f>
        <v>1</v>
      </c>
      <c r="K26">
        <f>'1-2 GenK'!N25</f>
        <v>0</v>
      </c>
      <c r="L26">
        <f>'1-2 GenK'!O25</f>
        <v>4</v>
      </c>
      <c r="M26">
        <f>'1-2 GenK'!P25</f>
        <v>20</v>
      </c>
      <c r="N26">
        <f>'1-2 GenK'!Q25</f>
        <v>1</v>
      </c>
      <c r="O26">
        <f>'1-2 GenK'!R25</f>
        <v>0</v>
      </c>
      <c r="P26">
        <f>'1-2 GenK'!S25</f>
        <v>0</v>
      </c>
      <c r="Q26">
        <f>'1-2 GenK'!T25</f>
        <v>2</v>
      </c>
      <c r="R26">
        <f>'1-2 GenK'!U25</f>
        <v>1</v>
      </c>
      <c r="S26">
        <f t="shared" si="0"/>
        <v>73</v>
      </c>
      <c r="U26" s="11">
        <f t="shared" si="1"/>
        <v>68</v>
      </c>
      <c r="V26" s="12">
        <f t="shared" si="2"/>
        <v>0.93150684931506844</v>
      </c>
      <c r="W26" s="12">
        <f t="shared" si="3"/>
        <v>6.3801838994182819E-2</v>
      </c>
      <c r="Y26" s="28">
        <f t="shared" si="4"/>
        <v>67</v>
      </c>
      <c r="Z26" s="12">
        <f t="shared" si="5"/>
        <v>0.9178082191780822</v>
      </c>
      <c r="AA26" s="12">
        <f t="shared" si="6"/>
        <v>7.5436291987239626E-2</v>
      </c>
      <c r="AC26" s="28">
        <f t="shared" si="7"/>
        <v>53</v>
      </c>
      <c r="AD26" s="12">
        <f t="shared" si="8"/>
        <v>0.72602739726027399</v>
      </c>
      <c r="AE26" s="12">
        <f t="shared" si="9"/>
        <v>0.19891161568774629</v>
      </c>
      <c r="AG26" s="31">
        <f t="shared" si="10"/>
        <v>67.5</v>
      </c>
      <c r="AH26" s="13">
        <f t="shared" si="11"/>
        <v>0.92465753424657537</v>
      </c>
      <c r="AI26" s="12">
        <f t="shared" si="12"/>
        <v>6.9665978607618667E-2</v>
      </c>
      <c r="AK26">
        <f t="shared" si="13"/>
        <v>47</v>
      </c>
      <c r="AL26" s="13">
        <f t="shared" si="14"/>
        <v>0.64383561643835618</v>
      </c>
      <c r="AM26" s="12">
        <f t="shared" si="15"/>
        <v>0.22931131544379807</v>
      </c>
    </row>
    <row r="27" spans="1:39" x14ac:dyDescent="0.5">
      <c r="A27" s="10" t="s">
        <v>58</v>
      </c>
      <c r="B27" t="s">
        <v>59</v>
      </c>
      <c r="C27">
        <f>'1-2 GenK'!F26</f>
        <v>1</v>
      </c>
      <c r="D27">
        <f>'1-2 GenK'!G26</f>
        <v>2</v>
      </c>
      <c r="E27">
        <f>'1-2 GenK'!H26</f>
        <v>2</v>
      </c>
      <c r="F27">
        <f>'1-2 GenK'!I26</f>
        <v>0</v>
      </c>
      <c r="G27">
        <f>'1-2 GenK'!J26</f>
        <v>1</v>
      </c>
      <c r="H27">
        <f>'1-2 GenK'!K26</f>
        <v>3</v>
      </c>
      <c r="I27">
        <f>'1-2 GenK'!L26</f>
        <v>3</v>
      </c>
      <c r="J27">
        <f>'1-2 GenK'!M26</f>
        <v>0</v>
      </c>
      <c r="K27">
        <f>'1-2 GenK'!N26</f>
        <v>0</v>
      </c>
      <c r="L27">
        <f>'1-2 GenK'!O26</f>
        <v>3</v>
      </c>
      <c r="M27">
        <f>'1-2 GenK'!P26</f>
        <v>45</v>
      </c>
      <c r="N27">
        <f>'1-2 GenK'!Q26</f>
        <v>3</v>
      </c>
      <c r="O27">
        <f>'1-2 GenK'!R26</f>
        <v>2</v>
      </c>
      <c r="P27">
        <f>'1-2 GenK'!S26</f>
        <v>0</v>
      </c>
      <c r="Q27">
        <f>'1-2 GenK'!T26</f>
        <v>0</v>
      </c>
      <c r="R27">
        <f>'1-2 GenK'!U26</f>
        <v>8</v>
      </c>
      <c r="S27">
        <f t="shared" si="0"/>
        <v>73</v>
      </c>
      <c r="U27" s="11">
        <f t="shared" si="1"/>
        <v>68</v>
      </c>
      <c r="V27" s="12">
        <f t="shared" si="2"/>
        <v>0.93150684931506844</v>
      </c>
      <c r="W27" s="12">
        <f t="shared" si="3"/>
        <v>6.3801838994182819E-2</v>
      </c>
      <c r="Y27" s="28">
        <f t="shared" si="4"/>
        <v>66</v>
      </c>
      <c r="Z27" s="12">
        <f t="shared" si="5"/>
        <v>0.90410958904109584</v>
      </c>
      <c r="AA27" s="12">
        <f t="shared" si="6"/>
        <v>8.669544004503664E-2</v>
      </c>
      <c r="AC27" s="28">
        <f t="shared" si="7"/>
        <v>63</v>
      </c>
      <c r="AD27" s="12">
        <f t="shared" si="8"/>
        <v>0.86301369863013699</v>
      </c>
      <c r="AE27" s="12">
        <f t="shared" si="9"/>
        <v>0.11822105460686808</v>
      </c>
      <c r="AG27" s="31">
        <f t="shared" si="10"/>
        <v>67</v>
      </c>
      <c r="AH27" s="13">
        <f t="shared" si="11"/>
        <v>0.9178082191780822</v>
      </c>
      <c r="AI27" s="12">
        <f t="shared" si="12"/>
        <v>7.5436291987239626E-2</v>
      </c>
      <c r="AK27">
        <f t="shared" si="13"/>
        <v>57</v>
      </c>
      <c r="AL27" s="13">
        <f t="shared" si="14"/>
        <v>0.78082191780821919</v>
      </c>
      <c r="AM27" s="12">
        <f t="shared" si="15"/>
        <v>0.1711390504785138</v>
      </c>
    </row>
    <row r="28" spans="1:39" x14ac:dyDescent="0.5">
      <c r="A28" s="10" t="s">
        <v>60</v>
      </c>
      <c r="B28" t="s">
        <v>61</v>
      </c>
      <c r="C28">
        <f>'1-2 GenK'!F27</f>
        <v>57</v>
      </c>
      <c r="D28">
        <f>'1-2 GenK'!G27</f>
        <v>1</v>
      </c>
      <c r="E28">
        <f>'1-2 GenK'!H27</f>
        <v>0</v>
      </c>
      <c r="F28">
        <f>'1-2 GenK'!I27</f>
        <v>1</v>
      </c>
      <c r="G28">
        <f>'1-2 GenK'!J27</f>
        <v>2</v>
      </c>
      <c r="H28">
        <f>'1-2 GenK'!K27</f>
        <v>10</v>
      </c>
      <c r="I28">
        <f>'1-2 GenK'!L27</f>
        <v>0</v>
      </c>
      <c r="J28">
        <f>'1-2 GenK'!M27</f>
        <v>1</v>
      </c>
      <c r="K28">
        <f>'1-2 GenK'!N27</f>
        <v>0</v>
      </c>
      <c r="L28">
        <f>'1-2 GenK'!O27</f>
        <v>1</v>
      </c>
      <c r="M28">
        <f>'1-2 GenK'!P27</f>
        <v>0</v>
      </c>
      <c r="N28">
        <f>'1-2 GenK'!Q27</f>
        <v>0</v>
      </c>
      <c r="O28">
        <f>'1-2 GenK'!R27</f>
        <v>0</v>
      </c>
      <c r="P28">
        <f>'1-2 GenK'!S27</f>
        <v>0</v>
      </c>
      <c r="Q28">
        <f>'1-2 GenK'!T27</f>
        <v>0</v>
      </c>
      <c r="R28">
        <f>'1-2 GenK'!U27</f>
        <v>0</v>
      </c>
      <c r="S28">
        <f t="shared" si="0"/>
        <v>73</v>
      </c>
      <c r="U28" s="11">
        <f t="shared" si="1"/>
        <v>71</v>
      </c>
      <c r="V28" s="12">
        <f t="shared" si="2"/>
        <v>0.9726027397260274</v>
      </c>
      <c r="W28" s="12">
        <f t="shared" si="3"/>
        <v>2.6646650403452803E-2</v>
      </c>
      <c r="Y28" s="28">
        <f t="shared" si="4"/>
        <v>69</v>
      </c>
      <c r="Z28" s="12">
        <f t="shared" si="5"/>
        <v>0.9452054794520548</v>
      </c>
      <c r="AA28" s="12">
        <f t="shared" si="6"/>
        <v>5.1792081065866011E-2</v>
      </c>
      <c r="AC28" s="28">
        <f t="shared" si="7"/>
        <v>70</v>
      </c>
      <c r="AD28" s="12">
        <f t="shared" si="8"/>
        <v>0.95890410958904104</v>
      </c>
      <c r="AE28" s="12">
        <f t="shared" si="9"/>
        <v>3.9407018202289409E-2</v>
      </c>
      <c r="AG28" s="31">
        <f t="shared" si="10"/>
        <v>70</v>
      </c>
      <c r="AH28" s="13">
        <f t="shared" si="11"/>
        <v>0.95890410958904104</v>
      </c>
      <c r="AI28" s="12">
        <f t="shared" si="12"/>
        <v>3.9407018202289409E-2</v>
      </c>
      <c r="AK28">
        <f t="shared" si="13"/>
        <v>67</v>
      </c>
      <c r="AL28" s="13">
        <f t="shared" si="14"/>
        <v>0.9178082191780822</v>
      </c>
      <c r="AM28" s="12">
        <f t="shared" si="15"/>
        <v>7.5436291987239626E-2</v>
      </c>
    </row>
    <row r="29" spans="1:39" x14ac:dyDescent="0.5">
      <c r="A29" s="10" t="s">
        <v>62</v>
      </c>
      <c r="B29" t="s">
        <v>63</v>
      </c>
      <c r="C29">
        <f>'1-2 GenK'!F28</f>
        <v>70</v>
      </c>
      <c r="D29">
        <f>'1-2 GenK'!G28</f>
        <v>1</v>
      </c>
      <c r="E29">
        <f>'1-2 GenK'!H28</f>
        <v>0</v>
      </c>
      <c r="F29">
        <f>'1-2 GenK'!I28</f>
        <v>1</v>
      </c>
      <c r="G29">
        <f>'1-2 GenK'!J28</f>
        <v>1</v>
      </c>
      <c r="H29">
        <f>'1-2 GenK'!K28</f>
        <v>0</v>
      </c>
      <c r="I29">
        <f>'1-2 GenK'!L28</f>
        <v>0</v>
      </c>
      <c r="J29">
        <f>'1-2 GenK'!M28</f>
        <v>0</v>
      </c>
      <c r="K29">
        <f>'1-2 GenK'!N28</f>
        <v>0</v>
      </c>
      <c r="L29">
        <f>'1-2 GenK'!O28</f>
        <v>0</v>
      </c>
      <c r="M29">
        <f>'1-2 GenK'!P28</f>
        <v>0</v>
      </c>
      <c r="N29">
        <f>'1-2 GenK'!Q28</f>
        <v>0</v>
      </c>
      <c r="O29">
        <f>'1-2 GenK'!R28</f>
        <v>0</v>
      </c>
      <c r="P29">
        <f>'1-2 GenK'!S28</f>
        <v>0</v>
      </c>
      <c r="Q29">
        <f>'1-2 GenK'!T28</f>
        <v>0</v>
      </c>
      <c r="R29">
        <f>'1-2 GenK'!U28</f>
        <v>0</v>
      </c>
      <c r="S29">
        <f t="shared" si="0"/>
        <v>73</v>
      </c>
      <c r="U29" s="11">
        <f t="shared" si="1"/>
        <v>72</v>
      </c>
      <c r="V29" s="12">
        <f t="shared" si="2"/>
        <v>0.98630136986301364</v>
      </c>
      <c r="W29" s="12">
        <f t="shared" si="3"/>
        <v>1.3510977669356406E-2</v>
      </c>
      <c r="Y29" s="28">
        <f t="shared" si="4"/>
        <v>70</v>
      </c>
      <c r="Z29" s="12">
        <f t="shared" si="5"/>
        <v>0.95890410958904104</v>
      </c>
      <c r="AA29" s="12">
        <f t="shared" si="6"/>
        <v>3.9407018202289409E-2</v>
      </c>
      <c r="AC29" s="28">
        <f t="shared" si="7"/>
        <v>72</v>
      </c>
      <c r="AD29" s="12">
        <f t="shared" si="8"/>
        <v>0.98630136986301364</v>
      </c>
      <c r="AE29" s="12">
        <f t="shared" si="9"/>
        <v>1.3510977669356406E-2</v>
      </c>
      <c r="AG29" s="31">
        <f t="shared" si="10"/>
        <v>71</v>
      </c>
      <c r="AH29" s="13">
        <f t="shared" si="11"/>
        <v>0.9726027397260274</v>
      </c>
      <c r="AI29" s="12">
        <f t="shared" si="12"/>
        <v>2.6646650403452803E-2</v>
      </c>
      <c r="AK29">
        <f t="shared" si="13"/>
        <v>70</v>
      </c>
      <c r="AL29" s="13">
        <f t="shared" si="14"/>
        <v>0.95890410958904104</v>
      </c>
      <c r="AM29" s="12">
        <f t="shared" si="15"/>
        <v>3.9407018202289409E-2</v>
      </c>
    </row>
    <row r="30" spans="1:39" x14ac:dyDescent="0.5">
      <c r="A30" s="10" t="s">
        <v>64</v>
      </c>
      <c r="B30" t="s">
        <v>65</v>
      </c>
      <c r="C30">
        <f>'1-2 GenK'!F29</f>
        <v>0</v>
      </c>
      <c r="D30">
        <f>'1-2 GenK'!G29</f>
        <v>0</v>
      </c>
      <c r="E30">
        <f>'1-2 GenK'!H29</f>
        <v>0</v>
      </c>
      <c r="F30">
        <f>'1-2 GenK'!I29</f>
        <v>0</v>
      </c>
      <c r="G30">
        <f>'1-2 GenK'!J29</f>
        <v>0</v>
      </c>
      <c r="H30">
        <f>'1-2 GenK'!K29</f>
        <v>0</v>
      </c>
      <c r="I30">
        <f>'1-2 GenK'!L29</f>
        <v>0</v>
      </c>
      <c r="J30">
        <f>'1-2 GenK'!M29</f>
        <v>1</v>
      </c>
      <c r="K30">
        <f>'1-2 GenK'!N29</f>
        <v>0</v>
      </c>
      <c r="L30">
        <f>'1-2 GenK'!O29</f>
        <v>0</v>
      </c>
      <c r="M30">
        <f>'1-2 GenK'!P29</f>
        <v>1</v>
      </c>
      <c r="N30">
        <f>'1-2 GenK'!Q29</f>
        <v>0</v>
      </c>
      <c r="O30">
        <f>'1-2 GenK'!R29</f>
        <v>0</v>
      </c>
      <c r="P30">
        <f>'1-2 GenK'!S29</f>
        <v>0</v>
      </c>
      <c r="Q30">
        <f>'1-2 GenK'!T29</f>
        <v>2</v>
      </c>
      <c r="R30">
        <f>'1-2 GenK'!U29</f>
        <v>69</v>
      </c>
      <c r="S30">
        <f t="shared" si="0"/>
        <v>73</v>
      </c>
      <c r="U30" s="11">
        <f t="shared" si="1"/>
        <v>70</v>
      </c>
      <c r="V30" s="12">
        <f t="shared" si="2"/>
        <v>0.95890410958904104</v>
      </c>
      <c r="W30" s="12">
        <f t="shared" si="3"/>
        <v>3.9407018202289409E-2</v>
      </c>
      <c r="Y30" s="28">
        <f t="shared" si="4"/>
        <v>73</v>
      </c>
      <c r="Z30" s="12">
        <f t="shared" si="5"/>
        <v>1</v>
      </c>
      <c r="AA30" s="12">
        <f t="shared" si="6"/>
        <v>0</v>
      </c>
      <c r="AC30" s="28">
        <f t="shared" si="7"/>
        <v>72</v>
      </c>
      <c r="AD30" s="12">
        <f t="shared" si="8"/>
        <v>0.98630136986301364</v>
      </c>
      <c r="AE30" s="12">
        <f t="shared" si="9"/>
        <v>1.3510977669356406E-2</v>
      </c>
      <c r="AG30" s="31">
        <f t="shared" si="10"/>
        <v>71.5</v>
      </c>
      <c r="AH30" s="13">
        <f t="shared" si="11"/>
        <v>0.97945205479452058</v>
      </c>
      <c r="AI30" s="12">
        <f t="shared" si="12"/>
        <v>2.012572715331204E-2</v>
      </c>
      <c r="AK30">
        <f t="shared" si="13"/>
        <v>70</v>
      </c>
      <c r="AL30" s="13">
        <f t="shared" si="14"/>
        <v>0.95890410958904104</v>
      </c>
      <c r="AM30" s="12">
        <f t="shared" si="15"/>
        <v>3.9407018202289409E-2</v>
      </c>
    </row>
    <row r="31" spans="1:39" x14ac:dyDescent="0.5">
      <c r="A31" s="10" t="s">
        <v>66</v>
      </c>
      <c r="B31" t="s">
        <v>67</v>
      </c>
      <c r="C31">
        <f>'1-2 GenK'!F30</f>
        <v>69</v>
      </c>
      <c r="D31">
        <f>'1-2 GenK'!G30</f>
        <v>0</v>
      </c>
      <c r="E31">
        <f>'1-2 GenK'!H30</f>
        <v>0</v>
      </c>
      <c r="F31">
        <f>'1-2 GenK'!I30</f>
        <v>0</v>
      </c>
      <c r="G31">
        <f>'1-2 GenK'!J30</f>
        <v>1</v>
      </c>
      <c r="H31">
        <f>'1-2 GenK'!K30</f>
        <v>1</v>
      </c>
      <c r="I31">
        <f>'1-2 GenK'!L30</f>
        <v>0</v>
      </c>
      <c r="J31">
        <f>'1-2 GenK'!M30</f>
        <v>0</v>
      </c>
      <c r="K31">
        <f>'1-2 GenK'!N30</f>
        <v>0</v>
      </c>
      <c r="L31">
        <f>'1-2 GenK'!O30</f>
        <v>0</v>
      </c>
      <c r="M31">
        <f>'1-2 GenK'!P30</f>
        <v>1</v>
      </c>
      <c r="N31">
        <f>'1-2 GenK'!Q30</f>
        <v>0</v>
      </c>
      <c r="O31">
        <f>'1-2 GenK'!R30</f>
        <v>0</v>
      </c>
      <c r="P31">
        <f>'1-2 GenK'!S30</f>
        <v>0</v>
      </c>
      <c r="Q31">
        <f>'1-2 GenK'!T30</f>
        <v>0</v>
      </c>
      <c r="R31">
        <f>'1-2 GenK'!U30</f>
        <v>1</v>
      </c>
      <c r="S31">
        <f t="shared" si="0"/>
        <v>73</v>
      </c>
      <c r="U31" s="11">
        <f t="shared" si="1"/>
        <v>73</v>
      </c>
      <c r="V31" s="12">
        <f t="shared" si="2"/>
        <v>1</v>
      </c>
      <c r="W31" s="12">
        <f t="shared" si="3"/>
        <v>0</v>
      </c>
      <c r="Y31" s="28">
        <f t="shared" si="4"/>
        <v>72</v>
      </c>
      <c r="Z31" s="12">
        <f t="shared" si="5"/>
        <v>0.98630136986301364</v>
      </c>
      <c r="AA31" s="12">
        <f t="shared" si="6"/>
        <v>1.3510977669356406E-2</v>
      </c>
      <c r="AC31" s="28">
        <f t="shared" si="7"/>
        <v>73</v>
      </c>
      <c r="AD31" s="12">
        <f t="shared" si="8"/>
        <v>1</v>
      </c>
      <c r="AE31" s="12">
        <f t="shared" si="9"/>
        <v>0</v>
      </c>
      <c r="AG31" s="31">
        <f t="shared" si="10"/>
        <v>72.5</v>
      </c>
      <c r="AH31" s="13">
        <f t="shared" si="11"/>
        <v>0.99315068493150682</v>
      </c>
      <c r="AI31" s="12">
        <f t="shared" si="12"/>
        <v>6.80240195158569E-3</v>
      </c>
      <c r="AK31">
        <f t="shared" si="13"/>
        <v>72</v>
      </c>
      <c r="AL31" s="13">
        <f t="shared" si="14"/>
        <v>0.98630136986301364</v>
      </c>
      <c r="AM31" s="12">
        <f t="shared" si="15"/>
        <v>1.3510977669356406E-2</v>
      </c>
    </row>
    <row r="32" spans="1:39" x14ac:dyDescent="0.5">
      <c r="A32" s="10" t="s">
        <v>68</v>
      </c>
      <c r="B32" t="s">
        <v>69</v>
      </c>
      <c r="C32">
        <f>'1-2 GenK'!F31</f>
        <v>1</v>
      </c>
      <c r="D32">
        <f>'1-2 GenK'!G31</f>
        <v>1</v>
      </c>
      <c r="E32">
        <f>'1-2 GenK'!H31</f>
        <v>1</v>
      </c>
      <c r="F32">
        <f>'1-2 GenK'!I31</f>
        <v>1</v>
      </c>
      <c r="G32">
        <f>'1-2 GenK'!J31</f>
        <v>0</v>
      </c>
      <c r="H32">
        <f>'1-2 GenK'!K31</f>
        <v>2</v>
      </c>
      <c r="I32">
        <f>'1-2 GenK'!L31</f>
        <v>6</v>
      </c>
      <c r="J32">
        <f>'1-2 GenK'!M31</f>
        <v>3</v>
      </c>
      <c r="K32">
        <f>'1-2 GenK'!N31</f>
        <v>0</v>
      </c>
      <c r="L32">
        <f>'1-2 GenK'!O31</f>
        <v>0</v>
      </c>
      <c r="M32">
        <f>'1-2 GenK'!P31</f>
        <v>19</v>
      </c>
      <c r="N32">
        <f>'1-2 GenK'!Q31</f>
        <v>12</v>
      </c>
      <c r="O32">
        <f>'1-2 GenK'!R31</f>
        <v>0</v>
      </c>
      <c r="P32">
        <f>'1-2 GenK'!S31</f>
        <v>0</v>
      </c>
      <c r="Q32">
        <f>'1-2 GenK'!T31</f>
        <v>6</v>
      </c>
      <c r="R32">
        <f>'1-2 GenK'!U31</f>
        <v>21</v>
      </c>
      <c r="S32">
        <f t="shared" si="0"/>
        <v>73</v>
      </c>
      <c r="U32" s="11">
        <f t="shared" si="1"/>
        <v>51</v>
      </c>
      <c r="V32" s="12">
        <f t="shared" si="2"/>
        <v>0.69863013698630139</v>
      </c>
      <c r="W32" s="12">
        <f t="shared" si="3"/>
        <v>0.21054606868080314</v>
      </c>
      <c r="Y32" s="28">
        <f t="shared" si="4"/>
        <v>70</v>
      </c>
      <c r="Z32" s="12">
        <f t="shared" si="5"/>
        <v>0.95890410958904104</v>
      </c>
      <c r="AA32" s="12">
        <f t="shared" si="6"/>
        <v>3.9407018202289409E-2</v>
      </c>
      <c r="AC32" s="28">
        <f t="shared" si="7"/>
        <v>62</v>
      </c>
      <c r="AD32" s="12">
        <f t="shared" si="8"/>
        <v>0.84931506849315064</v>
      </c>
      <c r="AE32" s="12">
        <f t="shared" si="9"/>
        <v>0.12797898292362547</v>
      </c>
      <c r="AG32" s="31">
        <f t="shared" si="10"/>
        <v>60.5</v>
      </c>
      <c r="AH32" s="13">
        <f t="shared" si="11"/>
        <v>0.82876712328767121</v>
      </c>
      <c r="AI32" s="12">
        <f t="shared" si="12"/>
        <v>0.14191217864514918</v>
      </c>
      <c r="AK32">
        <f t="shared" si="13"/>
        <v>43</v>
      </c>
      <c r="AL32" s="13">
        <f t="shared" si="14"/>
        <v>0.58904109589041098</v>
      </c>
      <c r="AM32" s="12">
        <f t="shared" si="15"/>
        <v>0.24207168324263464</v>
      </c>
    </row>
    <row r="33" spans="1:39" x14ac:dyDescent="0.5">
      <c r="A33" s="10" t="s">
        <v>70</v>
      </c>
      <c r="B33" t="s">
        <v>71</v>
      </c>
      <c r="C33">
        <f>'1-2 GenK'!F32</f>
        <v>0</v>
      </c>
      <c r="D33">
        <f>'1-2 GenK'!G32</f>
        <v>0</v>
      </c>
      <c r="E33">
        <f>'1-2 GenK'!H32</f>
        <v>0</v>
      </c>
      <c r="F33">
        <f>'1-2 GenK'!I32</f>
        <v>0</v>
      </c>
      <c r="G33">
        <f>'1-2 GenK'!J32</f>
        <v>0</v>
      </c>
      <c r="H33">
        <f>'1-2 GenK'!K32</f>
        <v>7</v>
      </c>
      <c r="I33">
        <f>'1-2 GenK'!L32</f>
        <v>3</v>
      </c>
      <c r="J33">
        <f>'1-2 GenK'!M32</f>
        <v>0</v>
      </c>
      <c r="K33">
        <f>'1-2 GenK'!N32</f>
        <v>0</v>
      </c>
      <c r="L33">
        <f>'1-2 GenK'!O32</f>
        <v>5</v>
      </c>
      <c r="M33">
        <f>'1-2 GenK'!P32</f>
        <v>50</v>
      </c>
      <c r="N33">
        <f>'1-2 GenK'!Q32</f>
        <v>2</v>
      </c>
      <c r="O33">
        <f>'1-2 GenK'!R32</f>
        <v>0</v>
      </c>
      <c r="P33">
        <f>'1-2 GenK'!S32</f>
        <v>0</v>
      </c>
      <c r="Q33">
        <f>'1-2 GenK'!T32</f>
        <v>2</v>
      </c>
      <c r="R33">
        <f>'1-2 GenK'!U32</f>
        <v>4</v>
      </c>
      <c r="S33">
        <f t="shared" si="0"/>
        <v>73</v>
      </c>
      <c r="U33" s="11">
        <f t="shared" si="1"/>
        <v>69</v>
      </c>
      <c r="V33" s="12">
        <f t="shared" si="2"/>
        <v>0.9452054794520548</v>
      </c>
      <c r="W33" s="12">
        <f t="shared" si="3"/>
        <v>5.1792081065866011E-2</v>
      </c>
      <c r="Y33" s="28">
        <f t="shared" si="4"/>
        <v>73</v>
      </c>
      <c r="Z33" s="12">
        <f t="shared" si="5"/>
        <v>1</v>
      </c>
      <c r="AA33" s="12">
        <f t="shared" si="6"/>
        <v>0</v>
      </c>
      <c r="AC33" s="28">
        <f t="shared" si="7"/>
        <v>65</v>
      </c>
      <c r="AD33" s="12">
        <f t="shared" si="8"/>
        <v>0.8904109589041096</v>
      </c>
      <c r="AE33" s="12">
        <f t="shared" si="9"/>
        <v>9.7579283167573652E-2</v>
      </c>
      <c r="AG33" s="31">
        <f t="shared" si="10"/>
        <v>71</v>
      </c>
      <c r="AH33" s="13">
        <f t="shared" si="11"/>
        <v>0.9726027397260274</v>
      </c>
      <c r="AI33" s="12">
        <f t="shared" si="12"/>
        <v>2.6646650403452803E-2</v>
      </c>
      <c r="AK33">
        <f t="shared" si="13"/>
        <v>61</v>
      </c>
      <c r="AL33" s="13">
        <f t="shared" si="14"/>
        <v>0.83561643835616439</v>
      </c>
      <c r="AM33" s="12">
        <f t="shared" si="15"/>
        <v>0.1373616063051229</v>
      </c>
    </row>
    <row r="34" spans="1:39" x14ac:dyDescent="0.5">
      <c r="A34" s="10" t="s">
        <v>72</v>
      </c>
      <c r="B34" t="s">
        <v>73</v>
      </c>
      <c r="C34">
        <f>'1-2 GenK'!F33</f>
        <v>58</v>
      </c>
      <c r="D34">
        <f>'1-2 GenK'!G33</f>
        <v>2</v>
      </c>
      <c r="E34">
        <f>'1-2 GenK'!H33</f>
        <v>0</v>
      </c>
      <c r="F34">
        <f>'1-2 GenK'!I33</f>
        <v>0</v>
      </c>
      <c r="G34">
        <f>'1-2 GenK'!J33</f>
        <v>4</v>
      </c>
      <c r="H34">
        <f>'1-2 GenK'!K33</f>
        <v>6</v>
      </c>
      <c r="I34">
        <f>'1-2 GenK'!L33</f>
        <v>1</v>
      </c>
      <c r="J34">
        <f>'1-2 GenK'!M33</f>
        <v>1</v>
      </c>
      <c r="K34">
        <f>'1-2 GenK'!N33</f>
        <v>0</v>
      </c>
      <c r="L34">
        <f>'1-2 GenK'!O33</f>
        <v>0</v>
      </c>
      <c r="M34">
        <f>'1-2 GenK'!P33</f>
        <v>1</v>
      </c>
      <c r="N34">
        <f>'1-2 GenK'!Q33</f>
        <v>0</v>
      </c>
      <c r="O34">
        <f>'1-2 GenK'!R33</f>
        <v>0</v>
      </c>
      <c r="P34">
        <f>'1-2 GenK'!S33</f>
        <v>0</v>
      </c>
      <c r="Q34">
        <f>'1-2 GenK'!T33</f>
        <v>0</v>
      </c>
      <c r="R34">
        <f>'1-2 GenK'!U33</f>
        <v>0</v>
      </c>
      <c r="S34">
        <f t="shared" si="0"/>
        <v>73</v>
      </c>
      <c r="U34" s="11">
        <f t="shared" si="1"/>
        <v>72</v>
      </c>
      <c r="V34" s="12">
        <f t="shared" si="2"/>
        <v>0.98630136986301364</v>
      </c>
      <c r="W34" s="12">
        <f t="shared" si="3"/>
        <v>1.3510977669356406E-2</v>
      </c>
      <c r="Y34" s="28">
        <f t="shared" si="4"/>
        <v>67</v>
      </c>
      <c r="Z34" s="12">
        <f t="shared" si="5"/>
        <v>0.9178082191780822</v>
      </c>
      <c r="AA34" s="12">
        <f t="shared" si="6"/>
        <v>7.5436291987239626E-2</v>
      </c>
      <c r="AC34" s="28">
        <f t="shared" si="7"/>
        <v>71</v>
      </c>
      <c r="AD34" s="12">
        <f t="shared" si="8"/>
        <v>0.9726027397260274</v>
      </c>
      <c r="AE34" s="12">
        <f t="shared" si="9"/>
        <v>2.6646650403452803E-2</v>
      </c>
      <c r="AG34" s="31">
        <f t="shared" si="10"/>
        <v>69.5</v>
      </c>
      <c r="AH34" s="13">
        <f t="shared" si="11"/>
        <v>0.95205479452054798</v>
      </c>
      <c r="AI34" s="12">
        <f t="shared" si="12"/>
        <v>4.5646462750985148E-2</v>
      </c>
      <c r="AK34">
        <f t="shared" si="13"/>
        <v>65</v>
      </c>
      <c r="AL34" s="13">
        <f t="shared" si="14"/>
        <v>0.8904109589041096</v>
      </c>
      <c r="AM34" s="12">
        <f t="shared" si="15"/>
        <v>9.7579283167573652E-2</v>
      </c>
    </row>
    <row r="35" spans="1:39" x14ac:dyDescent="0.5">
      <c r="A35" s="10" t="s">
        <v>74</v>
      </c>
      <c r="B35" t="s">
        <v>75</v>
      </c>
      <c r="C35">
        <f>'1-2 GenK'!F34</f>
        <v>3</v>
      </c>
      <c r="D35">
        <f>'1-2 GenK'!G34</f>
        <v>2</v>
      </c>
      <c r="E35">
        <f>'1-2 GenK'!H34</f>
        <v>0</v>
      </c>
      <c r="F35">
        <f>'1-2 GenK'!I34</f>
        <v>1</v>
      </c>
      <c r="G35">
        <f>'1-2 GenK'!J34</f>
        <v>2</v>
      </c>
      <c r="H35">
        <f>'1-2 GenK'!K34</f>
        <v>7</v>
      </c>
      <c r="I35">
        <f>'1-2 GenK'!L34</f>
        <v>6</v>
      </c>
      <c r="J35">
        <f>'1-2 GenK'!M34</f>
        <v>1</v>
      </c>
      <c r="K35">
        <f>'1-2 GenK'!N34</f>
        <v>0</v>
      </c>
      <c r="L35">
        <f>'1-2 GenK'!O34</f>
        <v>6</v>
      </c>
      <c r="M35">
        <f>'1-2 GenK'!P34</f>
        <v>24</v>
      </c>
      <c r="N35">
        <f>'1-2 GenK'!Q34</f>
        <v>6</v>
      </c>
      <c r="O35">
        <f>'1-2 GenK'!R34</f>
        <v>1</v>
      </c>
      <c r="P35">
        <f>'1-2 GenK'!S34</f>
        <v>0</v>
      </c>
      <c r="Q35">
        <f>'1-2 GenK'!T34</f>
        <v>6</v>
      </c>
      <c r="R35">
        <f>'1-2 GenK'!U34</f>
        <v>8</v>
      </c>
      <c r="S35">
        <f t="shared" si="0"/>
        <v>73</v>
      </c>
      <c r="U35" s="11">
        <f t="shared" si="1"/>
        <v>58</v>
      </c>
      <c r="V35" s="12">
        <f t="shared" si="2"/>
        <v>0.79452054794520544</v>
      </c>
      <c r="W35" s="12">
        <f t="shared" si="3"/>
        <v>0.16325764683805594</v>
      </c>
      <c r="Y35" s="28">
        <f t="shared" si="4"/>
        <v>67</v>
      </c>
      <c r="Z35" s="12">
        <f t="shared" si="5"/>
        <v>0.9178082191780822</v>
      </c>
      <c r="AA35" s="12">
        <f t="shared" si="6"/>
        <v>7.5436291987239626E-2</v>
      </c>
      <c r="AC35" s="28">
        <f t="shared" si="7"/>
        <v>58</v>
      </c>
      <c r="AD35" s="12">
        <f t="shared" si="8"/>
        <v>0.79452054794520544</v>
      </c>
      <c r="AE35" s="12">
        <f t="shared" si="9"/>
        <v>0.16325764683805594</v>
      </c>
      <c r="AG35" s="31">
        <f t="shared" si="10"/>
        <v>62.5</v>
      </c>
      <c r="AH35" s="13">
        <f t="shared" si="11"/>
        <v>0.85616438356164382</v>
      </c>
      <c r="AI35" s="12">
        <f t="shared" si="12"/>
        <v>0.12314693188215427</v>
      </c>
      <c r="AK35">
        <f t="shared" si="13"/>
        <v>42</v>
      </c>
      <c r="AL35" s="13">
        <f t="shared" si="14"/>
        <v>0.57534246575342463</v>
      </c>
      <c r="AM35" s="12">
        <f t="shared" si="15"/>
        <v>0.24432351285419404</v>
      </c>
    </row>
    <row r="36" spans="1:39" x14ac:dyDescent="0.5">
      <c r="A36" s="10" t="s">
        <v>76</v>
      </c>
      <c r="B36" t="s">
        <v>77</v>
      </c>
      <c r="C36">
        <f>'1-2 GenK'!F35</f>
        <v>3</v>
      </c>
      <c r="D36">
        <f>'1-2 GenK'!G35</f>
        <v>1</v>
      </c>
      <c r="E36">
        <f>'1-2 GenK'!H35</f>
        <v>1</v>
      </c>
      <c r="F36">
        <f>'1-2 GenK'!I35</f>
        <v>0</v>
      </c>
      <c r="G36">
        <f>'1-2 GenK'!J35</f>
        <v>0</v>
      </c>
      <c r="H36">
        <f>'1-2 GenK'!K35</f>
        <v>20</v>
      </c>
      <c r="I36">
        <f>'1-2 GenK'!L35</f>
        <v>18</v>
      </c>
      <c r="J36">
        <f>'1-2 GenK'!M35</f>
        <v>0</v>
      </c>
      <c r="K36">
        <f>'1-2 GenK'!N35</f>
        <v>0</v>
      </c>
      <c r="L36">
        <f>'1-2 GenK'!O35</f>
        <v>7</v>
      </c>
      <c r="M36">
        <f>'1-2 GenK'!P35</f>
        <v>19</v>
      </c>
      <c r="N36">
        <f>'1-2 GenK'!Q35</f>
        <v>3</v>
      </c>
      <c r="O36">
        <f>'1-2 GenK'!R35</f>
        <v>0</v>
      </c>
      <c r="P36">
        <f>'1-2 GenK'!S35</f>
        <v>0</v>
      </c>
      <c r="Q36">
        <f>'1-2 GenK'!T35</f>
        <v>0</v>
      </c>
      <c r="R36">
        <f>'1-2 GenK'!U35</f>
        <v>1</v>
      </c>
      <c r="S36">
        <f t="shared" si="0"/>
        <v>73</v>
      </c>
      <c r="U36" s="11">
        <f t="shared" si="1"/>
        <v>70</v>
      </c>
      <c r="V36" s="12">
        <f t="shared" si="2"/>
        <v>0.95890410958904104</v>
      </c>
      <c r="W36" s="12">
        <f t="shared" si="3"/>
        <v>3.9407018202289409E-2</v>
      </c>
      <c r="Y36" s="28">
        <f t="shared" si="4"/>
        <v>71</v>
      </c>
      <c r="Z36" s="12">
        <f t="shared" si="5"/>
        <v>0.9726027397260274</v>
      </c>
      <c r="AA36" s="12">
        <f t="shared" si="6"/>
        <v>2.6646650403452803E-2</v>
      </c>
      <c r="AC36" s="28">
        <f t="shared" si="7"/>
        <v>47</v>
      </c>
      <c r="AD36" s="12">
        <f t="shared" si="8"/>
        <v>0.64383561643835618</v>
      </c>
      <c r="AE36" s="12">
        <f t="shared" si="9"/>
        <v>0.22931131544379807</v>
      </c>
      <c r="AG36" s="31">
        <f t="shared" si="10"/>
        <v>70.5</v>
      </c>
      <c r="AH36" s="13">
        <f t="shared" si="11"/>
        <v>0.96575342465753422</v>
      </c>
      <c r="AI36" s="12">
        <f t="shared" si="12"/>
        <v>3.3073747419778594E-2</v>
      </c>
      <c r="AK36">
        <f t="shared" si="13"/>
        <v>43</v>
      </c>
      <c r="AL36" s="13">
        <f t="shared" si="14"/>
        <v>0.58904109589041098</v>
      </c>
      <c r="AM36" s="12">
        <f t="shared" si="15"/>
        <v>0.24207168324263464</v>
      </c>
    </row>
    <row r="37" spans="1:39" x14ac:dyDescent="0.5">
      <c r="A37" s="10" t="s">
        <v>78</v>
      </c>
      <c r="B37" t="s">
        <v>79</v>
      </c>
      <c r="C37">
        <f>'1-2 GenK'!F36</f>
        <v>1</v>
      </c>
      <c r="D37">
        <f>'1-2 GenK'!G36</f>
        <v>1</v>
      </c>
      <c r="E37">
        <f>'1-2 GenK'!H36</f>
        <v>0</v>
      </c>
      <c r="F37">
        <f>'1-2 GenK'!I36</f>
        <v>0</v>
      </c>
      <c r="G37">
        <f>'1-2 GenK'!J36</f>
        <v>1</v>
      </c>
      <c r="H37">
        <f>'1-2 GenK'!K36</f>
        <v>6</v>
      </c>
      <c r="I37">
        <f>'1-2 GenK'!L36</f>
        <v>7</v>
      </c>
      <c r="J37">
        <f>'1-2 GenK'!M36</f>
        <v>0</v>
      </c>
      <c r="K37">
        <f>'1-2 GenK'!N36</f>
        <v>0</v>
      </c>
      <c r="L37">
        <f>'1-2 GenK'!O36</f>
        <v>5</v>
      </c>
      <c r="M37">
        <f>'1-2 GenK'!P36</f>
        <v>41</v>
      </c>
      <c r="N37">
        <f>'1-2 GenK'!Q36</f>
        <v>3</v>
      </c>
      <c r="O37">
        <f>'1-2 GenK'!R36</f>
        <v>0</v>
      </c>
      <c r="P37">
        <f>'1-2 GenK'!S36</f>
        <v>1</v>
      </c>
      <c r="Q37">
        <f>'1-2 GenK'!T36</f>
        <v>4</v>
      </c>
      <c r="R37">
        <f>'1-2 GenK'!U36</f>
        <v>3</v>
      </c>
      <c r="S37">
        <f t="shared" si="0"/>
        <v>73</v>
      </c>
      <c r="U37" s="11">
        <f t="shared" si="1"/>
        <v>65</v>
      </c>
      <c r="V37" s="12">
        <f t="shared" si="2"/>
        <v>0.8904109589041096</v>
      </c>
      <c r="W37" s="12">
        <f t="shared" si="3"/>
        <v>9.7579283167573652E-2</v>
      </c>
      <c r="Y37" s="28">
        <f t="shared" si="4"/>
        <v>71</v>
      </c>
      <c r="Z37" s="12">
        <f t="shared" si="5"/>
        <v>0.9726027397260274</v>
      </c>
      <c r="AA37" s="12">
        <f t="shared" si="6"/>
        <v>2.6646650403452803E-2</v>
      </c>
      <c r="AC37" s="28">
        <f t="shared" si="7"/>
        <v>60</v>
      </c>
      <c r="AD37" s="12">
        <f t="shared" si="8"/>
        <v>0.82191780821917804</v>
      </c>
      <c r="AE37" s="12">
        <f t="shared" si="9"/>
        <v>0.14636892475136051</v>
      </c>
      <c r="AG37" s="31">
        <f t="shared" si="10"/>
        <v>68</v>
      </c>
      <c r="AH37" s="13">
        <f t="shared" si="11"/>
        <v>0.93150684931506844</v>
      </c>
      <c r="AI37" s="12">
        <f t="shared" si="12"/>
        <v>6.3801838994182819E-2</v>
      </c>
      <c r="AK37">
        <f t="shared" si="13"/>
        <v>51</v>
      </c>
      <c r="AL37" s="13">
        <f t="shared" si="14"/>
        <v>0.69863013698630139</v>
      </c>
      <c r="AM37" s="12">
        <f t="shared" si="15"/>
        <v>0.21054606868080314</v>
      </c>
    </row>
    <row r="38" spans="1:39" x14ac:dyDescent="0.5">
      <c r="A38" s="10" t="s">
        <v>80</v>
      </c>
      <c r="B38" t="s">
        <v>81</v>
      </c>
      <c r="C38">
        <f>'1-2 GenK'!F37</f>
        <v>0</v>
      </c>
      <c r="D38">
        <f>'1-2 GenK'!G37</f>
        <v>1</v>
      </c>
      <c r="E38">
        <f>'1-2 GenK'!H37</f>
        <v>1</v>
      </c>
      <c r="F38">
        <f>'1-2 GenK'!I37</f>
        <v>0</v>
      </c>
      <c r="G38">
        <f>'1-2 GenK'!J37</f>
        <v>2</v>
      </c>
      <c r="H38">
        <f>'1-2 GenK'!K37</f>
        <v>5</v>
      </c>
      <c r="I38">
        <f>'1-2 GenK'!L37</f>
        <v>8</v>
      </c>
      <c r="J38">
        <f>'1-2 GenK'!M37</f>
        <v>0</v>
      </c>
      <c r="K38">
        <f>'1-2 GenK'!N37</f>
        <v>0</v>
      </c>
      <c r="L38">
        <f>'1-2 GenK'!O37</f>
        <v>6</v>
      </c>
      <c r="M38">
        <f>'1-2 GenK'!P37</f>
        <v>46</v>
      </c>
      <c r="N38">
        <f>'1-2 GenK'!Q37</f>
        <v>3</v>
      </c>
      <c r="O38">
        <f>'1-2 GenK'!R37</f>
        <v>0</v>
      </c>
      <c r="P38">
        <f>'1-2 GenK'!S37</f>
        <v>0</v>
      </c>
      <c r="Q38">
        <f>'1-2 GenK'!T37</f>
        <v>0</v>
      </c>
      <c r="R38">
        <f>'1-2 GenK'!U37</f>
        <v>1</v>
      </c>
      <c r="S38">
        <f t="shared" si="0"/>
        <v>73</v>
      </c>
      <c r="U38" s="11">
        <f t="shared" si="1"/>
        <v>70</v>
      </c>
      <c r="V38" s="12">
        <f t="shared" si="2"/>
        <v>0.95890410958904104</v>
      </c>
      <c r="W38" s="12">
        <f t="shared" si="3"/>
        <v>3.9407018202289409E-2</v>
      </c>
      <c r="Y38" s="28">
        <f t="shared" si="4"/>
        <v>69</v>
      </c>
      <c r="Z38" s="12">
        <f t="shared" si="5"/>
        <v>0.9452054794520548</v>
      </c>
      <c r="AA38" s="12">
        <f t="shared" si="6"/>
        <v>5.1792081065866011E-2</v>
      </c>
      <c r="AC38" s="28">
        <f t="shared" si="7"/>
        <v>58</v>
      </c>
      <c r="AD38" s="12">
        <f t="shared" si="8"/>
        <v>0.79452054794520544</v>
      </c>
      <c r="AE38" s="12">
        <f t="shared" si="9"/>
        <v>0.16325764683805594</v>
      </c>
      <c r="AG38" s="31">
        <f t="shared" si="10"/>
        <v>69.5</v>
      </c>
      <c r="AH38" s="13">
        <f t="shared" si="11"/>
        <v>0.95205479452054798</v>
      </c>
      <c r="AI38" s="12">
        <f t="shared" si="12"/>
        <v>4.5646462750985148E-2</v>
      </c>
      <c r="AK38">
        <f t="shared" si="13"/>
        <v>52</v>
      </c>
      <c r="AL38" s="13">
        <f t="shared" si="14"/>
        <v>0.71232876712328763</v>
      </c>
      <c r="AM38" s="12">
        <f t="shared" si="15"/>
        <v>0.2049164946519047</v>
      </c>
    </row>
    <row r="39" spans="1:39" x14ac:dyDescent="0.5">
      <c r="A39" s="10" t="s">
        <v>82</v>
      </c>
      <c r="B39" t="s">
        <v>83</v>
      </c>
      <c r="C39">
        <f>'1-2 GenK'!F38</f>
        <v>0</v>
      </c>
      <c r="D39">
        <f>'1-2 GenK'!G38</f>
        <v>0</v>
      </c>
      <c r="E39">
        <f>'1-2 GenK'!H38</f>
        <v>0</v>
      </c>
      <c r="F39">
        <f>'1-2 GenK'!I38</f>
        <v>0</v>
      </c>
      <c r="G39">
        <f>'1-2 GenK'!J38</f>
        <v>1</v>
      </c>
      <c r="H39">
        <f>'1-2 GenK'!K38</f>
        <v>2</v>
      </c>
      <c r="I39">
        <f>'1-2 GenK'!L38</f>
        <v>11</v>
      </c>
      <c r="J39">
        <f>'1-2 GenK'!M38</f>
        <v>1</v>
      </c>
      <c r="K39">
        <f>'1-2 GenK'!N38</f>
        <v>1</v>
      </c>
      <c r="L39">
        <f>'1-2 GenK'!O38</f>
        <v>6</v>
      </c>
      <c r="M39">
        <f>'1-2 GenK'!P38</f>
        <v>41</v>
      </c>
      <c r="N39">
        <f>'1-2 GenK'!Q38</f>
        <v>3</v>
      </c>
      <c r="O39">
        <f>'1-2 GenK'!R38</f>
        <v>0</v>
      </c>
      <c r="P39">
        <f>'1-2 GenK'!S38</f>
        <v>0</v>
      </c>
      <c r="Q39">
        <f>'1-2 GenK'!T38</f>
        <v>2</v>
      </c>
      <c r="R39">
        <f>'1-2 GenK'!U38</f>
        <v>5</v>
      </c>
      <c r="S39">
        <f t="shared" si="0"/>
        <v>73</v>
      </c>
      <c r="U39" s="11">
        <f t="shared" si="1"/>
        <v>67</v>
      </c>
      <c r="V39" s="12">
        <f t="shared" si="2"/>
        <v>0.9178082191780822</v>
      </c>
      <c r="W39" s="12">
        <f t="shared" si="3"/>
        <v>7.5436291987239626E-2</v>
      </c>
      <c r="Y39" s="28">
        <f t="shared" si="4"/>
        <v>71</v>
      </c>
      <c r="Z39" s="12">
        <f t="shared" si="5"/>
        <v>0.9726027397260274</v>
      </c>
      <c r="AA39" s="12">
        <f t="shared" si="6"/>
        <v>2.6646650403452803E-2</v>
      </c>
      <c r="AC39" s="28">
        <f t="shared" si="7"/>
        <v>54</v>
      </c>
      <c r="AD39" s="12">
        <f t="shared" si="8"/>
        <v>0.73972602739726023</v>
      </c>
      <c r="AE39" s="12">
        <f t="shared" si="9"/>
        <v>0.19253143178832804</v>
      </c>
      <c r="AG39" s="31">
        <f t="shared" si="10"/>
        <v>69</v>
      </c>
      <c r="AH39" s="13">
        <f t="shared" si="11"/>
        <v>0.9452054794520548</v>
      </c>
      <c r="AI39" s="12">
        <f t="shared" si="12"/>
        <v>5.1792081065866011E-2</v>
      </c>
      <c r="AK39">
        <f t="shared" si="13"/>
        <v>48</v>
      </c>
      <c r="AL39" s="13">
        <f t="shared" si="14"/>
        <v>0.65753424657534243</v>
      </c>
      <c r="AM39" s="12">
        <f t="shared" si="15"/>
        <v>0.22518296115593922</v>
      </c>
    </row>
    <row r="40" spans="1:39" x14ac:dyDescent="0.5">
      <c r="A40" s="10" t="s">
        <v>84</v>
      </c>
      <c r="B40" t="s">
        <v>85</v>
      </c>
      <c r="C40">
        <f>'1-2 GenK'!F39</f>
        <v>1</v>
      </c>
      <c r="D40">
        <f>'1-2 GenK'!G39</f>
        <v>1</v>
      </c>
      <c r="E40">
        <f>'1-2 GenK'!H39</f>
        <v>1</v>
      </c>
      <c r="F40">
        <f>'1-2 GenK'!I39</f>
        <v>0</v>
      </c>
      <c r="G40">
        <f>'1-2 GenK'!J39</f>
        <v>1</v>
      </c>
      <c r="H40">
        <f>'1-2 GenK'!K39</f>
        <v>18</v>
      </c>
      <c r="I40">
        <f>'1-2 GenK'!L39</f>
        <v>15</v>
      </c>
      <c r="J40">
        <f>'1-2 GenK'!M39</f>
        <v>1</v>
      </c>
      <c r="K40">
        <f>'1-2 GenK'!N39</f>
        <v>0</v>
      </c>
      <c r="L40">
        <f>'1-2 GenK'!O39</f>
        <v>11</v>
      </c>
      <c r="M40">
        <f>'1-2 GenK'!P39</f>
        <v>21</v>
      </c>
      <c r="N40">
        <f>'1-2 GenK'!Q39</f>
        <v>1</v>
      </c>
      <c r="O40">
        <f>'1-2 GenK'!R39</f>
        <v>0</v>
      </c>
      <c r="P40">
        <f>'1-2 GenK'!S39</f>
        <v>0</v>
      </c>
      <c r="Q40">
        <f>'1-2 GenK'!T39</f>
        <v>1</v>
      </c>
      <c r="R40">
        <f>'1-2 GenK'!U39</f>
        <v>1</v>
      </c>
      <c r="S40">
        <f t="shared" si="0"/>
        <v>73</v>
      </c>
      <c r="U40" s="11">
        <f t="shared" si="1"/>
        <v>70</v>
      </c>
      <c r="V40" s="12">
        <f t="shared" si="2"/>
        <v>0.95890410958904104</v>
      </c>
      <c r="W40" s="12">
        <f t="shared" si="3"/>
        <v>3.9407018202289409E-2</v>
      </c>
      <c r="Y40" s="28">
        <f t="shared" si="4"/>
        <v>70</v>
      </c>
      <c r="Z40" s="12">
        <f t="shared" si="5"/>
        <v>0.95890410958904104</v>
      </c>
      <c r="AA40" s="12">
        <f t="shared" si="6"/>
        <v>3.9407018202289409E-2</v>
      </c>
      <c r="AC40" s="28">
        <f t="shared" si="7"/>
        <v>45</v>
      </c>
      <c r="AD40" s="12">
        <f t="shared" si="8"/>
        <v>0.61643835616438358</v>
      </c>
      <c r="AE40" s="12">
        <f t="shared" si="9"/>
        <v>0.23644210921373615</v>
      </c>
      <c r="AG40" s="31">
        <f t="shared" si="10"/>
        <v>70</v>
      </c>
      <c r="AH40" s="13">
        <f t="shared" si="11"/>
        <v>0.95890410958904104</v>
      </c>
      <c r="AI40" s="12">
        <f t="shared" si="12"/>
        <v>3.9407018202289409E-2</v>
      </c>
      <c r="AK40">
        <f t="shared" si="13"/>
        <v>41</v>
      </c>
      <c r="AL40" s="13">
        <f t="shared" si="14"/>
        <v>0.56164383561643838</v>
      </c>
      <c r="AM40" s="12">
        <f t="shared" si="15"/>
        <v>0.24620003753049352</v>
      </c>
    </row>
    <row r="41" spans="1:39" x14ac:dyDescent="0.5">
      <c r="A41" s="10" t="s">
        <v>86</v>
      </c>
      <c r="B41" t="s">
        <v>87</v>
      </c>
      <c r="C41">
        <f>'1-2 GenK'!F40</f>
        <v>0</v>
      </c>
      <c r="D41">
        <f>'1-2 GenK'!G40</f>
        <v>0</v>
      </c>
      <c r="E41">
        <f>'1-2 GenK'!H40</f>
        <v>0</v>
      </c>
      <c r="F41">
        <f>'1-2 GenK'!I40</f>
        <v>0</v>
      </c>
      <c r="G41">
        <f>'1-2 GenK'!J40</f>
        <v>0</v>
      </c>
      <c r="H41">
        <f>'1-2 GenK'!K40</f>
        <v>0</v>
      </c>
      <c r="I41">
        <f>'1-2 GenK'!L40</f>
        <v>0</v>
      </c>
      <c r="J41">
        <f>'1-2 GenK'!M40</f>
        <v>0</v>
      </c>
      <c r="K41">
        <f>'1-2 GenK'!N40</f>
        <v>0</v>
      </c>
      <c r="L41">
        <f>'1-2 GenK'!O40</f>
        <v>0</v>
      </c>
      <c r="M41">
        <f>'1-2 GenK'!P40</f>
        <v>1</v>
      </c>
      <c r="N41">
        <f>'1-2 GenK'!Q40</f>
        <v>3</v>
      </c>
      <c r="O41">
        <f>'1-2 GenK'!R40</f>
        <v>0</v>
      </c>
      <c r="P41">
        <f>'1-2 GenK'!S40</f>
        <v>0</v>
      </c>
      <c r="Q41">
        <f>'1-2 GenK'!T40</f>
        <v>1</v>
      </c>
      <c r="R41">
        <f>'1-2 GenK'!U40</f>
        <v>68</v>
      </c>
      <c r="S41">
        <f t="shared" si="0"/>
        <v>73</v>
      </c>
      <c r="U41" s="11">
        <f t="shared" si="1"/>
        <v>69</v>
      </c>
      <c r="V41" s="12">
        <f t="shared" si="2"/>
        <v>0.9452054794520548</v>
      </c>
      <c r="W41" s="12">
        <f t="shared" si="3"/>
        <v>5.1792081065866011E-2</v>
      </c>
      <c r="Y41" s="28">
        <f t="shared" si="4"/>
        <v>73</v>
      </c>
      <c r="Z41" s="12">
        <f t="shared" si="5"/>
        <v>1</v>
      </c>
      <c r="AA41" s="12">
        <f t="shared" si="6"/>
        <v>0</v>
      </c>
      <c r="AC41" s="28">
        <f t="shared" si="7"/>
        <v>73</v>
      </c>
      <c r="AD41" s="12">
        <f t="shared" si="8"/>
        <v>1</v>
      </c>
      <c r="AE41" s="12">
        <f t="shared" si="9"/>
        <v>0</v>
      </c>
      <c r="AG41" s="31">
        <f t="shared" si="10"/>
        <v>71</v>
      </c>
      <c r="AH41" s="13">
        <f t="shared" si="11"/>
        <v>0.9726027397260274</v>
      </c>
      <c r="AI41" s="12">
        <f t="shared" si="12"/>
        <v>2.6646650403452803E-2</v>
      </c>
      <c r="AK41">
        <f t="shared" si="13"/>
        <v>69</v>
      </c>
      <c r="AL41" s="13">
        <f t="shared" si="14"/>
        <v>0.9452054794520548</v>
      </c>
      <c r="AM41" s="12">
        <f t="shared" si="15"/>
        <v>5.1792081065866011E-2</v>
      </c>
    </row>
    <row r="42" spans="1:39" x14ac:dyDescent="0.5">
      <c r="A42" s="10" t="s">
        <v>88</v>
      </c>
      <c r="B42" t="s">
        <v>89</v>
      </c>
      <c r="C42">
        <f>'1-2 GenK'!F41</f>
        <v>0</v>
      </c>
      <c r="D42">
        <f>'1-2 GenK'!G41</f>
        <v>2</v>
      </c>
      <c r="E42">
        <f>'1-2 GenK'!H41</f>
        <v>0</v>
      </c>
      <c r="F42">
        <f>'1-2 GenK'!I41</f>
        <v>0</v>
      </c>
      <c r="G42">
        <f>'1-2 GenK'!J41</f>
        <v>3</v>
      </c>
      <c r="H42">
        <f>'1-2 GenK'!K41</f>
        <v>19</v>
      </c>
      <c r="I42">
        <f>'1-2 GenK'!L41</f>
        <v>11</v>
      </c>
      <c r="J42">
        <f>'1-2 GenK'!M41</f>
        <v>0</v>
      </c>
      <c r="K42">
        <f>'1-2 GenK'!N41</f>
        <v>0</v>
      </c>
      <c r="L42">
        <f>'1-2 GenK'!O41</f>
        <v>5</v>
      </c>
      <c r="M42">
        <f>'1-2 GenK'!P41</f>
        <v>31</v>
      </c>
      <c r="N42">
        <f>'1-2 GenK'!Q41</f>
        <v>0</v>
      </c>
      <c r="O42">
        <f>'1-2 GenK'!R41</f>
        <v>0</v>
      </c>
      <c r="P42">
        <f>'1-2 GenK'!S41</f>
        <v>0</v>
      </c>
      <c r="Q42">
        <f>'1-2 GenK'!T41</f>
        <v>2</v>
      </c>
      <c r="R42">
        <f>'1-2 GenK'!U41</f>
        <v>0</v>
      </c>
      <c r="S42">
        <f t="shared" si="0"/>
        <v>73</v>
      </c>
      <c r="U42" s="11">
        <f t="shared" si="1"/>
        <v>71</v>
      </c>
      <c r="V42" s="12">
        <f t="shared" si="2"/>
        <v>0.9726027397260274</v>
      </c>
      <c r="W42" s="12">
        <f t="shared" si="3"/>
        <v>2.6646650403452803E-2</v>
      </c>
      <c r="Y42" s="28">
        <f t="shared" si="4"/>
        <v>68</v>
      </c>
      <c r="Z42" s="12">
        <f t="shared" si="5"/>
        <v>0.93150684931506844</v>
      </c>
      <c r="AA42" s="12">
        <f t="shared" si="6"/>
        <v>6.3801838994182819E-2</v>
      </c>
      <c r="AC42" s="28">
        <f t="shared" si="7"/>
        <v>57</v>
      </c>
      <c r="AD42" s="12">
        <f t="shared" si="8"/>
        <v>0.78082191780821919</v>
      </c>
      <c r="AE42" s="12">
        <f t="shared" si="9"/>
        <v>0.1711390504785138</v>
      </c>
      <c r="AG42" s="31">
        <f t="shared" si="10"/>
        <v>69.5</v>
      </c>
      <c r="AH42" s="13">
        <f t="shared" si="11"/>
        <v>0.95205479452054798</v>
      </c>
      <c r="AI42" s="12">
        <f t="shared" si="12"/>
        <v>4.5646462750985148E-2</v>
      </c>
      <c r="AK42">
        <f t="shared" si="13"/>
        <v>50</v>
      </c>
      <c r="AL42" s="13">
        <f t="shared" si="14"/>
        <v>0.68493150684931503</v>
      </c>
      <c r="AM42" s="12">
        <f t="shared" si="15"/>
        <v>0.21580033777444174</v>
      </c>
    </row>
    <row r="43" spans="1:39" x14ac:dyDescent="0.5">
      <c r="A43" s="10" t="s">
        <v>90</v>
      </c>
      <c r="B43" t="s">
        <v>91</v>
      </c>
      <c r="C43">
        <f>'1-2 GenK'!F42</f>
        <v>0</v>
      </c>
      <c r="D43">
        <f>'1-2 GenK'!G42</f>
        <v>0</v>
      </c>
      <c r="E43">
        <f>'1-2 GenK'!H42</f>
        <v>0</v>
      </c>
      <c r="F43">
        <f>'1-2 GenK'!I42</f>
        <v>0</v>
      </c>
      <c r="G43">
        <f>'1-2 GenK'!J42</f>
        <v>0</v>
      </c>
      <c r="H43">
        <f>'1-2 GenK'!K42</f>
        <v>0</v>
      </c>
      <c r="I43">
        <f>'1-2 GenK'!L42</f>
        <v>0</v>
      </c>
      <c r="J43">
        <f>'1-2 GenK'!M42</f>
        <v>0</v>
      </c>
      <c r="K43">
        <f>'1-2 GenK'!N42</f>
        <v>0</v>
      </c>
      <c r="L43">
        <f>'1-2 GenK'!O42</f>
        <v>0</v>
      </c>
      <c r="M43">
        <f>'1-2 GenK'!P42</f>
        <v>0</v>
      </c>
      <c r="N43">
        <f>'1-2 GenK'!Q42</f>
        <v>2</v>
      </c>
      <c r="O43">
        <f>'1-2 GenK'!R42</f>
        <v>1</v>
      </c>
      <c r="P43">
        <f>'1-2 GenK'!S42</f>
        <v>0</v>
      </c>
      <c r="Q43">
        <f>'1-2 GenK'!T42</f>
        <v>0</v>
      </c>
      <c r="R43">
        <f>'1-2 GenK'!U42</f>
        <v>70</v>
      </c>
      <c r="S43">
        <f t="shared" si="0"/>
        <v>73</v>
      </c>
      <c r="U43" s="11">
        <f t="shared" si="1"/>
        <v>70</v>
      </c>
      <c r="V43" s="12">
        <f t="shared" si="2"/>
        <v>0.95890410958904104</v>
      </c>
      <c r="W43" s="12">
        <f t="shared" si="3"/>
        <v>3.9407018202289409E-2</v>
      </c>
      <c r="Y43" s="28">
        <f t="shared" si="4"/>
        <v>72</v>
      </c>
      <c r="Z43" s="12">
        <f t="shared" si="5"/>
        <v>0.98630136986301364</v>
      </c>
      <c r="AA43" s="12">
        <f t="shared" si="6"/>
        <v>1.3510977669356406E-2</v>
      </c>
      <c r="AC43" s="28">
        <f t="shared" si="7"/>
        <v>72</v>
      </c>
      <c r="AD43" s="12">
        <f t="shared" si="8"/>
        <v>0.98630136986301364</v>
      </c>
      <c r="AE43" s="12">
        <f t="shared" si="9"/>
        <v>1.3510977669356406E-2</v>
      </c>
      <c r="AG43" s="31">
        <f t="shared" si="10"/>
        <v>71</v>
      </c>
      <c r="AH43" s="13">
        <f t="shared" si="11"/>
        <v>0.9726027397260274</v>
      </c>
      <c r="AI43" s="12">
        <f t="shared" si="12"/>
        <v>2.6646650403452803E-2</v>
      </c>
      <c r="AK43">
        <f t="shared" si="13"/>
        <v>70</v>
      </c>
      <c r="AL43" s="13">
        <f t="shared" si="14"/>
        <v>0.95890410958904104</v>
      </c>
      <c r="AM43" s="12">
        <f t="shared" si="15"/>
        <v>3.9407018202289409E-2</v>
      </c>
    </row>
    <row r="44" spans="1:39" x14ac:dyDescent="0.5">
      <c r="A44" s="10" t="s">
        <v>92</v>
      </c>
      <c r="B44" t="s">
        <v>93</v>
      </c>
      <c r="C44">
        <f>'1-2 GenK'!F43</f>
        <v>70</v>
      </c>
      <c r="D44">
        <f>'1-2 GenK'!G43</f>
        <v>0</v>
      </c>
      <c r="E44">
        <f>'1-2 GenK'!H43</f>
        <v>0</v>
      </c>
      <c r="F44">
        <f>'1-2 GenK'!I43</f>
        <v>0</v>
      </c>
      <c r="G44">
        <f>'1-2 GenK'!J43</f>
        <v>1</v>
      </c>
      <c r="H44">
        <f>'1-2 GenK'!K43</f>
        <v>0</v>
      </c>
      <c r="I44">
        <f>'1-2 GenK'!L43</f>
        <v>0</v>
      </c>
      <c r="J44">
        <f>'1-2 GenK'!M43</f>
        <v>1</v>
      </c>
      <c r="K44">
        <f>'1-2 GenK'!N43</f>
        <v>1</v>
      </c>
      <c r="L44">
        <f>'1-2 GenK'!O43</f>
        <v>0</v>
      </c>
      <c r="M44">
        <f>'1-2 GenK'!P43</f>
        <v>0</v>
      </c>
      <c r="N44">
        <f>'1-2 GenK'!Q43</f>
        <v>0</v>
      </c>
      <c r="O44">
        <f>'1-2 GenK'!R43</f>
        <v>0</v>
      </c>
      <c r="P44">
        <f>'1-2 GenK'!S43</f>
        <v>0</v>
      </c>
      <c r="Q44">
        <f>'1-2 GenK'!T43</f>
        <v>0</v>
      </c>
      <c r="R44">
        <f>'1-2 GenK'!U43</f>
        <v>0</v>
      </c>
      <c r="S44">
        <f t="shared" si="0"/>
        <v>73</v>
      </c>
      <c r="U44" s="11">
        <f t="shared" si="1"/>
        <v>72</v>
      </c>
      <c r="V44" s="12">
        <f t="shared" si="2"/>
        <v>0.98630136986301364</v>
      </c>
      <c r="W44" s="12">
        <f t="shared" si="3"/>
        <v>1.3510977669356406E-2</v>
      </c>
      <c r="Y44" s="28">
        <f t="shared" si="4"/>
        <v>71</v>
      </c>
      <c r="Z44" s="12">
        <f t="shared" si="5"/>
        <v>0.9726027397260274</v>
      </c>
      <c r="AA44" s="12">
        <f t="shared" si="6"/>
        <v>2.6646650403452803E-2</v>
      </c>
      <c r="AC44" s="28">
        <f t="shared" si="7"/>
        <v>71</v>
      </c>
      <c r="AD44" s="12">
        <f t="shared" si="8"/>
        <v>0.9726027397260274</v>
      </c>
      <c r="AE44" s="12">
        <f t="shared" si="9"/>
        <v>2.6646650403452803E-2</v>
      </c>
      <c r="AG44" s="31">
        <f t="shared" si="10"/>
        <v>71.5</v>
      </c>
      <c r="AH44" s="13">
        <f t="shared" si="11"/>
        <v>0.97945205479452058</v>
      </c>
      <c r="AI44" s="12">
        <f t="shared" si="12"/>
        <v>2.012572715331204E-2</v>
      </c>
      <c r="AK44">
        <f t="shared" si="13"/>
        <v>70</v>
      </c>
      <c r="AL44" s="13">
        <f t="shared" si="14"/>
        <v>0.95890410958904104</v>
      </c>
      <c r="AM44" s="12">
        <f t="shared" si="15"/>
        <v>3.9407018202289409E-2</v>
      </c>
    </row>
    <row r="45" spans="1:39" x14ac:dyDescent="0.5">
      <c r="A45" s="10" t="s">
        <v>94</v>
      </c>
      <c r="B45" t="s">
        <v>95</v>
      </c>
      <c r="C45">
        <f>'1-2 GenK'!F44</f>
        <v>69</v>
      </c>
      <c r="D45">
        <f>'1-2 GenK'!G44</f>
        <v>1</v>
      </c>
      <c r="E45">
        <f>'1-2 GenK'!H44</f>
        <v>0</v>
      </c>
      <c r="F45">
        <f>'1-2 GenK'!I44</f>
        <v>0</v>
      </c>
      <c r="G45">
        <f>'1-2 GenK'!J44</f>
        <v>0</v>
      </c>
      <c r="H45">
        <f>'1-2 GenK'!K44</f>
        <v>1</v>
      </c>
      <c r="I45">
        <f>'1-2 GenK'!L44</f>
        <v>0</v>
      </c>
      <c r="J45">
        <f>'1-2 GenK'!M44</f>
        <v>0</v>
      </c>
      <c r="K45">
        <f>'1-2 GenK'!N44</f>
        <v>0</v>
      </c>
      <c r="L45">
        <f>'1-2 GenK'!O44</f>
        <v>0</v>
      </c>
      <c r="M45">
        <f>'1-2 GenK'!P44</f>
        <v>0</v>
      </c>
      <c r="N45">
        <f>'1-2 GenK'!Q44</f>
        <v>1</v>
      </c>
      <c r="O45">
        <f>'1-2 GenK'!R44</f>
        <v>1</v>
      </c>
      <c r="P45">
        <f>'1-2 GenK'!S44</f>
        <v>0</v>
      </c>
      <c r="Q45">
        <f>'1-2 GenK'!T44</f>
        <v>0</v>
      </c>
      <c r="R45">
        <f>'1-2 GenK'!U44</f>
        <v>0</v>
      </c>
      <c r="S45">
        <f t="shared" si="0"/>
        <v>73</v>
      </c>
      <c r="U45" s="11">
        <f t="shared" si="1"/>
        <v>71</v>
      </c>
      <c r="V45" s="12">
        <f t="shared" si="2"/>
        <v>0.9726027397260274</v>
      </c>
      <c r="W45" s="12">
        <f t="shared" si="3"/>
        <v>2.6646650403452803E-2</v>
      </c>
      <c r="Y45" s="28">
        <f t="shared" si="4"/>
        <v>71</v>
      </c>
      <c r="Z45" s="12">
        <f t="shared" si="5"/>
        <v>0.9726027397260274</v>
      </c>
      <c r="AA45" s="12">
        <f t="shared" si="6"/>
        <v>2.6646650403452803E-2</v>
      </c>
      <c r="AC45" s="28">
        <f t="shared" si="7"/>
        <v>72</v>
      </c>
      <c r="AD45" s="12">
        <f t="shared" si="8"/>
        <v>0.98630136986301364</v>
      </c>
      <c r="AE45" s="12">
        <f t="shared" si="9"/>
        <v>1.3510977669356406E-2</v>
      </c>
      <c r="AG45" s="31">
        <f t="shared" si="10"/>
        <v>71</v>
      </c>
      <c r="AH45" s="13">
        <f t="shared" si="11"/>
        <v>0.9726027397260274</v>
      </c>
      <c r="AI45" s="12">
        <f t="shared" si="12"/>
        <v>2.6646650403452803E-2</v>
      </c>
      <c r="AK45">
        <f t="shared" si="13"/>
        <v>70</v>
      </c>
      <c r="AL45" s="13">
        <f t="shared" si="14"/>
        <v>0.95890410958904104</v>
      </c>
      <c r="AM45" s="12">
        <f t="shared" si="15"/>
        <v>3.9407018202289409E-2</v>
      </c>
    </row>
    <row r="46" spans="1:39" x14ac:dyDescent="0.5">
      <c r="A46" s="10" t="s">
        <v>96</v>
      </c>
      <c r="B46" t="s">
        <v>97</v>
      </c>
      <c r="C46">
        <f>'1-2 GenK'!F45</f>
        <v>2</v>
      </c>
      <c r="D46">
        <f>'1-2 GenK'!G45</f>
        <v>1</v>
      </c>
      <c r="E46">
        <f>'1-2 GenK'!H45</f>
        <v>0</v>
      </c>
      <c r="F46">
        <f>'1-2 GenK'!I45</f>
        <v>0</v>
      </c>
      <c r="G46">
        <f>'1-2 GenK'!J45</f>
        <v>2</v>
      </c>
      <c r="H46">
        <f>'1-2 GenK'!K45</f>
        <v>10</v>
      </c>
      <c r="I46">
        <f>'1-2 GenK'!L45</f>
        <v>14</v>
      </c>
      <c r="J46">
        <f>'1-2 GenK'!M45</f>
        <v>1</v>
      </c>
      <c r="K46">
        <f>'1-2 GenK'!N45</f>
        <v>0</v>
      </c>
      <c r="L46">
        <f>'1-2 GenK'!O45</f>
        <v>5</v>
      </c>
      <c r="M46">
        <f>'1-2 GenK'!P45</f>
        <v>30</v>
      </c>
      <c r="N46">
        <f>'1-2 GenK'!Q45</f>
        <v>4</v>
      </c>
      <c r="O46">
        <f>'1-2 GenK'!R45</f>
        <v>0</v>
      </c>
      <c r="P46">
        <f>'1-2 GenK'!S45</f>
        <v>0</v>
      </c>
      <c r="Q46">
        <f>'1-2 GenK'!T45</f>
        <v>1</v>
      </c>
      <c r="R46">
        <f>'1-2 GenK'!U45</f>
        <v>3</v>
      </c>
      <c r="S46">
        <f t="shared" si="0"/>
        <v>73</v>
      </c>
      <c r="U46" s="11">
        <f t="shared" si="1"/>
        <v>67</v>
      </c>
      <c r="V46" s="12">
        <f t="shared" si="2"/>
        <v>0.9178082191780822</v>
      </c>
      <c r="W46" s="12">
        <f t="shared" si="3"/>
        <v>7.5436291987239626E-2</v>
      </c>
      <c r="Y46" s="28">
        <f t="shared" si="4"/>
        <v>70</v>
      </c>
      <c r="Z46" s="12">
        <f t="shared" si="5"/>
        <v>0.95890410958904104</v>
      </c>
      <c r="AA46" s="12">
        <f t="shared" si="6"/>
        <v>3.9407018202289409E-2</v>
      </c>
      <c r="AC46" s="28">
        <f t="shared" si="7"/>
        <v>53</v>
      </c>
      <c r="AD46" s="12">
        <f t="shared" si="8"/>
        <v>0.72602739726027399</v>
      </c>
      <c r="AE46" s="12">
        <f t="shared" si="9"/>
        <v>0.19891161568774629</v>
      </c>
      <c r="AG46" s="31">
        <f t="shared" si="10"/>
        <v>68.5</v>
      </c>
      <c r="AH46" s="13">
        <f t="shared" si="11"/>
        <v>0.93835616438356162</v>
      </c>
      <c r="AI46" s="12">
        <f t="shared" si="12"/>
        <v>5.7843873146931901E-2</v>
      </c>
      <c r="AK46">
        <f t="shared" si="13"/>
        <v>45</v>
      </c>
      <c r="AL46" s="13">
        <f t="shared" si="14"/>
        <v>0.61643835616438358</v>
      </c>
      <c r="AM46" s="12">
        <f t="shared" si="15"/>
        <v>0.23644210921373615</v>
      </c>
    </row>
    <row r="47" spans="1:39" x14ac:dyDescent="0.5">
      <c r="A47" s="10" t="s">
        <v>98</v>
      </c>
      <c r="B47" t="s">
        <v>99</v>
      </c>
      <c r="C47">
        <f>'1-2 GenK'!F46</f>
        <v>3</v>
      </c>
      <c r="D47">
        <f>'1-2 GenK'!G46</f>
        <v>4</v>
      </c>
      <c r="E47">
        <f>'1-2 GenK'!H46</f>
        <v>0</v>
      </c>
      <c r="F47">
        <f>'1-2 GenK'!I46</f>
        <v>2</v>
      </c>
      <c r="G47">
        <f>'1-2 GenK'!J46</f>
        <v>3</v>
      </c>
      <c r="H47">
        <f>'1-2 GenK'!K46</f>
        <v>5</v>
      </c>
      <c r="I47">
        <f>'1-2 GenK'!L46</f>
        <v>4</v>
      </c>
      <c r="J47">
        <f>'1-2 GenK'!M46</f>
        <v>1</v>
      </c>
      <c r="K47">
        <f>'1-2 GenK'!N46</f>
        <v>0</v>
      </c>
      <c r="L47">
        <f>'1-2 GenK'!O46</f>
        <v>5</v>
      </c>
      <c r="M47">
        <f>'1-2 GenK'!P46</f>
        <v>33</v>
      </c>
      <c r="N47">
        <f>'1-2 GenK'!Q46</f>
        <v>7</v>
      </c>
      <c r="O47">
        <f>'1-2 GenK'!R46</f>
        <v>0</v>
      </c>
      <c r="P47">
        <f>'1-2 GenK'!S46</f>
        <v>1</v>
      </c>
      <c r="Q47">
        <f>'1-2 GenK'!T46</f>
        <v>1</v>
      </c>
      <c r="R47">
        <f>'1-2 GenK'!U46</f>
        <v>4</v>
      </c>
      <c r="S47">
        <f t="shared" si="0"/>
        <v>73</v>
      </c>
      <c r="U47" s="11">
        <f t="shared" si="1"/>
        <v>61</v>
      </c>
      <c r="V47" s="12">
        <f t="shared" si="2"/>
        <v>0.83561643835616439</v>
      </c>
      <c r="W47" s="12">
        <f t="shared" si="3"/>
        <v>0.1373616063051229</v>
      </c>
      <c r="Y47" s="28">
        <f t="shared" si="4"/>
        <v>64</v>
      </c>
      <c r="Z47" s="12">
        <f t="shared" si="5"/>
        <v>0.87671232876712324</v>
      </c>
      <c r="AA47" s="12">
        <f t="shared" si="6"/>
        <v>0.10808782135485086</v>
      </c>
      <c r="AC47" s="28">
        <f t="shared" si="7"/>
        <v>60</v>
      </c>
      <c r="AD47" s="12">
        <f t="shared" si="8"/>
        <v>0.82191780821917804</v>
      </c>
      <c r="AE47" s="12">
        <f t="shared" si="9"/>
        <v>0.14636892475136051</v>
      </c>
      <c r="AG47" s="31">
        <f t="shared" si="10"/>
        <v>62.5</v>
      </c>
      <c r="AH47" s="13">
        <f t="shared" si="11"/>
        <v>0.85616438356164382</v>
      </c>
      <c r="AI47" s="12">
        <f t="shared" si="12"/>
        <v>0.12314693188215427</v>
      </c>
      <c r="AK47">
        <f t="shared" si="13"/>
        <v>45</v>
      </c>
      <c r="AL47" s="13">
        <f t="shared" si="14"/>
        <v>0.61643835616438358</v>
      </c>
      <c r="AM47" s="12">
        <f t="shared" si="15"/>
        <v>0.23644210921373615</v>
      </c>
    </row>
    <row r="48" spans="1:39" x14ac:dyDescent="0.5">
      <c r="A48" s="10" t="s">
        <v>100</v>
      </c>
      <c r="B48" t="s">
        <v>101</v>
      </c>
      <c r="C48">
        <f>'1-2 GenK'!F47</f>
        <v>11</v>
      </c>
      <c r="D48">
        <f>'1-2 GenK'!G47</f>
        <v>4</v>
      </c>
      <c r="E48">
        <f>'1-2 GenK'!H47</f>
        <v>0</v>
      </c>
      <c r="F48">
        <f>'1-2 GenK'!I47</f>
        <v>0</v>
      </c>
      <c r="G48">
        <f>'1-2 GenK'!J47</f>
        <v>3</v>
      </c>
      <c r="H48">
        <f>'1-2 GenK'!K47</f>
        <v>11</v>
      </c>
      <c r="I48">
        <f>'1-2 GenK'!L47</f>
        <v>6</v>
      </c>
      <c r="J48">
        <f>'1-2 GenK'!M47</f>
        <v>1</v>
      </c>
      <c r="K48">
        <f>'1-2 GenK'!N47</f>
        <v>2</v>
      </c>
      <c r="L48">
        <f>'1-2 GenK'!O47</f>
        <v>1</v>
      </c>
      <c r="M48">
        <f>'1-2 GenK'!P47</f>
        <v>32</v>
      </c>
      <c r="N48">
        <f>'1-2 GenK'!Q47</f>
        <v>2</v>
      </c>
      <c r="O48">
        <f>'1-2 GenK'!R47</f>
        <v>0</v>
      </c>
      <c r="P48">
        <f>'1-2 GenK'!S47</f>
        <v>0</v>
      </c>
      <c r="Q48">
        <f>'1-2 GenK'!T47</f>
        <v>0</v>
      </c>
      <c r="R48">
        <f>'1-2 GenK'!U47</f>
        <v>0</v>
      </c>
      <c r="S48">
        <f t="shared" si="0"/>
        <v>73</v>
      </c>
      <c r="U48" s="11">
        <f t="shared" si="1"/>
        <v>70</v>
      </c>
      <c r="V48" s="12">
        <f t="shared" si="2"/>
        <v>0.95890410958904104</v>
      </c>
      <c r="W48" s="12">
        <f t="shared" si="3"/>
        <v>3.9407018202289409E-2</v>
      </c>
      <c r="Y48" s="28">
        <f t="shared" si="4"/>
        <v>64</v>
      </c>
      <c r="Z48" s="12">
        <f t="shared" si="5"/>
        <v>0.87671232876712324</v>
      </c>
      <c r="AA48" s="12">
        <f t="shared" si="6"/>
        <v>0.10808782135485086</v>
      </c>
      <c r="AC48" s="28">
        <f t="shared" si="7"/>
        <v>63</v>
      </c>
      <c r="AD48" s="12">
        <f t="shared" si="8"/>
        <v>0.86301369863013699</v>
      </c>
      <c r="AE48" s="12">
        <f t="shared" si="9"/>
        <v>0.11822105460686808</v>
      </c>
      <c r="AG48" s="31">
        <f t="shared" si="10"/>
        <v>67</v>
      </c>
      <c r="AH48" s="13">
        <f t="shared" si="11"/>
        <v>0.9178082191780822</v>
      </c>
      <c r="AI48" s="12">
        <f t="shared" si="12"/>
        <v>7.5436291987239626E-2</v>
      </c>
      <c r="AK48">
        <f t="shared" si="13"/>
        <v>54</v>
      </c>
      <c r="AL48" s="13">
        <f t="shared" si="14"/>
        <v>0.73972602739726023</v>
      </c>
      <c r="AM48" s="12">
        <f t="shared" si="15"/>
        <v>0.19253143178832804</v>
      </c>
    </row>
    <row r="49" spans="1:39" x14ac:dyDescent="0.5">
      <c r="A49" s="10" t="s">
        <v>102</v>
      </c>
      <c r="B49" t="s">
        <v>103</v>
      </c>
      <c r="C49">
        <f>'1-2 GenK'!F48</f>
        <v>5</v>
      </c>
      <c r="D49">
        <f>'1-2 GenK'!G48</f>
        <v>1</v>
      </c>
      <c r="E49">
        <f>'1-2 GenK'!H48</f>
        <v>0</v>
      </c>
      <c r="F49">
        <f>'1-2 GenK'!I48</f>
        <v>1</v>
      </c>
      <c r="G49">
        <f>'1-2 GenK'!J48</f>
        <v>2</v>
      </c>
      <c r="H49">
        <f>'1-2 GenK'!K48</f>
        <v>15</v>
      </c>
      <c r="I49">
        <f>'1-2 GenK'!L48</f>
        <v>15</v>
      </c>
      <c r="J49">
        <f>'1-2 GenK'!M48</f>
        <v>1</v>
      </c>
      <c r="K49">
        <f>'1-2 GenK'!N48</f>
        <v>0</v>
      </c>
      <c r="L49">
        <f>'1-2 GenK'!O48</f>
        <v>2</v>
      </c>
      <c r="M49">
        <f>'1-2 GenK'!P48</f>
        <v>21</v>
      </c>
      <c r="N49">
        <f>'1-2 GenK'!Q48</f>
        <v>3</v>
      </c>
      <c r="O49">
        <f>'1-2 GenK'!R48</f>
        <v>0</v>
      </c>
      <c r="P49">
        <f>'1-2 GenK'!S48</f>
        <v>0</v>
      </c>
      <c r="Q49">
        <f>'1-2 GenK'!T48</f>
        <v>3</v>
      </c>
      <c r="R49">
        <f>'1-2 GenK'!U48</f>
        <v>4</v>
      </c>
      <c r="S49">
        <f t="shared" si="0"/>
        <v>73</v>
      </c>
      <c r="U49" s="11">
        <f t="shared" si="1"/>
        <v>65</v>
      </c>
      <c r="V49" s="12">
        <f t="shared" si="2"/>
        <v>0.8904109589041096</v>
      </c>
      <c r="W49" s="12">
        <f t="shared" si="3"/>
        <v>9.7579283167573652E-2</v>
      </c>
      <c r="Y49" s="28">
        <f t="shared" si="4"/>
        <v>69</v>
      </c>
      <c r="Z49" s="12">
        <f t="shared" si="5"/>
        <v>0.9452054794520548</v>
      </c>
      <c r="AA49" s="12">
        <f t="shared" si="6"/>
        <v>5.1792081065866011E-2</v>
      </c>
      <c r="AC49" s="28">
        <f t="shared" si="7"/>
        <v>54</v>
      </c>
      <c r="AD49" s="12">
        <f t="shared" si="8"/>
        <v>0.73972602739726023</v>
      </c>
      <c r="AE49" s="12">
        <f t="shared" si="9"/>
        <v>0.19253143178832804</v>
      </c>
      <c r="AG49" s="31">
        <f t="shared" si="10"/>
        <v>67</v>
      </c>
      <c r="AH49" s="13">
        <f t="shared" si="11"/>
        <v>0.9178082191780822</v>
      </c>
      <c r="AI49" s="12">
        <f t="shared" si="12"/>
        <v>7.5436291987239626E-2</v>
      </c>
      <c r="AK49">
        <f t="shared" si="13"/>
        <v>45</v>
      </c>
      <c r="AL49" s="13">
        <f t="shared" si="14"/>
        <v>0.61643835616438358</v>
      </c>
      <c r="AM49" s="12">
        <f t="shared" si="15"/>
        <v>0.23644210921373615</v>
      </c>
    </row>
    <row r="50" spans="1:39" x14ac:dyDescent="0.5">
      <c r="A50" s="10" t="s">
        <v>104</v>
      </c>
      <c r="B50" t="s">
        <v>105</v>
      </c>
      <c r="C50">
        <f>'1-2 GenK'!F49</f>
        <v>1</v>
      </c>
      <c r="D50">
        <f>'1-2 GenK'!G49</f>
        <v>0</v>
      </c>
      <c r="E50">
        <f>'1-2 GenK'!H49</f>
        <v>2</v>
      </c>
      <c r="F50">
        <f>'1-2 GenK'!I49</f>
        <v>0</v>
      </c>
      <c r="G50">
        <f>'1-2 GenK'!J49</f>
        <v>2</v>
      </c>
      <c r="H50">
        <f>'1-2 GenK'!K49</f>
        <v>11</v>
      </c>
      <c r="I50">
        <f>'1-2 GenK'!L49</f>
        <v>14</v>
      </c>
      <c r="J50">
        <f>'1-2 GenK'!M49</f>
        <v>0</v>
      </c>
      <c r="K50">
        <f>'1-2 GenK'!N49</f>
        <v>0</v>
      </c>
      <c r="L50">
        <f>'1-2 GenK'!O49</f>
        <v>3</v>
      </c>
      <c r="M50">
        <f>'1-2 GenK'!P49</f>
        <v>38</v>
      </c>
      <c r="N50">
        <f>'1-2 GenK'!Q49</f>
        <v>1</v>
      </c>
      <c r="O50">
        <f>'1-2 GenK'!R49</f>
        <v>0</v>
      </c>
      <c r="P50">
        <f>'1-2 GenK'!S49</f>
        <v>0</v>
      </c>
      <c r="Q50">
        <f>'1-2 GenK'!T49</f>
        <v>1</v>
      </c>
      <c r="R50">
        <f>'1-2 GenK'!U49</f>
        <v>0</v>
      </c>
      <c r="S50">
        <f t="shared" si="0"/>
        <v>73</v>
      </c>
      <c r="U50" s="11">
        <f t="shared" si="1"/>
        <v>71</v>
      </c>
      <c r="V50" s="12">
        <f t="shared" si="2"/>
        <v>0.9726027397260274</v>
      </c>
      <c r="W50" s="12">
        <f t="shared" si="3"/>
        <v>2.6646650403452803E-2</v>
      </c>
      <c r="Y50" s="28">
        <f t="shared" si="4"/>
        <v>69</v>
      </c>
      <c r="Z50" s="12">
        <f t="shared" si="5"/>
        <v>0.9452054794520548</v>
      </c>
      <c r="AA50" s="12">
        <f t="shared" si="6"/>
        <v>5.1792081065866011E-2</v>
      </c>
      <c r="AC50" s="28">
        <f t="shared" si="7"/>
        <v>54</v>
      </c>
      <c r="AD50" s="12">
        <f t="shared" si="8"/>
        <v>0.73972602739726023</v>
      </c>
      <c r="AE50" s="12">
        <f t="shared" si="9"/>
        <v>0.19253143178832804</v>
      </c>
      <c r="AG50" s="31">
        <f t="shared" si="10"/>
        <v>70</v>
      </c>
      <c r="AH50" s="13">
        <f t="shared" si="11"/>
        <v>0.95890410958904104</v>
      </c>
      <c r="AI50" s="12">
        <f t="shared" si="12"/>
        <v>3.9407018202289409E-2</v>
      </c>
      <c r="AK50">
        <f t="shared" si="13"/>
        <v>50</v>
      </c>
      <c r="AL50" s="13">
        <f t="shared" si="14"/>
        <v>0.68493150684931503</v>
      </c>
      <c r="AM50" s="12">
        <f t="shared" si="15"/>
        <v>0.21580033777444174</v>
      </c>
    </row>
    <row r="51" spans="1:39" x14ac:dyDescent="0.5">
      <c r="A51" s="10" t="s">
        <v>106</v>
      </c>
      <c r="B51" t="s">
        <v>107</v>
      </c>
      <c r="C51">
        <f>'1-2 GenK'!F50</f>
        <v>1</v>
      </c>
      <c r="D51">
        <f>'1-2 GenK'!G50</f>
        <v>1</v>
      </c>
      <c r="E51">
        <f>'1-2 GenK'!H50</f>
        <v>2</v>
      </c>
      <c r="F51">
        <f>'1-2 GenK'!I50</f>
        <v>1</v>
      </c>
      <c r="G51">
        <f>'1-2 GenK'!J50</f>
        <v>1</v>
      </c>
      <c r="H51">
        <f>'1-2 GenK'!K50</f>
        <v>4</v>
      </c>
      <c r="I51">
        <f>'1-2 GenK'!L50</f>
        <v>1</v>
      </c>
      <c r="J51">
        <f>'1-2 GenK'!M50</f>
        <v>0</v>
      </c>
      <c r="K51">
        <f>'1-2 GenK'!N50</f>
        <v>1</v>
      </c>
      <c r="L51">
        <f>'1-2 GenK'!O50</f>
        <v>4</v>
      </c>
      <c r="M51">
        <f>'1-2 GenK'!P50</f>
        <v>31</v>
      </c>
      <c r="N51">
        <f>'1-2 GenK'!Q50</f>
        <v>6</v>
      </c>
      <c r="O51">
        <f>'1-2 GenK'!R50</f>
        <v>0</v>
      </c>
      <c r="P51">
        <f>'1-2 GenK'!S50</f>
        <v>0</v>
      </c>
      <c r="Q51">
        <f>'1-2 GenK'!T50</f>
        <v>5</v>
      </c>
      <c r="R51">
        <f>'1-2 GenK'!U50</f>
        <v>15</v>
      </c>
      <c r="S51">
        <f t="shared" si="0"/>
        <v>73</v>
      </c>
      <c r="U51" s="11">
        <f t="shared" si="1"/>
        <v>61</v>
      </c>
      <c r="V51" s="12">
        <f t="shared" si="2"/>
        <v>0.83561643835616439</v>
      </c>
      <c r="W51" s="12">
        <f t="shared" si="3"/>
        <v>0.1373616063051229</v>
      </c>
      <c r="Y51" s="28">
        <f t="shared" si="4"/>
        <v>67</v>
      </c>
      <c r="Z51" s="12">
        <f t="shared" si="5"/>
        <v>0.9178082191780822</v>
      </c>
      <c r="AA51" s="12">
        <f t="shared" si="6"/>
        <v>7.5436291987239626E-2</v>
      </c>
      <c r="AC51" s="28">
        <f t="shared" si="7"/>
        <v>64</v>
      </c>
      <c r="AD51" s="12">
        <f t="shared" si="8"/>
        <v>0.87671232876712324</v>
      </c>
      <c r="AE51" s="12">
        <f t="shared" si="9"/>
        <v>0.10808782135485086</v>
      </c>
      <c r="AG51" s="31">
        <f t="shared" si="10"/>
        <v>64</v>
      </c>
      <c r="AH51" s="13">
        <f t="shared" si="11"/>
        <v>0.87671232876712324</v>
      </c>
      <c r="AI51" s="12">
        <f t="shared" si="12"/>
        <v>0.10808782135485086</v>
      </c>
      <c r="AK51">
        <f t="shared" si="13"/>
        <v>51</v>
      </c>
      <c r="AL51" s="13">
        <f t="shared" si="14"/>
        <v>0.69863013698630139</v>
      </c>
      <c r="AM51" s="12">
        <f t="shared" si="15"/>
        <v>0.21054606868080314</v>
      </c>
    </row>
    <row r="52" spans="1:39" x14ac:dyDescent="0.5">
      <c r="A52" s="10" t="s">
        <v>108</v>
      </c>
      <c r="B52" t="s">
        <v>109</v>
      </c>
      <c r="C52">
        <f>'1-2 GenK'!F51</f>
        <v>7</v>
      </c>
      <c r="D52">
        <f>'1-2 GenK'!G51</f>
        <v>2</v>
      </c>
      <c r="E52">
        <f>'1-2 GenK'!H51</f>
        <v>0</v>
      </c>
      <c r="F52">
        <f>'1-2 GenK'!I51</f>
        <v>0</v>
      </c>
      <c r="G52">
        <f>'1-2 GenK'!J51</f>
        <v>6</v>
      </c>
      <c r="H52">
        <f>'1-2 GenK'!K51</f>
        <v>14</v>
      </c>
      <c r="I52">
        <f>'1-2 GenK'!L51</f>
        <v>13</v>
      </c>
      <c r="J52">
        <f>'1-2 GenK'!M51</f>
        <v>0</v>
      </c>
      <c r="K52">
        <f>'1-2 GenK'!N51</f>
        <v>0</v>
      </c>
      <c r="L52">
        <f>'1-2 GenK'!O51</f>
        <v>11</v>
      </c>
      <c r="M52">
        <f>'1-2 GenK'!P51</f>
        <v>19</v>
      </c>
      <c r="N52">
        <f>'1-2 GenK'!Q51</f>
        <v>1</v>
      </c>
      <c r="O52">
        <f>'1-2 GenK'!R51</f>
        <v>0</v>
      </c>
      <c r="P52">
        <f>'1-2 GenK'!S51</f>
        <v>0</v>
      </c>
      <c r="Q52">
        <f>'1-2 GenK'!T51</f>
        <v>0</v>
      </c>
      <c r="R52">
        <f>'1-2 GenK'!U51</f>
        <v>0</v>
      </c>
      <c r="S52">
        <f t="shared" si="0"/>
        <v>73</v>
      </c>
      <c r="U52" s="11">
        <f t="shared" si="1"/>
        <v>72</v>
      </c>
      <c r="V52" s="12">
        <f t="shared" si="2"/>
        <v>0.98630136986301364</v>
      </c>
      <c r="W52" s="12">
        <f t="shared" si="3"/>
        <v>1.3510977669356406E-2</v>
      </c>
      <c r="Y52" s="28">
        <f t="shared" si="4"/>
        <v>65</v>
      </c>
      <c r="Z52" s="12">
        <f t="shared" si="5"/>
        <v>0.8904109589041096</v>
      </c>
      <c r="AA52" s="12">
        <f t="shared" si="6"/>
        <v>9.7579283167573652E-2</v>
      </c>
      <c r="AC52" s="28">
        <f t="shared" si="7"/>
        <v>49</v>
      </c>
      <c r="AD52" s="12">
        <f t="shared" si="8"/>
        <v>0.67123287671232879</v>
      </c>
      <c r="AE52" s="12">
        <f t="shared" si="9"/>
        <v>0.2206793019328204</v>
      </c>
      <c r="AG52" s="31">
        <f t="shared" si="10"/>
        <v>68.5</v>
      </c>
      <c r="AH52" s="13">
        <f t="shared" si="11"/>
        <v>0.93835616438356162</v>
      </c>
      <c r="AI52" s="12">
        <f t="shared" si="12"/>
        <v>5.7843873146931901E-2</v>
      </c>
      <c r="AK52">
        <f t="shared" si="13"/>
        <v>40</v>
      </c>
      <c r="AL52" s="13">
        <f t="shared" si="14"/>
        <v>0.54794520547945202</v>
      </c>
      <c r="AM52" s="12">
        <f t="shared" si="15"/>
        <v>0.24770125727153314</v>
      </c>
    </row>
    <row r="53" spans="1:39" s="14" customFormat="1" x14ac:dyDescent="0.5">
      <c r="A53" s="10" t="s">
        <v>110</v>
      </c>
      <c r="B53" t="s">
        <v>111</v>
      </c>
      <c r="C53">
        <f>'1-2 GenK'!F52</f>
        <v>0</v>
      </c>
      <c r="D53">
        <f>'1-2 GenK'!G52</f>
        <v>1</v>
      </c>
      <c r="E53">
        <f>'1-2 GenK'!H52</f>
        <v>1</v>
      </c>
      <c r="F53">
        <f>'1-2 GenK'!I52</f>
        <v>1</v>
      </c>
      <c r="G53">
        <f>'1-2 GenK'!J52</f>
        <v>1</v>
      </c>
      <c r="H53">
        <f>'1-2 GenK'!K52</f>
        <v>5</v>
      </c>
      <c r="I53">
        <f>'1-2 GenK'!L52</f>
        <v>14</v>
      </c>
      <c r="J53">
        <f>'1-2 GenK'!M52</f>
        <v>2</v>
      </c>
      <c r="K53">
        <f>'1-2 GenK'!N52</f>
        <v>2</v>
      </c>
      <c r="L53">
        <f>'1-2 GenK'!O52</f>
        <v>10</v>
      </c>
      <c r="M53">
        <f>'1-2 GenK'!P52</f>
        <v>26</v>
      </c>
      <c r="N53">
        <f>'1-2 GenK'!Q52</f>
        <v>3</v>
      </c>
      <c r="O53">
        <f>'1-2 GenK'!R52</f>
        <v>0</v>
      </c>
      <c r="P53">
        <f>'1-2 GenK'!S52</f>
        <v>4</v>
      </c>
      <c r="Q53">
        <f>'1-2 GenK'!T52</f>
        <v>2</v>
      </c>
      <c r="R53">
        <f>'1-2 GenK'!U52</f>
        <v>1</v>
      </c>
      <c r="S53">
        <f t="shared" si="0"/>
        <v>73</v>
      </c>
      <c r="T53"/>
      <c r="U53" s="11">
        <f t="shared" si="1"/>
        <v>61</v>
      </c>
      <c r="V53" s="12">
        <f t="shared" si="2"/>
        <v>0.83561643835616439</v>
      </c>
      <c r="W53" s="12">
        <f t="shared" si="3"/>
        <v>0.1373616063051229</v>
      </c>
      <c r="X53" s="12"/>
      <c r="Y53" s="28">
        <f t="shared" si="4"/>
        <v>67</v>
      </c>
      <c r="Z53" s="12">
        <f t="shared" si="5"/>
        <v>0.9178082191780822</v>
      </c>
      <c r="AA53" s="12">
        <f t="shared" si="6"/>
        <v>7.5436291987239626E-2</v>
      </c>
      <c r="AB53" s="12"/>
      <c r="AC53" s="28">
        <f t="shared" si="7"/>
        <v>39</v>
      </c>
      <c r="AD53" s="12">
        <f t="shared" si="8"/>
        <v>0.53424657534246578</v>
      </c>
      <c r="AE53" s="12">
        <f t="shared" si="9"/>
        <v>0.24882717207731281</v>
      </c>
      <c r="AG53" s="31">
        <f t="shared" si="10"/>
        <v>64</v>
      </c>
      <c r="AH53" s="13">
        <f t="shared" si="11"/>
        <v>0.87671232876712324</v>
      </c>
      <c r="AI53" s="12">
        <f t="shared" si="12"/>
        <v>0.10808782135485086</v>
      </c>
      <c r="AK53">
        <f t="shared" si="13"/>
        <v>32</v>
      </c>
      <c r="AL53" s="13">
        <f t="shared" si="14"/>
        <v>0.43835616438356162</v>
      </c>
      <c r="AM53" s="12">
        <f t="shared" si="15"/>
        <v>0.24620003753049352</v>
      </c>
    </row>
    <row r="54" spans="1:39" s="14" customFormat="1" x14ac:dyDescent="0.5">
      <c r="A54" s="10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 s="11"/>
      <c r="V54" s="12"/>
      <c r="W54" s="12"/>
      <c r="X54" s="12"/>
      <c r="Y54" s="28"/>
      <c r="Z54" s="12"/>
      <c r="AA54" s="12"/>
      <c r="AB54" s="12"/>
      <c r="AC54" s="28"/>
      <c r="AD54" s="12"/>
      <c r="AE54" s="12"/>
      <c r="AG54" s="32"/>
      <c r="AH54" s="15"/>
      <c r="AI54" s="15"/>
      <c r="AL54" s="15"/>
      <c r="AM54" s="15"/>
    </row>
    <row r="55" spans="1:39" s="14" customFormat="1" x14ac:dyDescent="0.5">
      <c r="A55" s="16" t="s">
        <v>112</v>
      </c>
      <c r="B55" t="s">
        <v>5</v>
      </c>
      <c r="C55" t="s">
        <v>113</v>
      </c>
      <c r="D55"/>
      <c r="E55"/>
      <c r="F55"/>
      <c r="G55"/>
      <c r="H55"/>
      <c r="I55"/>
      <c r="J55"/>
      <c r="K55" t="s">
        <v>114</v>
      </c>
      <c r="L55"/>
      <c r="M55"/>
      <c r="N55"/>
      <c r="O55"/>
      <c r="P55"/>
      <c r="Q55"/>
      <c r="R55"/>
      <c r="S55"/>
      <c r="T55"/>
      <c r="V55" s="13" t="s">
        <v>115</v>
      </c>
      <c r="W55" s="12">
        <f>SUM(W4:W53)</f>
        <v>3.3458434978419955</v>
      </c>
      <c r="X55" s="12"/>
      <c r="Y55" s="28"/>
      <c r="Z55" s="13" t="s">
        <v>115</v>
      </c>
      <c r="AA55" s="12">
        <f>SUM(AA4:AA53)</f>
        <v>2.491274160255208</v>
      </c>
      <c r="AB55" s="12"/>
      <c r="AC55" s="28"/>
      <c r="AD55" s="13" t="s">
        <v>115</v>
      </c>
      <c r="AE55" s="12">
        <f>SUM(AE4:AE53)</f>
        <v>5.6734847063238893</v>
      </c>
      <c r="AG55" s="32"/>
      <c r="AH55" s="13" t="s">
        <v>115</v>
      </c>
      <c r="AI55" s="12">
        <f>SUM(AI4:AI53)</f>
        <v>3.0367329705385626</v>
      </c>
      <c r="AL55" s="13" t="s">
        <v>115</v>
      </c>
      <c r="AM55" s="12">
        <f>SUM(AM4:AM53)</f>
        <v>8.123100018765248</v>
      </c>
    </row>
    <row r="56" spans="1:39" s="14" customFormat="1" x14ac:dyDescent="0.5">
      <c r="A56" s="16" t="s">
        <v>116</v>
      </c>
      <c r="B56" t="s">
        <v>5</v>
      </c>
      <c r="C56"/>
      <c r="D56"/>
      <c r="E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V56" s="13" t="s">
        <v>120</v>
      </c>
      <c r="W56" s="12">
        <v>5.0422200000000004</v>
      </c>
      <c r="X56" s="12"/>
      <c r="Y56" s="28"/>
      <c r="Z56" s="13" t="s">
        <v>120</v>
      </c>
      <c r="AA56" s="12">
        <v>4.2874800000000004</v>
      </c>
      <c r="AB56" s="12"/>
      <c r="AC56" s="28"/>
      <c r="AD56" s="13" t="s">
        <v>120</v>
      </c>
      <c r="AE56" s="12">
        <v>10.632999999999999</v>
      </c>
      <c r="AG56" s="32"/>
      <c r="AH56" s="13" t="s">
        <v>120</v>
      </c>
      <c r="AI56" s="12">
        <v>3.4729999999999999</v>
      </c>
      <c r="AL56" s="13" t="s">
        <v>120</v>
      </c>
      <c r="AM56" s="12">
        <v>19.51548</v>
      </c>
    </row>
    <row r="57" spans="1:39" s="14" customFormat="1" x14ac:dyDescent="0.5">
      <c r="A57" s="16" t="s">
        <v>121</v>
      </c>
      <c r="B57" t="s">
        <v>5</v>
      </c>
      <c r="C57"/>
      <c r="D57"/>
      <c r="E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V57" s="13" t="s">
        <v>386</v>
      </c>
      <c r="W57" s="12">
        <f>W55/W56</f>
        <v>0.66356555204691492</v>
      </c>
      <c r="X57" s="12"/>
      <c r="Y57" s="28"/>
      <c r="Z57" s="13" t="s">
        <v>386</v>
      </c>
      <c r="AA57" s="12">
        <f>AA55/AA56</f>
        <v>0.58105790820136949</v>
      </c>
      <c r="AB57" s="12"/>
      <c r="AC57" s="28"/>
      <c r="AD57" s="13" t="s">
        <v>122</v>
      </c>
      <c r="AE57" s="12">
        <f>AE55/AE56</f>
        <v>0.53357328188882625</v>
      </c>
      <c r="AG57" s="32"/>
      <c r="AH57" s="13" t="s">
        <v>386</v>
      </c>
      <c r="AI57" s="12">
        <f>AI55/AI56</f>
        <v>0.87438323367076387</v>
      </c>
      <c r="AL57" s="13" t="s">
        <v>386</v>
      </c>
      <c r="AM57" s="12">
        <f>AM55/AM56</f>
        <v>0.41623880215937542</v>
      </c>
    </row>
    <row r="58" spans="1:39" s="14" customFormat="1" x14ac:dyDescent="0.5">
      <c r="A58" s="16" t="s">
        <v>123</v>
      </c>
      <c r="B58" t="s">
        <v>124</v>
      </c>
      <c r="C58"/>
      <c r="D58"/>
      <c r="E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V58" s="13" t="s">
        <v>125</v>
      </c>
      <c r="W58" s="12">
        <f>1-W57</f>
        <v>0.33643444795308508</v>
      </c>
      <c r="X58" s="12"/>
      <c r="Y58" s="28"/>
      <c r="Z58" s="13" t="s">
        <v>125</v>
      </c>
      <c r="AA58" s="12">
        <f>1-AA57</f>
        <v>0.41894209179863051</v>
      </c>
      <c r="AB58" s="12"/>
      <c r="AC58" s="28"/>
      <c r="AD58" s="13" t="s">
        <v>125</v>
      </c>
      <c r="AE58" s="12">
        <f>1-AE57</f>
        <v>0.46642671811117375</v>
      </c>
      <c r="AG58" s="32"/>
      <c r="AH58" s="13" t="s">
        <v>125</v>
      </c>
      <c r="AI58" s="12">
        <f>1-AI57</f>
        <v>0.12561676632923613</v>
      </c>
      <c r="AL58" s="13" t="s">
        <v>125</v>
      </c>
      <c r="AM58" s="12">
        <f>1-AM57</f>
        <v>0.58376119784062452</v>
      </c>
    </row>
    <row r="59" spans="1:39" s="14" customFormat="1" x14ac:dyDescent="0.5">
      <c r="A59" s="10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V59" s="13" t="s">
        <v>126</v>
      </c>
      <c r="W59" s="12">
        <v>50</v>
      </c>
      <c r="X59" s="12"/>
      <c r="Y59" s="28"/>
      <c r="Z59" s="13" t="s">
        <v>126</v>
      </c>
      <c r="AA59" s="12">
        <v>50</v>
      </c>
      <c r="AB59" s="12"/>
      <c r="AC59" s="28"/>
      <c r="AD59" s="13" t="s">
        <v>126</v>
      </c>
      <c r="AE59" s="12">
        <v>50</v>
      </c>
      <c r="AG59" s="32"/>
      <c r="AH59" s="13" t="s">
        <v>126</v>
      </c>
      <c r="AI59" s="12">
        <v>50</v>
      </c>
      <c r="AL59" s="13" t="s">
        <v>126</v>
      </c>
      <c r="AM59" s="12">
        <v>50</v>
      </c>
    </row>
    <row r="60" spans="1:39" s="14" customFormat="1" x14ac:dyDescent="0.5">
      <c r="A60" s="1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 s="11"/>
      <c r="V60" s="12" t="s">
        <v>127</v>
      </c>
      <c r="W60" s="5">
        <f>W58*W59/49</f>
        <v>0.3433004570949848</v>
      </c>
      <c r="X60" s="12"/>
      <c r="Y60" s="28"/>
      <c r="Z60" s="12" t="s">
        <v>127</v>
      </c>
      <c r="AA60" s="5">
        <f>AA58*AA59/49</f>
        <v>0.42749193040676586</v>
      </c>
      <c r="AB60" s="12"/>
      <c r="AC60" s="28"/>
      <c r="AD60" s="12" t="s">
        <v>127</v>
      </c>
      <c r="AE60" s="5">
        <f>AE58*AE59/49</f>
        <v>0.47594563072568752</v>
      </c>
      <c r="AG60" s="32"/>
      <c r="AH60" s="12" t="s">
        <v>127</v>
      </c>
      <c r="AI60" s="5">
        <f>AI58*AI59/49</f>
        <v>0.12818037380534297</v>
      </c>
      <c r="AL60" s="12" t="s">
        <v>127</v>
      </c>
      <c r="AM60" s="5">
        <f>AM58*AM59/49</f>
        <v>0.59567469167410669</v>
      </c>
    </row>
    <row r="61" spans="1:39" s="14" customFormat="1" x14ac:dyDescent="0.5">
      <c r="A61" s="10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 s="11"/>
      <c r="V61" s="12"/>
      <c r="W61" s="12"/>
      <c r="X61" s="12"/>
      <c r="Y61" s="28"/>
      <c r="Z61" s="12"/>
      <c r="AA61" s="12"/>
      <c r="AB61" s="12"/>
      <c r="AC61" s="28"/>
      <c r="AD61" s="12"/>
      <c r="AE61" s="12"/>
      <c r="AG61" s="32"/>
      <c r="AH61" s="15"/>
      <c r="AI61" s="15"/>
      <c r="AL61" s="15"/>
      <c r="AM61" s="15"/>
    </row>
    <row r="62" spans="1:39" s="14" customFormat="1" x14ac:dyDescent="0.5">
      <c r="A62" s="10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 s="11"/>
      <c r="V62" s="12"/>
      <c r="W62" s="12"/>
      <c r="X62" s="12"/>
      <c r="Y62" s="28"/>
      <c r="Z62" s="12"/>
      <c r="AA62" s="12"/>
      <c r="AB62" s="12"/>
      <c r="AC62" s="28"/>
      <c r="AD62" s="12"/>
      <c r="AE62" s="12"/>
      <c r="AG62" s="32"/>
      <c r="AH62" s="15"/>
      <c r="AI62" s="15"/>
      <c r="AL62" s="15"/>
      <c r="AM62" s="15"/>
    </row>
    <row r="63" spans="1:39" s="14" customFormat="1" x14ac:dyDescent="0.5">
      <c r="A63" s="10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 s="11"/>
      <c r="V63" s="12"/>
      <c r="W63" s="12"/>
      <c r="X63" s="12"/>
      <c r="Y63" s="28"/>
      <c r="Z63" s="12"/>
      <c r="AA63" s="12"/>
      <c r="AB63" s="12"/>
      <c r="AC63" s="28"/>
      <c r="AD63" s="12"/>
      <c r="AE63" s="12"/>
      <c r="AG63" s="32"/>
      <c r="AH63" s="15"/>
      <c r="AI63" s="15"/>
      <c r="AL63" s="15"/>
      <c r="AM63" s="15"/>
    </row>
    <row r="64" spans="1:39" s="14" customFormat="1" x14ac:dyDescent="0.5">
      <c r="A64" s="10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 s="11"/>
      <c r="V64" s="12"/>
      <c r="W64" s="12"/>
      <c r="X64" s="12"/>
      <c r="Y64" s="28"/>
      <c r="Z64" s="12"/>
      <c r="AA64" s="12"/>
      <c r="AB64" s="12"/>
      <c r="AC64" s="28"/>
      <c r="AD64" s="12"/>
      <c r="AE64" s="12"/>
      <c r="AG64" s="32"/>
      <c r="AH64" s="15"/>
      <c r="AI64" s="15"/>
      <c r="AL64" s="15"/>
      <c r="AM64" s="15"/>
    </row>
    <row r="65" spans="1:39" s="14" customFormat="1" x14ac:dyDescent="0.5">
      <c r="A65" s="10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 s="3"/>
      <c r="U65" s="4" t="s">
        <v>1</v>
      </c>
      <c r="V65" s="5"/>
      <c r="W65" s="5"/>
      <c r="X65" s="5"/>
      <c r="Y65" s="27" t="s">
        <v>2</v>
      </c>
      <c r="Z65" s="5"/>
      <c r="AA65" s="5"/>
      <c r="AB65" s="5"/>
      <c r="AC65" s="27" t="s">
        <v>3</v>
      </c>
      <c r="AD65" s="5"/>
      <c r="AE65" s="5"/>
      <c r="AG65" s="29" t="s">
        <v>4</v>
      </c>
      <c r="AH65" s="7"/>
      <c r="AI65" s="7"/>
      <c r="AK65" s="6" t="s">
        <v>404</v>
      </c>
      <c r="AL65" s="7"/>
      <c r="AM65" s="13"/>
    </row>
    <row r="66" spans="1:39" s="14" customFormat="1" ht="24" x14ac:dyDescent="0.85">
      <c r="A66" s="10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 s="6"/>
      <c r="U66" s="4" t="s">
        <v>5</v>
      </c>
      <c r="V66" s="5"/>
      <c r="W66" s="5"/>
      <c r="X66" s="5"/>
      <c r="Y66" s="27" t="s">
        <v>5</v>
      </c>
      <c r="Z66" s="5"/>
      <c r="AA66" s="5"/>
      <c r="AB66" s="5"/>
      <c r="AC66" s="27" t="s">
        <v>6</v>
      </c>
      <c r="AD66" s="5"/>
      <c r="AE66" s="5"/>
      <c r="AG66" s="29" t="s">
        <v>6</v>
      </c>
      <c r="AH66" s="7"/>
      <c r="AI66" s="7"/>
      <c r="AK66" s="6" t="s">
        <v>405</v>
      </c>
      <c r="AL66" s="7"/>
      <c r="AM66" s="48"/>
    </row>
    <row r="67" spans="1:39" s="14" customFormat="1" x14ac:dyDescent="0.5">
      <c r="A67" s="10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 s="6"/>
      <c r="U67" s="4" t="s">
        <v>9</v>
      </c>
      <c r="V67" s="5" t="s">
        <v>10</v>
      </c>
      <c r="W67" s="5" t="s">
        <v>11</v>
      </c>
      <c r="X67" s="5"/>
      <c r="Y67" s="27" t="s">
        <v>9</v>
      </c>
      <c r="Z67" s="5" t="s">
        <v>10</v>
      </c>
      <c r="AA67" s="5" t="s">
        <v>11</v>
      </c>
      <c r="AB67" s="5"/>
      <c r="AC67" s="27" t="s">
        <v>9</v>
      </c>
      <c r="AD67" s="5" t="s">
        <v>10</v>
      </c>
      <c r="AE67" s="5" t="s">
        <v>11</v>
      </c>
      <c r="AG67" s="30" t="s">
        <v>9</v>
      </c>
      <c r="AH67" s="5" t="s">
        <v>10</v>
      </c>
      <c r="AI67" s="5" t="s">
        <v>11</v>
      </c>
      <c r="AK67" s="30" t="s">
        <v>9</v>
      </c>
      <c r="AL67" s="5" t="s">
        <v>10</v>
      </c>
      <c r="AM67" s="5" t="s">
        <v>11</v>
      </c>
    </row>
    <row r="68" spans="1:39" s="14" customFormat="1" x14ac:dyDescent="0.5">
      <c r="A68" s="17" t="s">
        <v>128</v>
      </c>
      <c r="B68" s="14" t="s">
        <v>129</v>
      </c>
      <c r="C68" s="14">
        <f>'1-3 Cat'!F3</f>
        <v>0</v>
      </c>
      <c r="D68" s="14">
        <f>'1-3 Cat'!G3</f>
        <v>0</v>
      </c>
      <c r="E68" s="14">
        <f>'1-3 Cat'!H3</f>
        <v>0</v>
      </c>
      <c r="F68" s="14">
        <f>'1-3 Cat'!I3</f>
        <v>0</v>
      </c>
      <c r="G68" s="14">
        <f>'1-3 Cat'!J3</f>
        <v>0</v>
      </c>
      <c r="H68" s="14">
        <f>'1-3 Cat'!K3</f>
        <v>2</v>
      </c>
      <c r="I68" s="14">
        <f>'1-3 Cat'!L3</f>
        <v>1</v>
      </c>
      <c r="J68" s="14">
        <f>'1-3 Cat'!M3</f>
        <v>2</v>
      </c>
      <c r="K68" s="14">
        <f>'1-3 Cat'!N3</f>
        <v>0</v>
      </c>
      <c r="L68" s="14">
        <f>'1-3 Cat'!O3</f>
        <v>1</v>
      </c>
      <c r="M68" s="14">
        <f>'1-3 Cat'!P3</f>
        <v>7</v>
      </c>
      <c r="N68" s="14">
        <f>'1-3 Cat'!Q3</f>
        <v>6</v>
      </c>
      <c r="O68" s="14">
        <f>'1-3 Cat'!R3</f>
        <v>0</v>
      </c>
      <c r="P68" s="14">
        <f>'1-3 Cat'!S3</f>
        <v>0</v>
      </c>
      <c r="Q68" s="14">
        <f>'1-3 Cat'!T3</f>
        <v>15</v>
      </c>
      <c r="R68" s="14">
        <f>'1-3 Cat'!U3</f>
        <v>39</v>
      </c>
      <c r="S68" s="14">
        <f t="shared" si="0"/>
        <v>73</v>
      </c>
      <c r="T68"/>
      <c r="U68" s="11">
        <f>C68+H68+M68+R68+D68+G68+E68+K68+I68+L68</f>
        <v>50</v>
      </c>
      <c r="V68" s="12">
        <f>U68/S68</f>
        <v>0.68493150684931503</v>
      </c>
      <c r="W68" s="12">
        <f>V68*(1-V68)</f>
        <v>0.21580033777444174</v>
      </c>
      <c r="X68" s="12"/>
      <c r="Y68" s="28">
        <f>C68+H68+M68+R68+L68+I68+N68+Q68+J68+P68</f>
        <v>73</v>
      </c>
      <c r="Z68" s="12">
        <f>Y68/S68</f>
        <v>1</v>
      </c>
      <c r="AA68" s="12">
        <f>Z68*(1-Z68)</f>
        <v>0</v>
      </c>
      <c r="AB68" s="12"/>
      <c r="AC68" s="28">
        <f>C68+H68+M68+R68+D68+G68+N68+Q68</f>
        <v>69</v>
      </c>
      <c r="AD68" s="12">
        <f>AC68/S68</f>
        <v>0.9452054794520548</v>
      </c>
      <c r="AE68" s="12">
        <f>AD68*(1-AD68)</f>
        <v>5.1792081065866011E-2</v>
      </c>
      <c r="AG68" s="31">
        <f>(U68+Y68)/2</f>
        <v>61.5</v>
      </c>
      <c r="AH68" s="13">
        <f>AG68/S68</f>
        <v>0.84246575342465757</v>
      </c>
      <c r="AI68" s="12">
        <f>AH68*(1-AH68)</f>
        <v>0.13271720773128165</v>
      </c>
      <c r="AK68">
        <f>C68+H68+M68+R68</f>
        <v>48</v>
      </c>
      <c r="AL68" s="13">
        <f>AK68/S68</f>
        <v>0.65753424657534243</v>
      </c>
      <c r="AM68" s="12">
        <f>AL68*(1-AL68)</f>
        <v>0.22518296115593922</v>
      </c>
    </row>
    <row r="69" spans="1:39" s="14" customFormat="1" x14ac:dyDescent="0.5">
      <c r="A69" s="17" t="s">
        <v>130</v>
      </c>
      <c r="B69" s="14" t="s">
        <v>131</v>
      </c>
      <c r="C69" s="14">
        <f>'1-3 Cat'!F4</f>
        <v>1</v>
      </c>
      <c r="D69" s="14">
        <f>'1-3 Cat'!G4</f>
        <v>0</v>
      </c>
      <c r="E69" s="14">
        <f>'1-3 Cat'!H4</f>
        <v>0</v>
      </c>
      <c r="F69" s="14">
        <f>'1-3 Cat'!I4</f>
        <v>0</v>
      </c>
      <c r="G69" s="14">
        <f>'1-3 Cat'!J4</f>
        <v>0</v>
      </c>
      <c r="H69" s="14">
        <f>'1-3 Cat'!K4</f>
        <v>0</v>
      </c>
      <c r="I69" s="14">
        <f>'1-3 Cat'!L4</f>
        <v>2</v>
      </c>
      <c r="J69" s="14">
        <f>'1-3 Cat'!M4</f>
        <v>0</v>
      </c>
      <c r="K69" s="14">
        <f>'1-3 Cat'!N4</f>
        <v>0</v>
      </c>
      <c r="L69" s="14">
        <f>'1-3 Cat'!O4</f>
        <v>3</v>
      </c>
      <c r="M69" s="14">
        <f>'1-3 Cat'!P4</f>
        <v>6</v>
      </c>
      <c r="N69" s="14">
        <f>'1-3 Cat'!Q4</f>
        <v>9</v>
      </c>
      <c r="O69" s="14">
        <f>'1-3 Cat'!R4</f>
        <v>2</v>
      </c>
      <c r="P69" s="14">
        <f>'1-3 Cat'!S4</f>
        <v>1</v>
      </c>
      <c r="Q69" s="14">
        <f>'1-3 Cat'!T4</f>
        <v>2</v>
      </c>
      <c r="R69" s="14">
        <f>'1-3 Cat'!U4</f>
        <v>47</v>
      </c>
      <c r="S69" s="14">
        <f t="shared" si="0"/>
        <v>73</v>
      </c>
      <c r="T69"/>
      <c r="U69" s="11">
        <f t="shared" ref="U69:U79" si="16">C69+H69+M69+R69+D69+G69+E69+K69+I69+L69</f>
        <v>59</v>
      </c>
      <c r="V69" s="12">
        <f t="shared" ref="V69:V117" si="17">U69/S69</f>
        <v>0.80821917808219179</v>
      </c>
      <c r="W69" s="12">
        <f t="shared" ref="W69:W117" si="18">V69*(1-V69)</f>
        <v>0.15500093826233816</v>
      </c>
      <c r="X69" s="12"/>
      <c r="Y69" s="28">
        <f t="shared" ref="Y69:Y117" si="19">C69+H69+M69+R69+L69+I69+N69+Q69+J69+P69</f>
        <v>71</v>
      </c>
      <c r="Z69" s="12">
        <f t="shared" ref="Z69:Z117" si="20">Y69/S69</f>
        <v>0.9726027397260274</v>
      </c>
      <c r="AA69" s="12">
        <f t="shared" ref="AA69:AA117" si="21">Z69*(1-Z69)</f>
        <v>2.6646650403452803E-2</v>
      </c>
      <c r="AB69" s="12"/>
      <c r="AC69" s="28">
        <f t="shared" ref="AC69:AC117" si="22">C69+H69+M69+R69+D69+G69+N69+Q69</f>
        <v>65</v>
      </c>
      <c r="AD69" s="12">
        <f>AC69/S69</f>
        <v>0.8904109589041096</v>
      </c>
      <c r="AE69" s="12">
        <f t="shared" ref="AE69:AE117" si="23">AD69*(1-AD69)</f>
        <v>9.7579283167573652E-2</v>
      </c>
      <c r="AG69" s="31">
        <f t="shared" ref="AG69:AG117" si="24">(U69+Y69)/2</f>
        <v>65</v>
      </c>
      <c r="AH69" s="13">
        <f t="shared" ref="AH69:AH117" si="25">AG69/S69</f>
        <v>0.8904109589041096</v>
      </c>
      <c r="AI69" s="12">
        <f t="shared" ref="AI69:AI117" si="26">AH69*(1-AH69)</f>
        <v>9.7579283167573652E-2</v>
      </c>
      <c r="AK69">
        <f t="shared" ref="AK69:AK117" si="27">C69+H69+M69+R69</f>
        <v>54</v>
      </c>
      <c r="AL69" s="13">
        <f t="shared" ref="AL69:AL117" si="28">AK69/S69</f>
        <v>0.73972602739726023</v>
      </c>
      <c r="AM69" s="12">
        <f t="shared" ref="AM69:AM117" si="29">AL69*(1-AL69)</f>
        <v>0.19253143178832804</v>
      </c>
    </row>
    <row r="70" spans="1:39" s="14" customFormat="1" x14ac:dyDescent="0.5">
      <c r="A70" s="17" t="s">
        <v>132</v>
      </c>
      <c r="B70" s="14" t="s">
        <v>133</v>
      </c>
      <c r="C70" s="14">
        <f>'1-3 Cat'!F5</f>
        <v>1</v>
      </c>
      <c r="D70" s="14">
        <f>'1-3 Cat'!G5</f>
        <v>0</v>
      </c>
      <c r="E70" s="14">
        <f>'1-3 Cat'!H5</f>
        <v>1</v>
      </c>
      <c r="F70" s="14">
        <f>'1-3 Cat'!I5</f>
        <v>1</v>
      </c>
      <c r="G70" s="14">
        <f>'1-3 Cat'!J5</f>
        <v>1</v>
      </c>
      <c r="H70" s="14">
        <f>'1-3 Cat'!K5</f>
        <v>1</v>
      </c>
      <c r="I70" s="14">
        <f>'1-3 Cat'!L5</f>
        <v>2</v>
      </c>
      <c r="J70" s="14">
        <f>'1-3 Cat'!M5</f>
        <v>0</v>
      </c>
      <c r="K70" s="14">
        <f>'1-3 Cat'!N5</f>
        <v>3</v>
      </c>
      <c r="L70" s="14">
        <f>'1-3 Cat'!O5</f>
        <v>3</v>
      </c>
      <c r="M70" s="14">
        <f>'1-3 Cat'!P5</f>
        <v>12</v>
      </c>
      <c r="N70" s="14">
        <f>'1-3 Cat'!Q5</f>
        <v>6</v>
      </c>
      <c r="O70" s="14">
        <f>'1-3 Cat'!R5</f>
        <v>0</v>
      </c>
      <c r="P70" s="14">
        <f>'1-3 Cat'!S5</f>
        <v>2</v>
      </c>
      <c r="Q70" s="14">
        <f>'1-3 Cat'!T5</f>
        <v>15</v>
      </c>
      <c r="R70" s="14">
        <f>'1-3 Cat'!U5</f>
        <v>25</v>
      </c>
      <c r="S70" s="14">
        <f t="shared" si="0"/>
        <v>73</v>
      </c>
      <c r="T70"/>
      <c r="U70" s="11">
        <f t="shared" si="16"/>
        <v>49</v>
      </c>
      <c r="V70" s="12">
        <f t="shared" si="17"/>
        <v>0.67123287671232879</v>
      </c>
      <c r="W70" s="12">
        <f t="shared" si="18"/>
        <v>0.2206793019328204</v>
      </c>
      <c r="X70" s="12"/>
      <c r="Y70" s="28">
        <f t="shared" si="19"/>
        <v>67</v>
      </c>
      <c r="Z70" s="12">
        <f t="shared" si="20"/>
        <v>0.9178082191780822</v>
      </c>
      <c r="AA70" s="12">
        <f t="shared" si="21"/>
        <v>7.5436291987239626E-2</v>
      </c>
      <c r="AB70" s="12"/>
      <c r="AC70" s="28">
        <f t="shared" si="22"/>
        <v>61</v>
      </c>
      <c r="AD70" s="12">
        <f>AC70/S70</f>
        <v>0.83561643835616439</v>
      </c>
      <c r="AE70" s="12">
        <f t="shared" si="23"/>
        <v>0.1373616063051229</v>
      </c>
      <c r="AG70" s="31">
        <f t="shared" si="24"/>
        <v>58</v>
      </c>
      <c r="AH70" s="13">
        <f t="shared" si="25"/>
        <v>0.79452054794520544</v>
      </c>
      <c r="AI70" s="12">
        <f t="shared" si="26"/>
        <v>0.16325764683805594</v>
      </c>
      <c r="AK70">
        <f t="shared" si="27"/>
        <v>39</v>
      </c>
      <c r="AL70" s="13">
        <f t="shared" si="28"/>
        <v>0.53424657534246578</v>
      </c>
      <c r="AM70" s="12">
        <f t="shared" si="29"/>
        <v>0.24882717207731281</v>
      </c>
    </row>
    <row r="71" spans="1:39" s="14" customFormat="1" x14ac:dyDescent="0.5">
      <c r="A71" s="17" t="s">
        <v>134</v>
      </c>
      <c r="B71" s="14" t="s">
        <v>135</v>
      </c>
      <c r="C71" s="14">
        <f>'1-3 Cat'!F6</f>
        <v>0</v>
      </c>
      <c r="D71" s="14">
        <f>'1-3 Cat'!G6</f>
        <v>0</v>
      </c>
      <c r="E71" s="14">
        <f>'1-3 Cat'!H6</f>
        <v>1</v>
      </c>
      <c r="F71" s="14">
        <f>'1-3 Cat'!I6</f>
        <v>0</v>
      </c>
      <c r="G71" s="14">
        <f>'1-3 Cat'!J6</f>
        <v>1</v>
      </c>
      <c r="H71" s="14">
        <f>'1-3 Cat'!K6</f>
        <v>1</v>
      </c>
      <c r="I71" s="14">
        <f>'1-3 Cat'!L6</f>
        <v>2</v>
      </c>
      <c r="J71" s="14">
        <f>'1-3 Cat'!M6</f>
        <v>0</v>
      </c>
      <c r="K71" s="14">
        <f>'1-3 Cat'!N6</f>
        <v>2</v>
      </c>
      <c r="L71" s="14">
        <f>'1-3 Cat'!O6</f>
        <v>3</v>
      </c>
      <c r="M71" s="14">
        <f>'1-3 Cat'!P6</f>
        <v>13</v>
      </c>
      <c r="N71" s="14">
        <f>'1-3 Cat'!Q6</f>
        <v>11</v>
      </c>
      <c r="O71" s="14">
        <f>'1-3 Cat'!R6</f>
        <v>0</v>
      </c>
      <c r="P71" s="14">
        <f>'1-3 Cat'!S6</f>
        <v>2</v>
      </c>
      <c r="Q71" s="14">
        <f>'1-3 Cat'!T6</f>
        <v>12</v>
      </c>
      <c r="R71" s="14">
        <f>'1-3 Cat'!U6</f>
        <v>25</v>
      </c>
      <c r="S71" s="14">
        <f t="shared" si="0"/>
        <v>73</v>
      </c>
      <c r="T71"/>
      <c r="U71" s="11">
        <f t="shared" si="16"/>
        <v>48</v>
      </c>
      <c r="V71" s="12">
        <f t="shared" si="17"/>
        <v>0.65753424657534243</v>
      </c>
      <c r="W71" s="12">
        <f t="shared" si="18"/>
        <v>0.22518296115593922</v>
      </c>
      <c r="X71" s="12"/>
      <c r="Y71" s="28">
        <f t="shared" si="19"/>
        <v>69</v>
      </c>
      <c r="Z71" s="12">
        <f t="shared" si="20"/>
        <v>0.9452054794520548</v>
      </c>
      <c r="AA71" s="12">
        <f t="shared" si="21"/>
        <v>5.1792081065866011E-2</v>
      </c>
      <c r="AB71" s="12"/>
      <c r="AC71" s="28">
        <f t="shared" si="22"/>
        <v>63</v>
      </c>
      <c r="AD71" s="12">
        <f t="shared" ref="AD71:AD117" si="30">AC71/S71</f>
        <v>0.86301369863013699</v>
      </c>
      <c r="AE71" s="12">
        <f t="shared" si="23"/>
        <v>0.11822105460686808</v>
      </c>
      <c r="AG71" s="31">
        <f t="shared" si="24"/>
        <v>58.5</v>
      </c>
      <c r="AH71" s="13">
        <f t="shared" si="25"/>
        <v>0.80136986301369861</v>
      </c>
      <c r="AI71" s="12">
        <f t="shared" si="26"/>
        <v>0.15917620566710453</v>
      </c>
      <c r="AK71">
        <f t="shared" si="27"/>
        <v>39</v>
      </c>
      <c r="AL71" s="13">
        <f t="shared" si="28"/>
        <v>0.53424657534246578</v>
      </c>
      <c r="AM71" s="12">
        <f t="shared" si="29"/>
        <v>0.24882717207731281</v>
      </c>
    </row>
    <row r="72" spans="1:39" s="14" customFormat="1" x14ac:dyDescent="0.5">
      <c r="A72" s="17" t="s">
        <v>136</v>
      </c>
      <c r="B72" s="14" t="s">
        <v>137</v>
      </c>
      <c r="C72" s="14">
        <f>'1-3 Cat'!F7</f>
        <v>8</v>
      </c>
      <c r="D72" s="14">
        <f>'1-3 Cat'!G7</f>
        <v>4</v>
      </c>
      <c r="E72" s="14">
        <f>'1-3 Cat'!H7</f>
        <v>2</v>
      </c>
      <c r="F72" s="14">
        <f>'1-3 Cat'!I7</f>
        <v>2</v>
      </c>
      <c r="G72" s="14">
        <f>'1-3 Cat'!J7</f>
        <v>5</v>
      </c>
      <c r="H72" s="14">
        <f>'1-3 Cat'!K7</f>
        <v>5</v>
      </c>
      <c r="I72" s="14">
        <f>'1-3 Cat'!L7</f>
        <v>4</v>
      </c>
      <c r="J72" s="14">
        <f>'1-3 Cat'!M7</f>
        <v>2</v>
      </c>
      <c r="K72" s="14">
        <f>'1-3 Cat'!N7</f>
        <v>3</v>
      </c>
      <c r="L72" s="14">
        <f>'1-3 Cat'!O7</f>
        <v>5</v>
      </c>
      <c r="M72" s="14">
        <f>'1-3 Cat'!P7</f>
        <v>8</v>
      </c>
      <c r="N72" s="14">
        <f>'1-3 Cat'!Q7</f>
        <v>7</v>
      </c>
      <c r="O72" s="14">
        <f>'1-3 Cat'!R7</f>
        <v>2</v>
      </c>
      <c r="P72" s="14">
        <f>'1-3 Cat'!S7</f>
        <v>1</v>
      </c>
      <c r="Q72" s="14">
        <f>'1-3 Cat'!T7</f>
        <v>6</v>
      </c>
      <c r="R72" s="14">
        <f>'1-3 Cat'!U7</f>
        <v>9</v>
      </c>
      <c r="S72" s="14">
        <f t="shared" si="0"/>
        <v>73</v>
      </c>
      <c r="T72"/>
      <c r="U72" s="11">
        <f t="shared" si="16"/>
        <v>53</v>
      </c>
      <c r="V72" s="12">
        <f t="shared" si="17"/>
        <v>0.72602739726027399</v>
      </c>
      <c r="W72" s="12">
        <f t="shared" si="18"/>
        <v>0.19891161568774629</v>
      </c>
      <c r="X72" s="12"/>
      <c r="Y72" s="28">
        <f t="shared" si="19"/>
        <v>55</v>
      </c>
      <c r="Z72" s="12">
        <f t="shared" si="20"/>
        <v>0.75342465753424659</v>
      </c>
      <c r="AA72" s="12">
        <f t="shared" si="21"/>
        <v>0.18577594295364983</v>
      </c>
      <c r="AB72" s="12"/>
      <c r="AC72" s="28">
        <f t="shared" si="22"/>
        <v>52</v>
      </c>
      <c r="AD72" s="12">
        <f t="shared" si="30"/>
        <v>0.71232876712328763</v>
      </c>
      <c r="AE72" s="12">
        <f t="shared" si="23"/>
        <v>0.2049164946519047</v>
      </c>
      <c r="AG72" s="31">
        <f t="shared" si="24"/>
        <v>54</v>
      </c>
      <c r="AH72" s="13">
        <f t="shared" si="25"/>
        <v>0.73972602739726023</v>
      </c>
      <c r="AI72" s="12">
        <f t="shared" si="26"/>
        <v>0.19253143178832804</v>
      </c>
      <c r="AK72">
        <f t="shared" si="27"/>
        <v>30</v>
      </c>
      <c r="AL72" s="13">
        <f t="shared" si="28"/>
        <v>0.41095890410958902</v>
      </c>
      <c r="AM72" s="12">
        <f t="shared" si="29"/>
        <v>0.24207168324263464</v>
      </c>
    </row>
    <row r="73" spans="1:39" s="14" customFormat="1" x14ac:dyDescent="0.5">
      <c r="A73" s="17" t="s">
        <v>138</v>
      </c>
      <c r="B73" s="14" t="s">
        <v>139</v>
      </c>
      <c r="C73" s="14">
        <f>'1-3 Cat'!F8</f>
        <v>1</v>
      </c>
      <c r="D73" s="14">
        <f>'1-3 Cat'!G8</f>
        <v>0</v>
      </c>
      <c r="E73" s="14">
        <f>'1-3 Cat'!H8</f>
        <v>0</v>
      </c>
      <c r="F73" s="14">
        <f>'1-3 Cat'!I8</f>
        <v>0</v>
      </c>
      <c r="G73" s="14">
        <f>'1-3 Cat'!J8</f>
        <v>0</v>
      </c>
      <c r="H73" s="14">
        <f>'1-3 Cat'!K8</f>
        <v>0</v>
      </c>
      <c r="I73" s="14">
        <f>'1-3 Cat'!L8</f>
        <v>0</v>
      </c>
      <c r="J73" s="14">
        <f>'1-3 Cat'!M8</f>
        <v>0</v>
      </c>
      <c r="K73" s="14">
        <f>'1-3 Cat'!N8</f>
        <v>0</v>
      </c>
      <c r="L73" s="14">
        <f>'1-3 Cat'!O8</f>
        <v>1</v>
      </c>
      <c r="M73" s="14">
        <f>'1-3 Cat'!P8</f>
        <v>4</v>
      </c>
      <c r="N73" s="14">
        <f>'1-3 Cat'!Q8</f>
        <v>2</v>
      </c>
      <c r="O73" s="14">
        <f>'1-3 Cat'!R8</f>
        <v>1</v>
      </c>
      <c r="P73" s="14">
        <f>'1-3 Cat'!S8</f>
        <v>0</v>
      </c>
      <c r="Q73" s="14">
        <f>'1-3 Cat'!T8</f>
        <v>4</v>
      </c>
      <c r="R73" s="14">
        <f>'1-3 Cat'!U8</f>
        <v>60</v>
      </c>
      <c r="S73" s="14">
        <f t="shared" si="0"/>
        <v>73</v>
      </c>
      <c r="T73"/>
      <c r="U73" s="11">
        <f t="shared" si="16"/>
        <v>66</v>
      </c>
      <c r="V73" s="12">
        <f t="shared" si="17"/>
        <v>0.90410958904109584</v>
      </c>
      <c r="W73" s="12">
        <f t="shared" si="18"/>
        <v>8.669544004503664E-2</v>
      </c>
      <c r="X73" s="12"/>
      <c r="Y73" s="28">
        <f t="shared" si="19"/>
        <v>72</v>
      </c>
      <c r="Z73" s="12">
        <f t="shared" si="20"/>
        <v>0.98630136986301364</v>
      </c>
      <c r="AA73" s="12">
        <f t="shared" si="21"/>
        <v>1.3510977669356406E-2</v>
      </c>
      <c r="AB73" s="12"/>
      <c r="AC73" s="28">
        <f t="shared" si="22"/>
        <v>71</v>
      </c>
      <c r="AD73" s="12">
        <f t="shared" si="30"/>
        <v>0.9726027397260274</v>
      </c>
      <c r="AE73" s="12">
        <f t="shared" si="23"/>
        <v>2.6646650403452803E-2</v>
      </c>
      <c r="AG73" s="31">
        <f t="shared" si="24"/>
        <v>69</v>
      </c>
      <c r="AH73" s="13">
        <f t="shared" si="25"/>
        <v>0.9452054794520548</v>
      </c>
      <c r="AI73" s="12">
        <f t="shared" si="26"/>
        <v>5.1792081065866011E-2</v>
      </c>
      <c r="AK73">
        <f t="shared" si="27"/>
        <v>65</v>
      </c>
      <c r="AL73" s="13">
        <f t="shared" si="28"/>
        <v>0.8904109589041096</v>
      </c>
      <c r="AM73" s="12">
        <f t="shared" si="29"/>
        <v>9.7579283167573652E-2</v>
      </c>
    </row>
    <row r="74" spans="1:39" s="14" customFormat="1" x14ac:dyDescent="0.5">
      <c r="A74" s="17" t="s">
        <v>140</v>
      </c>
      <c r="B74" s="14" t="s">
        <v>141</v>
      </c>
      <c r="C74" s="14">
        <f>'1-3 Cat'!F9</f>
        <v>2</v>
      </c>
      <c r="D74" s="14">
        <f>'1-3 Cat'!G9</f>
        <v>0</v>
      </c>
      <c r="E74" s="14">
        <f>'1-3 Cat'!H9</f>
        <v>3</v>
      </c>
      <c r="F74" s="14">
        <f>'1-3 Cat'!I9</f>
        <v>1</v>
      </c>
      <c r="G74" s="14">
        <f>'1-3 Cat'!J9</f>
        <v>0</v>
      </c>
      <c r="H74" s="14">
        <f>'1-3 Cat'!K9</f>
        <v>1</v>
      </c>
      <c r="I74" s="14">
        <f>'1-3 Cat'!L9</f>
        <v>4</v>
      </c>
      <c r="J74" s="14">
        <f>'1-3 Cat'!M9</f>
        <v>1</v>
      </c>
      <c r="K74" s="14">
        <f>'1-3 Cat'!N9</f>
        <v>0</v>
      </c>
      <c r="L74" s="14">
        <f>'1-3 Cat'!O9</f>
        <v>3</v>
      </c>
      <c r="M74" s="14">
        <f>'1-3 Cat'!P9</f>
        <v>8</v>
      </c>
      <c r="N74" s="14">
        <f>'1-3 Cat'!Q9</f>
        <v>5</v>
      </c>
      <c r="O74" s="14">
        <f>'1-3 Cat'!R9</f>
        <v>1</v>
      </c>
      <c r="P74" s="14">
        <f>'1-3 Cat'!S9</f>
        <v>0</v>
      </c>
      <c r="Q74" s="14">
        <f>'1-3 Cat'!T9</f>
        <v>10</v>
      </c>
      <c r="R74" s="14">
        <f>'1-3 Cat'!U9</f>
        <v>34</v>
      </c>
      <c r="S74" s="14">
        <f t="shared" si="0"/>
        <v>73</v>
      </c>
      <c r="T74"/>
      <c r="U74" s="11">
        <f t="shared" si="16"/>
        <v>55</v>
      </c>
      <c r="V74" s="12">
        <f t="shared" si="17"/>
        <v>0.75342465753424659</v>
      </c>
      <c r="W74" s="12">
        <f t="shared" si="18"/>
        <v>0.18577594295364983</v>
      </c>
      <c r="X74" s="12"/>
      <c r="Y74" s="28">
        <f t="shared" si="19"/>
        <v>68</v>
      </c>
      <c r="Z74" s="12">
        <f t="shared" si="20"/>
        <v>0.93150684931506844</v>
      </c>
      <c r="AA74" s="12">
        <f t="shared" si="21"/>
        <v>6.3801838994182819E-2</v>
      </c>
      <c r="AB74" s="12"/>
      <c r="AC74" s="28">
        <f t="shared" si="22"/>
        <v>60</v>
      </c>
      <c r="AD74" s="12">
        <f t="shared" si="30"/>
        <v>0.82191780821917804</v>
      </c>
      <c r="AE74" s="12">
        <f t="shared" si="23"/>
        <v>0.14636892475136051</v>
      </c>
      <c r="AG74" s="31">
        <f t="shared" si="24"/>
        <v>61.5</v>
      </c>
      <c r="AH74" s="13">
        <f t="shared" si="25"/>
        <v>0.84246575342465757</v>
      </c>
      <c r="AI74" s="12">
        <f t="shared" si="26"/>
        <v>0.13271720773128165</v>
      </c>
      <c r="AK74">
        <f t="shared" si="27"/>
        <v>45</v>
      </c>
      <c r="AL74" s="13">
        <f t="shared" si="28"/>
        <v>0.61643835616438358</v>
      </c>
      <c r="AM74" s="12">
        <f t="shared" si="29"/>
        <v>0.23644210921373615</v>
      </c>
    </row>
    <row r="75" spans="1:39" s="14" customFormat="1" x14ac:dyDescent="0.5">
      <c r="A75" s="17" t="s">
        <v>142</v>
      </c>
      <c r="B75" s="14" t="s">
        <v>143</v>
      </c>
      <c r="C75" s="14">
        <f>'1-3 Cat'!F10</f>
        <v>1</v>
      </c>
      <c r="D75" s="14">
        <f>'1-3 Cat'!G10</f>
        <v>1</v>
      </c>
      <c r="E75" s="14">
        <f>'1-3 Cat'!H10</f>
        <v>1</v>
      </c>
      <c r="F75" s="14">
        <f>'1-3 Cat'!I10</f>
        <v>1</v>
      </c>
      <c r="G75" s="14">
        <f>'1-3 Cat'!J10</f>
        <v>0</v>
      </c>
      <c r="H75" s="14">
        <f>'1-3 Cat'!K10</f>
        <v>1</v>
      </c>
      <c r="I75" s="14">
        <f>'1-3 Cat'!L10</f>
        <v>3</v>
      </c>
      <c r="J75" s="14">
        <f>'1-3 Cat'!M10</f>
        <v>1</v>
      </c>
      <c r="K75" s="14">
        <f>'1-3 Cat'!N10</f>
        <v>0</v>
      </c>
      <c r="L75" s="14">
        <f>'1-3 Cat'!O10</f>
        <v>1</v>
      </c>
      <c r="M75" s="14">
        <f>'1-3 Cat'!P10</f>
        <v>11</v>
      </c>
      <c r="N75" s="14">
        <f>'1-3 Cat'!Q10</f>
        <v>6</v>
      </c>
      <c r="O75" s="14">
        <f>'1-3 Cat'!R10</f>
        <v>0</v>
      </c>
      <c r="P75" s="14">
        <f>'1-3 Cat'!S10</f>
        <v>0</v>
      </c>
      <c r="Q75" s="14">
        <f>'1-3 Cat'!T10</f>
        <v>10</v>
      </c>
      <c r="R75" s="14">
        <f>'1-3 Cat'!U10</f>
        <v>36</v>
      </c>
      <c r="S75" s="14">
        <f t="shared" si="0"/>
        <v>73</v>
      </c>
      <c r="T75"/>
      <c r="U75" s="11">
        <f t="shared" si="16"/>
        <v>55</v>
      </c>
      <c r="V75" s="12">
        <f t="shared" si="17"/>
        <v>0.75342465753424659</v>
      </c>
      <c r="W75" s="12">
        <f t="shared" si="18"/>
        <v>0.18577594295364983</v>
      </c>
      <c r="X75" s="12"/>
      <c r="Y75" s="28">
        <f t="shared" si="19"/>
        <v>70</v>
      </c>
      <c r="Z75" s="12">
        <f t="shared" si="20"/>
        <v>0.95890410958904104</v>
      </c>
      <c r="AA75" s="12">
        <f t="shared" si="21"/>
        <v>3.9407018202289409E-2</v>
      </c>
      <c r="AB75" s="12"/>
      <c r="AC75" s="28">
        <f t="shared" si="22"/>
        <v>66</v>
      </c>
      <c r="AD75" s="12">
        <f t="shared" si="30"/>
        <v>0.90410958904109584</v>
      </c>
      <c r="AE75" s="12">
        <f t="shared" si="23"/>
        <v>8.669544004503664E-2</v>
      </c>
      <c r="AG75" s="31">
        <f t="shared" si="24"/>
        <v>62.5</v>
      </c>
      <c r="AH75" s="13">
        <f t="shared" si="25"/>
        <v>0.85616438356164382</v>
      </c>
      <c r="AI75" s="12">
        <f t="shared" si="26"/>
        <v>0.12314693188215427</v>
      </c>
      <c r="AK75">
        <f t="shared" si="27"/>
        <v>49</v>
      </c>
      <c r="AL75" s="13">
        <f t="shared" si="28"/>
        <v>0.67123287671232879</v>
      </c>
      <c r="AM75" s="12">
        <f t="shared" si="29"/>
        <v>0.2206793019328204</v>
      </c>
    </row>
    <row r="76" spans="1:39" s="14" customFormat="1" x14ac:dyDescent="0.5">
      <c r="A76" s="17" t="s">
        <v>144</v>
      </c>
      <c r="B76" s="14" t="s">
        <v>145</v>
      </c>
      <c r="C76" s="14">
        <f>'1-3 Cat'!F11</f>
        <v>21</v>
      </c>
      <c r="D76" s="14">
        <f>'1-3 Cat'!G11</f>
        <v>13</v>
      </c>
      <c r="E76" s="14">
        <f>'1-3 Cat'!H11</f>
        <v>2</v>
      </c>
      <c r="F76" s="14">
        <f>'1-3 Cat'!I11</f>
        <v>1</v>
      </c>
      <c r="G76" s="14">
        <f>'1-3 Cat'!J11</f>
        <v>10</v>
      </c>
      <c r="H76" s="14">
        <f>'1-3 Cat'!K11</f>
        <v>6</v>
      </c>
      <c r="I76" s="14">
        <f>'1-3 Cat'!L11</f>
        <v>4</v>
      </c>
      <c r="J76" s="14">
        <f>'1-3 Cat'!M11</f>
        <v>1</v>
      </c>
      <c r="K76" s="14">
        <f>'1-3 Cat'!N11</f>
        <v>0</v>
      </c>
      <c r="L76" s="14">
        <f>'1-3 Cat'!O11</f>
        <v>3</v>
      </c>
      <c r="M76" s="14">
        <f>'1-3 Cat'!P11</f>
        <v>7</v>
      </c>
      <c r="N76" s="14">
        <f>'1-3 Cat'!Q11</f>
        <v>2</v>
      </c>
      <c r="O76" s="14">
        <f>'1-3 Cat'!R11</f>
        <v>2</v>
      </c>
      <c r="P76" s="14">
        <f>'1-3 Cat'!S11</f>
        <v>0</v>
      </c>
      <c r="Q76" s="14">
        <f>'1-3 Cat'!T11</f>
        <v>0</v>
      </c>
      <c r="R76" s="14">
        <f>'1-3 Cat'!U11</f>
        <v>1</v>
      </c>
      <c r="S76" s="14">
        <f t="shared" si="0"/>
        <v>73</v>
      </c>
      <c r="T76"/>
      <c r="U76" s="11">
        <f t="shared" si="16"/>
        <v>67</v>
      </c>
      <c r="V76" s="12">
        <f t="shared" si="17"/>
        <v>0.9178082191780822</v>
      </c>
      <c r="W76" s="12">
        <f t="shared" si="18"/>
        <v>7.5436291987239626E-2</v>
      </c>
      <c r="X76" s="12"/>
      <c r="Y76" s="28">
        <f t="shared" si="19"/>
        <v>45</v>
      </c>
      <c r="Z76" s="12">
        <f t="shared" si="20"/>
        <v>0.61643835616438358</v>
      </c>
      <c r="AA76" s="12">
        <f t="shared" si="21"/>
        <v>0.23644210921373615</v>
      </c>
      <c r="AB76" s="12"/>
      <c r="AC76" s="28">
        <f t="shared" si="22"/>
        <v>60</v>
      </c>
      <c r="AD76" s="12">
        <f t="shared" si="30"/>
        <v>0.82191780821917804</v>
      </c>
      <c r="AE76" s="12">
        <f t="shared" si="23"/>
        <v>0.14636892475136051</v>
      </c>
      <c r="AG76" s="31">
        <f t="shared" si="24"/>
        <v>56</v>
      </c>
      <c r="AH76" s="13">
        <f t="shared" si="25"/>
        <v>0.76712328767123283</v>
      </c>
      <c r="AI76" s="12">
        <f t="shared" si="26"/>
        <v>0.1786451491837118</v>
      </c>
      <c r="AK76">
        <f t="shared" si="27"/>
        <v>35</v>
      </c>
      <c r="AL76" s="13">
        <f t="shared" si="28"/>
        <v>0.47945205479452052</v>
      </c>
      <c r="AM76" s="12">
        <f t="shared" si="29"/>
        <v>0.24957778194783264</v>
      </c>
    </row>
    <row r="77" spans="1:39" s="14" customFormat="1" x14ac:dyDescent="0.5">
      <c r="A77" s="17" t="s">
        <v>146</v>
      </c>
      <c r="B77" s="14" t="s">
        <v>147</v>
      </c>
      <c r="C77" s="14">
        <f>'1-3 Cat'!F12</f>
        <v>31</v>
      </c>
      <c r="D77" s="14">
        <f>'1-3 Cat'!G12</f>
        <v>9</v>
      </c>
      <c r="E77" s="14">
        <f>'1-3 Cat'!H12</f>
        <v>0</v>
      </c>
      <c r="F77" s="14">
        <f>'1-3 Cat'!I12</f>
        <v>0</v>
      </c>
      <c r="G77" s="14">
        <f>'1-3 Cat'!J12</f>
        <v>8</v>
      </c>
      <c r="H77" s="14">
        <f>'1-3 Cat'!K12</f>
        <v>10</v>
      </c>
      <c r="I77" s="14">
        <f>'1-3 Cat'!L12</f>
        <v>3</v>
      </c>
      <c r="J77" s="14">
        <f>'1-3 Cat'!M12</f>
        <v>0</v>
      </c>
      <c r="K77" s="14">
        <f>'1-3 Cat'!N12</f>
        <v>2</v>
      </c>
      <c r="L77" s="14">
        <f>'1-3 Cat'!O12</f>
        <v>6</v>
      </c>
      <c r="M77" s="14">
        <f>'1-3 Cat'!P12</f>
        <v>1</v>
      </c>
      <c r="N77" s="14">
        <f>'1-3 Cat'!Q12</f>
        <v>1</v>
      </c>
      <c r="O77" s="14">
        <f>'1-3 Cat'!R12</f>
        <v>0</v>
      </c>
      <c r="P77" s="14">
        <f>'1-3 Cat'!S12</f>
        <v>1</v>
      </c>
      <c r="Q77" s="14">
        <f>'1-3 Cat'!T12</f>
        <v>1</v>
      </c>
      <c r="R77" s="14">
        <f>'1-3 Cat'!U12</f>
        <v>0</v>
      </c>
      <c r="S77" s="14">
        <f t="shared" si="0"/>
        <v>73</v>
      </c>
      <c r="T77"/>
      <c r="U77" s="11">
        <f t="shared" si="16"/>
        <v>70</v>
      </c>
      <c r="V77" s="12">
        <f t="shared" si="17"/>
        <v>0.95890410958904104</v>
      </c>
      <c r="W77" s="12">
        <f t="shared" si="18"/>
        <v>3.9407018202289409E-2</v>
      </c>
      <c r="X77" s="12"/>
      <c r="Y77" s="28">
        <f t="shared" si="19"/>
        <v>54</v>
      </c>
      <c r="Z77" s="12">
        <f t="shared" si="20"/>
        <v>0.73972602739726023</v>
      </c>
      <c r="AA77" s="12">
        <f t="shared" si="21"/>
        <v>0.19253143178832804</v>
      </c>
      <c r="AB77" s="12"/>
      <c r="AC77" s="28">
        <f t="shared" si="22"/>
        <v>61</v>
      </c>
      <c r="AD77" s="12">
        <f t="shared" si="30"/>
        <v>0.83561643835616439</v>
      </c>
      <c r="AE77" s="12">
        <f t="shared" si="23"/>
        <v>0.1373616063051229</v>
      </c>
      <c r="AG77" s="31">
        <f t="shared" si="24"/>
        <v>62</v>
      </c>
      <c r="AH77" s="13">
        <f t="shared" si="25"/>
        <v>0.84931506849315064</v>
      </c>
      <c r="AI77" s="12">
        <f t="shared" si="26"/>
        <v>0.12797898292362547</v>
      </c>
      <c r="AK77">
        <f t="shared" si="27"/>
        <v>42</v>
      </c>
      <c r="AL77" s="13">
        <f t="shared" si="28"/>
        <v>0.57534246575342463</v>
      </c>
      <c r="AM77" s="12">
        <f t="shared" si="29"/>
        <v>0.24432351285419404</v>
      </c>
    </row>
    <row r="78" spans="1:39" s="14" customFormat="1" x14ac:dyDescent="0.5">
      <c r="A78" s="17" t="s">
        <v>148</v>
      </c>
      <c r="B78" s="14" t="s">
        <v>149</v>
      </c>
      <c r="C78" s="14">
        <f>'1-3 Cat'!F13</f>
        <v>10</v>
      </c>
      <c r="D78" s="14">
        <f>'1-3 Cat'!G13</f>
        <v>7</v>
      </c>
      <c r="E78" s="14">
        <f>'1-3 Cat'!H13</f>
        <v>8</v>
      </c>
      <c r="F78" s="14">
        <f>'1-3 Cat'!I13</f>
        <v>2</v>
      </c>
      <c r="G78" s="14">
        <f>'1-3 Cat'!J13</f>
        <v>2</v>
      </c>
      <c r="H78" s="14">
        <f>'1-3 Cat'!K13</f>
        <v>1</v>
      </c>
      <c r="I78" s="14">
        <f>'1-3 Cat'!L13</f>
        <v>5</v>
      </c>
      <c r="J78" s="14">
        <f>'1-3 Cat'!M13</f>
        <v>2</v>
      </c>
      <c r="K78" s="14">
        <f>'1-3 Cat'!N13</f>
        <v>2</v>
      </c>
      <c r="L78" s="14">
        <f>'1-3 Cat'!O13</f>
        <v>1</v>
      </c>
      <c r="M78" s="14">
        <f>'1-3 Cat'!P13</f>
        <v>6</v>
      </c>
      <c r="N78" s="14">
        <f>'1-3 Cat'!Q13</f>
        <v>5</v>
      </c>
      <c r="O78" s="14">
        <f>'1-3 Cat'!R13</f>
        <v>0</v>
      </c>
      <c r="P78" s="14">
        <f>'1-3 Cat'!S13</f>
        <v>0</v>
      </c>
      <c r="Q78" s="14">
        <f>'1-3 Cat'!T13</f>
        <v>3</v>
      </c>
      <c r="R78" s="14">
        <f>'1-3 Cat'!U13</f>
        <v>19</v>
      </c>
      <c r="S78" s="14">
        <f t="shared" si="0"/>
        <v>73</v>
      </c>
      <c r="T78"/>
      <c r="U78" s="11">
        <f t="shared" si="16"/>
        <v>61</v>
      </c>
      <c r="V78" s="12">
        <f t="shared" si="17"/>
        <v>0.83561643835616439</v>
      </c>
      <c r="W78" s="12">
        <f t="shared" si="18"/>
        <v>0.1373616063051229</v>
      </c>
      <c r="X78" s="12"/>
      <c r="Y78" s="28">
        <f t="shared" si="19"/>
        <v>52</v>
      </c>
      <c r="Z78" s="12">
        <f t="shared" si="20"/>
        <v>0.71232876712328763</v>
      </c>
      <c r="AA78" s="12">
        <f t="shared" si="21"/>
        <v>0.2049164946519047</v>
      </c>
      <c r="AB78" s="12"/>
      <c r="AC78" s="28">
        <f t="shared" si="22"/>
        <v>53</v>
      </c>
      <c r="AD78" s="12">
        <f t="shared" si="30"/>
        <v>0.72602739726027399</v>
      </c>
      <c r="AE78" s="12">
        <f t="shared" si="23"/>
        <v>0.19891161568774629</v>
      </c>
      <c r="AG78" s="31">
        <f t="shared" si="24"/>
        <v>56.5</v>
      </c>
      <c r="AH78" s="13">
        <f t="shared" si="25"/>
        <v>0.77397260273972601</v>
      </c>
      <c r="AI78" s="12">
        <f t="shared" si="26"/>
        <v>0.17493901294802028</v>
      </c>
      <c r="AK78">
        <f t="shared" si="27"/>
        <v>36</v>
      </c>
      <c r="AL78" s="13">
        <f t="shared" si="28"/>
        <v>0.49315068493150682</v>
      </c>
      <c r="AM78" s="12">
        <f t="shared" si="29"/>
        <v>0.24995308688309251</v>
      </c>
    </row>
    <row r="79" spans="1:39" s="14" customFormat="1" x14ac:dyDescent="0.5">
      <c r="A79" s="17" t="s">
        <v>150</v>
      </c>
      <c r="B79" s="14" t="s">
        <v>151</v>
      </c>
      <c r="C79" s="14">
        <f>'1-3 Cat'!F14</f>
        <v>5</v>
      </c>
      <c r="D79" s="14">
        <f>'1-3 Cat'!G14</f>
        <v>2</v>
      </c>
      <c r="E79" s="14">
        <f>'1-3 Cat'!H14</f>
        <v>4</v>
      </c>
      <c r="F79" s="14">
        <f>'1-3 Cat'!I14</f>
        <v>0</v>
      </c>
      <c r="G79" s="14">
        <f>'1-3 Cat'!J14</f>
        <v>3</v>
      </c>
      <c r="H79" s="14">
        <f>'1-3 Cat'!K14</f>
        <v>7</v>
      </c>
      <c r="I79" s="14">
        <f>'1-3 Cat'!L14</f>
        <v>4</v>
      </c>
      <c r="J79" s="14">
        <f>'1-3 Cat'!M14</f>
        <v>3</v>
      </c>
      <c r="K79" s="14">
        <f>'1-3 Cat'!N14</f>
        <v>1</v>
      </c>
      <c r="L79" s="14">
        <f>'1-3 Cat'!O14</f>
        <v>2</v>
      </c>
      <c r="M79" s="14">
        <f>'1-3 Cat'!P14</f>
        <v>14</v>
      </c>
      <c r="N79" s="14">
        <f>'1-3 Cat'!Q14</f>
        <v>6</v>
      </c>
      <c r="O79" s="14">
        <f>'1-3 Cat'!R14</f>
        <v>0</v>
      </c>
      <c r="P79" s="14">
        <f>'1-3 Cat'!S14</f>
        <v>1</v>
      </c>
      <c r="Q79" s="14">
        <f>'1-3 Cat'!T14</f>
        <v>10</v>
      </c>
      <c r="R79" s="14">
        <f>'1-3 Cat'!U14</f>
        <v>11</v>
      </c>
      <c r="S79" s="14">
        <f t="shared" si="0"/>
        <v>73</v>
      </c>
      <c r="T79"/>
      <c r="U79" s="11">
        <f t="shared" si="16"/>
        <v>53</v>
      </c>
      <c r="V79" s="12">
        <f t="shared" si="17"/>
        <v>0.72602739726027399</v>
      </c>
      <c r="W79" s="12">
        <f t="shared" si="18"/>
        <v>0.19891161568774629</v>
      </c>
      <c r="X79" s="12"/>
      <c r="Y79" s="28">
        <f t="shared" si="19"/>
        <v>63</v>
      </c>
      <c r="Z79" s="12">
        <f t="shared" si="20"/>
        <v>0.86301369863013699</v>
      </c>
      <c r="AA79" s="12">
        <f t="shared" si="21"/>
        <v>0.11822105460686808</v>
      </c>
      <c r="AB79" s="12"/>
      <c r="AC79" s="28">
        <f t="shared" si="22"/>
        <v>58</v>
      </c>
      <c r="AD79" s="12">
        <f t="shared" si="30"/>
        <v>0.79452054794520544</v>
      </c>
      <c r="AE79" s="12">
        <f t="shared" si="23"/>
        <v>0.16325764683805594</v>
      </c>
      <c r="AG79" s="31">
        <f t="shared" si="24"/>
        <v>58</v>
      </c>
      <c r="AH79" s="13">
        <f t="shared" si="25"/>
        <v>0.79452054794520544</v>
      </c>
      <c r="AI79" s="12">
        <f t="shared" si="26"/>
        <v>0.16325764683805594</v>
      </c>
      <c r="AK79">
        <f t="shared" si="27"/>
        <v>37</v>
      </c>
      <c r="AL79" s="13">
        <f t="shared" si="28"/>
        <v>0.50684931506849318</v>
      </c>
      <c r="AM79" s="12">
        <f t="shared" si="29"/>
        <v>0.24995308688309251</v>
      </c>
    </row>
    <row r="80" spans="1:39" s="14" customFormat="1" x14ac:dyDescent="0.5">
      <c r="A80" s="17" t="s">
        <v>152</v>
      </c>
      <c r="B80" s="14" t="s">
        <v>153</v>
      </c>
      <c r="C80" s="14">
        <f>'1-3 Cat'!F15</f>
        <v>2</v>
      </c>
      <c r="D80" s="14">
        <f>'1-3 Cat'!G15</f>
        <v>0</v>
      </c>
      <c r="E80" s="14">
        <f>'1-3 Cat'!H15</f>
        <v>0</v>
      </c>
      <c r="F80" s="14">
        <f>'1-3 Cat'!I15</f>
        <v>0</v>
      </c>
      <c r="G80" s="14">
        <f>'1-3 Cat'!J15</f>
        <v>1</v>
      </c>
      <c r="H80" s="14">
        <f>'1-3 Cat'!K15</f>
        <v>1</v>
      </c>
      <c r="I80" s="14">
        <f>'1-3 Cat'!L15</f>
        <v>0</v>
      </c>
      <c r="J80" s="14">
        <f>'1-3 Cat'!M15</f>
        <v>1</v>
      </c>
      <c r="K80" s="14">
        <f>'1-3 Cat'!N15</f>
        <v>0</v>
      </c>
      <c r="L80" s="14">
        <f>'1-3 Cat'!O15</f>
        <v>2</v>
      </c>
      <c r="M80" s="14">
        <f>'1-3 Cat'!P15</f>
        <v>11</v>
      </c>
      <c r="N80" s="14">
        <f>'1-3 Cat'!Q15</f>
        <v>11</v>
      </c>
      <c r="O80" s="14">
        <f>'1-3 Cat'!R15</f>
        <v>0</v>
      </c>
      <c r="P80" s="14">
        <f>'1-3 Cat'!S15</f>
        <v>0</v>
      </c>
      <c r="Q80" s="14">
        <f>'1-3 Cat'!T15</f>
        <v>11</v>
      </c>
      <c r="R80" s="14">
        <f>'1-3 Cat'!U15</f>
        <v>33</v>
      </c>
      <c r="S80" s="14">
        <f t="shared" si="0"/>
        <v>73</v>
      </c>
      <c r="T80"/>
      <c r="U80" s="11">
        <f>C80+H80+M80+R80+D80+G80+E80+K80+I80+L80</f>
        <v>50</v>
      </c>
      <c r="V80" s="12">
        <f t="shared" si="17"/>
        <v>0.68493150684931503</v>
      </c>
      <c r="W80" s="12">
        <f t="shared" si="18"/>
        <v>0.21580033777444174</v>
      </c>
      <c r="X80" s="12"/>
      <c r="Y80" s="28">
        <f t="shared" si="19"/>
        <v>72</v>
      </c>
      <c r="Z80" s="12">
        <f t="shared" si="20"/>
        <v>0.98630136986301364</v>
      </c>
      <c r="AA80" s="12">
        <f t="shared" si="21"/>
        <v>1.3510977669356406E-2</v>
      </c>
      <c r="AB80" s="12"/>
      <c r="AC80" s="28">
        <f t="shared" si="22"/>
        <v>70</v>
      </c>
      <c r="AD80" s="12">
        <f t="shared" si="30"/>
        <v>0.95890410958904104</v>
      </c>
      <c r="AE80" s="12">
        <f t="shared" si="23"/>
        <v>3.9407018202289409E-2</v>
      </c>
      <c r="AG80" s="31">
        <f t="shared" si="24"/>
        <v>61</v>
      </c>
      <c r="AH80" s="13">
        <f t="shared" si="25"/>
        <v>0.83561643835616439</v>
      </c>
      <c r="AI80" s="12">
        <f t="shared" si="26"/>
        <v>0.1373616063051229</v>
      </c>
      <c r="AK80">
        <f t="shared" si="27"/>
        <v>47</v>
      </c>
      <c r="AL80" s="13">
        <f t="shared" si="28"/>
        <v>0.64383561643835618</v>
      </c>
      <c r="AM80" s="12">
        <f t="shared" si="29"/>
        <v>0.22931131544379807</v>
      </c>
    </row>
    <row r="81" spans="1:39" s="14" customFormat="1" x14ac:dyDescent="0.5">
      <c r="A81" s="17" t="s">
        <v>154</v>
      </c>
      <c r="B81" s="14" t="s">
        <v>155</v>
      </c>
      <c r="C81" s="14">
        <f>'1-3 Cat'!F16</f>
        <v>10</v>
      </c>
      <c r="D81" s="14">
        <f>'1-3 Cat'!G16</f>
        <v>5</v>
      </c>
      <c r="E81" s="14">
        <f>'1-3 Cat'!H16</f>
        <v>0</v>
      </c>
      <c r="F81" s="14">
        <f>'1-3 Cat'!I16</f>
        <v>1</v>
      </c>
      <c r="G81" s="14">
        <f>'1-3 Cat'!J16</f>
        <v>6</v>
      </c>
      <c r="H81" s="14">
        <f>'1-3 Cat'!K16</f>
        <v>11</v>
      </c>
      <c r="I81" s="14">
        <f>'1-3 Cat'!L16</f>
        <v>5</v>
      </c>
      <c r="J81" s="14">
        <f>'1-3 Cat'!M16</f>
        <v>2</v>
      </c>
      <c r="K81" s="14">
        <f>'1-3 Cat'!N16</f>
        <v>1</v>
      </c>
      <c r="L81" s="14">
        <f>'1-3 Cat'!O16</f>
        <v>4</v>
      </c>
      <c r="M81" s="14">
        <f>'1-3 Cat'!P16</f>
        <v>6</v>
      </c>
      <c r="N81" s="14">
        <f>'1-3 Cat'!Q16</f>
        <v>5</v>
      </c>
      <c r="O81" s="14">
        <f>'1-3 Cat'!R16</f>
        <v>4</v>
      </c>
      <c r="P81" s="14">
        <f>'1-3 Cat'!S16</f>
        <v>1</v>
      </c>
      <c r="Q81" s="14">
        <f>'1-3 Cat'!T16</f>
        <v>8</v>
      </c>
      <c r="R81" s="14">
        <f>'1-3 Cat'!U16</f>
        <v>4</v>
      </c>
      <c r="S81" s="14">
        <f t="shared" si="0"/>
        <v>73</v>
      </c>
      <c r="T81"/>
      <c r="U81" s="11">
        <f t="shared" ref="U81:U117" si="31">C81+H81+M81+R81+D81+G81+E81+K81+I81+L81</f>
        <v>52</v>
      </c>
      <c r="V81" s="12">
        <f t="shared" si="17"/>
        <v>0.71232876712328763</v>
      </c>
      <c r="W81" s="12">
        <f t="shared" si="18"/>
        <v>0.2049164946519047</v>
      </c>
      <c r="X81" s="12"/>
      <c r="Y81" s="28">
        <f t="shared" si="19"/>
        <v>56</v>
      </c>
      <c r="Z81" s="12">
        <f t="shared" si="20"/>
        <v>0.76712328767123283</v>
      </c>
      <c r="AA81" s="12">
        <f t="shared" si="21"/>
        <v>0.1786451491837118</v>
      </c>
      <c r="AB81" s="12"/>
      <c r="AC81" s="28">
        <f t="shared" si="22"/>
        <v>55</v>
      </c>
      <c r="AD81" s="12">
        <f t="shared" si="30"/>
        <v>0.75342465753424659</v>
      </c>
      <c r="AE81" s="12">
        <f t="shared" si="23"/>
        <v>0.18577594295364983</v>
      </c>
      <c r="AG81" s="31">
        <f t="shared" si="24"/>
        <v>54</v>
      </c>
      <c r="AH81" s="13">
        <f t="shared" si="25"/>
        <v>0.73972602739726023</v>
      </c>
      <c r="AI81" s="12">
        <f t="shared" si="26"/>
        <v>0.19253143178832804</v>
      </c>
      <c r="AK81">
        <f t="shared" si="27"/>
        <v>31</v>
      </c>
      <c r="AL81" s="13">
        <f t="shared" si="28"/>
        <v>0.42465753424657532</v>
      </c>
      <c r="AM81" s="12">
        <f t="shared" si="29"/>
        <v>0.24432351285419404</v>
      </c>
    </row>
    <row r="82" spans="1:39" s="14" customFormat="1" x14ac:dyDescent="0.5">
      <c r="A82" s="17" t="s">
        <v>156</v>
      </c>
      <c r="B82" s="14" t="s">
        <v>157</v>
      </c>
      <c r="C82" s="14">
        <f>'1-3 Cat'!F17</f>
        <v>3</v>
      </c>
      <c r="D82" s="14">
        <f>'1-3 Cat'!G17</f>
        <v>2</v>
      </c>
      <c r="E82" s="14">
        <f>'1-3 Cat'!H17</f>
        <v>0</v>
      </c>
      <c r="F82" s="14">
        <f>'1-3 Cat'!I17</f>
        <v>0</v>
      </c>
      <c r="G82" s="14">
        <f>'1-3 Cat'!J17</f>
        <v>1</v>
      </c>
      <c r="H82" s="14">
        <f>'1-3 Cat'!K17</f>
        <v>2</v>
      </c>
      <c r="I82" s="14">
        <f>'1-3 Cat'!L17</f>
        <v>3</v>
      </c>
      <c r="J82" s="14">
        <f>'1-3 Cat'!M17</f>
        <v>1</v>
      </c>
      <c r="K82" s="14">
        <f>'1-3 Cat'!N17</f>
        <v>0</v>
      </c>
      <c r="L82" s="14">
        <f>'1-3 Cat'!O17</f>
        <v>0</v>
      </c>
      <c r="M82" s="14">
        <f>'1-3 Cat'!P17</f>
        <v>10</v>
      </c>
      <c r="N82" s="14">
        <f>'1-3 Cat'!Q17</f>
        <v>5</v>
      </c>
      <c r="O82" s="14">
        <f>'1-3 Cat'!R17</f>
        <v>0</v>
      </c>
      <c r="P82" s="14">
        <f>'1-3 Cat'!S17</f>
        <v>3</v>
      </c>
      <c r="Q82" s="14">
        <f>'1-3 Cat'!T17</f>
        <v>8</v>
      </c>
      <c r="R82" s="14">
        <f>'1-3 Cat'!U17</f>
        <v>35</v>
      </c>
      <c r="S82" s="14">
        <f t="shared" si="0"/>
        <v>73</v>
      </c>
      <c r="T82"/>
      <c r="U82" s="11">
        <f t="shared" si="31"/>
        <v>56</v>
      </c>
      <c r="V82" s="12">
        <f t="shared" si="17"/>
        <v>0.76712328767123283</v>
      </c>
      <c r="W82" s="12">
        <f t="shared" si="18"/>
        <v>0.1786451491837118</v>
      </c>
      <c r="X82" s="12"/>
      <c r="Y82" s="28">
        <f t="shared" si="19"/>
        <v>70</v>
      </c>
      <c r="Z82" s="12">
        <f t="shared" si="20"/>
        <v>0.95890410958904104</v>
      </c>
      <c r="AA82" s="12">
        <f t="shared" si="21"/>
        <v>3.9407018202289409E-2</v>
      </c>
      <c r="AB82" s="12"/>
      <c r="AC82" s="28">
        <f t="shared" si="22"/>
        <v>66</v>
      </c>
      <c r="AD82" s="12">
        <f t="shared" si="30"/>
        <v>0.90410958904109584</v>
      </c>
      <c r="AE82" s="12">
        <f t="shared" si="23"/>
        <v>8.669544004503664E-2</v>
      </c>
      <c r="AG82" s="31">
        <f t="shared" si="24"/>
        <v>63</v>
      </c>
      <c r="AH82" s="13">
        <f t="shared" si="25"/>
        <v>0.86301369863013699</v>
      </c>
      <c r="AI82" s="12">
        <f t="shared" si="26"/>
        <v>0.11822105460686808</v>
      </c>
      <c r="AK82">
        <f t="shared" si="27"/>
        <v>50</v>
      </c>
      <c r="AL82" s="13">
        <f t="shared" si="28"/>
        <v>0.68493150684931503</v>
      </c>
      <c r="AM82" s="12">
        <f t="shared" si="29"/>
        <v>0.21580033777444174</v>
      </c>
    </row>
    <row r="83" spans="1:39" s="14" customFormat="1" x14ac:dyDescent="0.5">
      <c r="A83" s="17" t="s">
        <v>158</v>
      </c>
      <c r="B83" s="14" t="s">
        <v>159</v>
      </c>
      <c r="C83" s="14">
        <f>'1-3 Cat'!F18</f>
        <v>21</v>
      </c>
      <c r="D83" s="14">
        <f>'1-3 Cat'!G18</f>
        <v>6</v>
      </c>
      <c r="E83" s="14">
        <f>'1-3 Cat'!H18</f>
        <v>6</v>
      </c>
      <c r="F83" s="14">
        <f>'1-3 Cat'!I18</f>
        <v>1</v>
      </c>
      <c r="G83" s="14">
        <f>'1-3 Cat'!J18</f>
        <v>6</v>
      </c>
      <c r="H83" s="14">
        <f>'1-3 Cat'!K18</f>
        <v>8</v>
      </c>
      <c r="I83" s="14">
        <f>'1-3 Cat'!L18</f>
        <v>3</v>
      </c>
      <c r="J83" s="14">
        <f>'1-3 Cat'!M18</f>
        <v>3</v>
      </c>
      <c r="K83" s="14">
        <f>'1-3 Cat'!N18</f>
        <v>2</v>
      </c>
      <c r="L83" s="14">
        <f>'1-3 Cat'!O18</f>
        <v>2</v>
      </c>
      <c r="M83" s="14">
        <f>'1-3 Cat'!P18</f>
        <v>8</v>
      </c>
      <c r="N83" s="14">
        <f>'1-3 Cat'!Q18</f>
        <v>3</v>
      </c>
      <c r="O83" s="14">
        <f>'1-3 Cat'!R18</f>
        <v>0</v>
      </c>
      <c r="P83" s="14">
        <f>'1-3 Cat'!S18</f>
        <v>0</v>
      </c>
      <c r="Q83" s="14">
        <f>'1-3 Cat'!T18</f>
        <v>2</v>
      </c>
      <c r="R83" s="14">
        <f>'1-3 Cat'!U18</f>
        <v>2</v>
      </c>
      <c r="S83" s="14">
        <f t="shared" ref="S83:S160" si="32">SUM(C83:R83)</f>
        <v>73</v>
      </c>
      <c r="T83"/>
      <c r="U83" s="11">
        <f t="shared" si="31"/>
        <v>64</v>
      </c>
      <c r="V83" s="12">
        <f t="shared" si="17"/>
        <v>0.87671232876712324</v>
      </c>
      <c r="W83" s="12">
        <f t="shared" si="18"/>
        <v>0.10808782135485086</v>
      </c>
      <c r="X83" s="12"/>
      <c r="Y83" s="28">
        <f t="shared" si="19"/>
        <v>52</v>
      </c>
      <c r="Z83" s="12">
        <f t="shared" si="20"/>
        <v>0.71232876712328763</v>
      </c>
      <c r="AA83" s="12">
        <f t="shared" si="21"/>
        <v>0.2049164946519047</v>
      </c>
      <c r="AB83" s="12"/>
      <c r="AC83" s="28">
        <f t="shared" si="22"/>
        <v>56</v>
      </c>
      <c r="AD83" s="12">
        <f t="shared" si="30"/>
        <v>0.76712328767123283</v>
      </c>
      <c r="AE83" s="12">
        <f t="shared" si="23"/>
        <v>0.1786451491837118</v>
      </c>
      <c r="AG83" s="31">
        <f t="shared" si="24"/>
        <v>58</v>
      </c>
      <c r="AH83" s="13">
        <f t="shared" si="25"/>
        <v>0.79452054794520544</v>
      </c>
      <c r="AI83" s="12">
        <f t="shared" si="26"/>
        <v>0.16325764683805594</v>
      </c>
      <c r="AK83">
        <f t="shared" si="27"/>
        <v>39</v>
      </c>
      <c r="AL83" s="13">
        <f t="shared" si="28"/>
        <v>0.53424657534246578</v>
      </c>
      <c r="AM83" s="12">
        <f t="shared" si="29"/>
        <v>0.24882717207731281</v>
      </c>
    </row>
    <row r="84" spans="1:39" s="14" customFormat="1" x14ac:dyDescent="0.5">
      <c r="A84" s="17" t="s">
        <v>160</v>
      </c>
      <c r="B84" s="14" t="s">
        <v>161</v>
      </c>
      <c r="C84" s="14">
        <f>'1-3 Cat'!F19</f>
        <v>0</v>
      </c>
      <c r="D84" s="14">
        <f>'1-3 Cat'!G19</f>
        <v>1</v>
      </c>
      <c r="E84" s="14">
        <f>'1-3 Cat'!H19</f>
        <v>1</v>
      </c>
      <c r="F84" s="14">
        <f>'1-3 Cat'!I19</f>
        <v>1</v>
      </c>
      <c r="G84" s="14">
        <f>'1-3 Cat'!J19</f>
        <v>0</v>
      </c>
      <c r="H84" s="14">
        <f>'1-3 Cat'!K19</f>
        <v>1</v>
      </c>
      <c r="I84" s="14">
        <f>'1-3 Cat'!L19</f>
        <v>0</v>
      </c>
      <c r="J84" s="14">
        <f>'1-3 Cat'!M19</f>
        <v>1</v>
      </c>
      <c r="K84" s="14">
        <f>'1-3 Cat'!N19</f>
        <v>0</v>
      </c>
      <c r="L84" s="14">
        <f>'1-3 Cat'!O19</f>
        <v>1</v>
      </c>
      <c r="M84" s="14">
        <f>'1-3 Cat'!P19</f>
        <v>6</v>
      </c>
      <c r="N84" s="14">
        <f>'1-3 Cat'!Q19</f>
        <v>8</v>
      </c>
      <c r="O84" s="14">
        <f>'1-3 Cat'!R19</f>
        <v>1</v>
      </c>
      <c r="P84" s="14">
        <f>'1-3 Cat'!S19</f>
        <v>4</v>
      </c>
      <c r="Q84" s="14">
        <f>'1-3 Cat'!T19</f>
        <v>12</v>
      </c>
      <c r="R84" s="14">
        <f>'1-3 Cat'!U19</f>
        <v>36</v>
      </c>
      <c r="S84" s="14">
        <f t="shared" si="32"/>
        <v>73</v>
      </c>
      <c r="T84"/>
      <c r="U84" s="11">
        <f t="shared" si="31"/>
        <v>46</v>
      </c>
      <c r="V84" s="12">
        <f t="shared" si="17"/>
        <v>0.63013698630136983</v>
      </c>
      <c r="W84" s="12">
        <f t="shared" si="18"/>
        <v>0.23306436479639708</v>
      </c>
      <c r="X84" s="12"/>
      <c r="Y84" s="28">
        <f t="shared" si="19"/>
        <v>69</v>
      </c>
      <c r="Z84" s="12">
        <f t="shared" si="20"/>
        <v>0.9452054794520548</v>
      </c>
      <c r="AA84" s="12">
        <f t="shared" si="21"/>
        <v>5.1792081065866011E-2</v>
      </c>
      <c r="AB84" s="12"/>
      <c r="AC84" s="28">
        <f t="shared" si="22"/>
        <v>64</v>
      </c>
      <c r="AD84" s="12">
        <f t="shared" si="30"/>
        <v>0.87671232876712324</v>
      </c>
      <c r="AE84" s="12">
        <f t="shared" si="23"/>
        <v>0.10808782135485086</v>
      </c>
      <c r="AG84" s="31">
        <f t="shared" si="24"/>
        <v>57.5</v>
      </c>
      <c r="AH84" s="13">
        <f t="shared" si="25"/>
        <v>0.78767123287671237</v>
      </c>
      <c r="AI84" s="12">
        <f t="shared" si="26"/>
        <v>0.16724526177519233</v>
      </c>
      <c r="AK84">
        <f t="shared" si="27"/>
        <v>43</v>
      </c>
      <c r="AL84" s="13">
        <f t="shared" si="28"/>
        <v>0.58904109589041098</v>
      </c>
      <c r="AM84" s="12">
        <f t="shared" si="29"/>
        <v>0.24207168324263464</v>
      </c>
    </row>
    <row r="85" spans="1:39" s="14" customFormat="1" x14ac:dyDescent="0.5">
      <c r="A85" s="17" t="s">
        <v>162</v>
      </c>
      <c r="B85" s="14" t="s">
        <v>163</v>
      </c>
      <c r="C85" s="14">
        <f>'1-3 Cat'!F20</f>
        <v>5</v>
      </c>
      <c r="D85" s="14">
        <f>'1-3 Cat'!G20</f>
        <v>3</v>
      </c>
      <c r="E85" s="14">
        <f>'1-3 Cat'!H20</f>
        <v>1</v>
      </c>
      <c r="F85" s="14">
        <f>'1-3 Cat'!I20</f>
        <v>2</v>
      </c>
      <c r="G85" s="14">
        <f>'1-3 Cat'!J20</f>
        <v>1</v>
      </c>
      <c r="H85" s="14">
        <f>'1-3 Cat'!K20</f>
        <v>3</v>
      </c>
      <c r="I85" s="14">
        <f>'1-3 Cat'!L20</f>
        <v>0</v>
      </c>
      <c r="J85" s="14">
        <f>'1-3 Cat'!M20</f>
        <v>0</v>
      </c>
      <c r="K85" s="14">
        <f>'1-3 Cat'!N20</f>
        <v>0</v>
      </c>
      <c r="L85" s="14">
        <f>'1-3 Cat'!O20</f>
        <v>4</v>
      </c>
      <c r="M85" s="14">
        <f>'1-3 Cat'!P20</f>
        <v>19</v>
      </c>
      <c r="N85" s="14">
        <f>'1-3 Cat'!Q20</f>
        <v>3</v>
      </c>
      <c r="O85" s="14">
        <f>'1-3 Cat'!R20</f>
        <v>0</v>
      </c>
      <c r="P85" s="14">
        <f>'1-3 Cat'!S20</f>
        <v>4</v>
      </c>
      <c r="Q85" s="14">
        <f>'1-3 Cat'!T20</f>
        <v>10</v>
      </c>
      <c r="R85" s="14">
        <f>'1-3 Cat'!U20</f>
        <v>18</v>
      </c>
      <c r="S85" s="14">
        <f t="shared" si="32"/>
        <v>73</v>
      </c>
      <c r="T85"/>
      <c r="U85" s="11">
        <f t="shared" si="31"/>
        <v>54</v>
      </c>
      <c r="V85" s="12">
        <f t="shared" si="17"/>
        <v>0.73972602739726023</v>
      </c>
      <c r="W85" s="12">
        <f t="shared" si="18"/>
        <v>0.19253143178832804</v>
      </c>
      <c r="X85" s="12"/>
      <c r="Y85" s="28">
        <f t="shared" si="19"/>
        <v>66</v>
      </c>
      <c r="Z85" s="12">
        <f t="shared" si="20"/>
        <v>0.90410958904109584</v>
      </c>
      <c r="AA85" s="12">
        <f t="shared" si="21"/>
        <v>8.669544004503664E-2</v>
      </c>
      <c r="AB85" s="12"/>
      <c r="AC85" s="28">
        <f t="shared" si="22"/>
        <v>62</v>
      </c>
      <c r="AD85" s="12">
        <f t="shared" si="30"/>
        <v>0.84931506849315064</v>
      </c>
      <c r="AE85" s="12">
        <f t="shared" si="23"/>
        <v>0.12797898292362547</v>
      </c>
      <c r="AG85" s="31">
        <f t="shared" si="24"/>
        <v>60</v>
      </c>
      <c r="AH85" s="13">
        <f t="shared" si="25"/>
        <v>0.82191780821917804</v>
      </c>
      <c r="AI85" s="12">
        <f t="shared" si="26"/>
        <v>0.14636892475136051</v>
      </c>
      <c r="AK85">
        <f t="shared" si="27"/>
        <v>45</v>
      </c>
      <c r="AL85" s="13">
        <f t="shared" si="28"/>
        <v>0.61643835616438358</v>
      </c>
      <c r="AM85" s="12">
        <f t="shared" si="29"/>
        <v>0.23644210921373615</v>
      </c>
    </row>
    <row r="86" spans="1:39" s="14" customFormat="1" x14ac:dyDescent="0.5">
      <c r="A86" s="17" t="s">
        <v>164</v>
      </c>
      <c r="B86" s="14" t="s">
        <v>165</v>
      </c>
      <c r="C86" s="14">
        <f>'1-3 Cat'!F21</f>
        <v>0</v>
      </c>
      <c r="D86" s="14">
        <f>'1-3 Cat'!G21</f>
        <v>0</v>
      </c>
      <c r="E86" s="14">
        <f>'1-3 Cat'!H21</f>
        <v>2</v>
      </c>
      <c r="F86" s="14">
        <f>'1-3 Cat'!I21</f>
        <v>2</v>
      </c>
      <c r="G86" s="14">
        <f>'1-3 Cat'!J21</f>
        <v>0</v>
      </c>
      <c r="H86" s="14">
        <f>'1-3 Cat'!K21</f>
        <v>0</v>
      </c>
      <c r="I86" s="14">
        <f>'1-3 Cat'!L21</f>
        <v>2</v>
      </c>
      <c r="J86" s="14">
        <f>'1-3 Cat'!M21</f>
        <v>1</v>
      </c>
      <c r="K86" s="14">
        <f>'1-3 Cat'!N21</f>
        <v>0</v>
      </c>
      <c r="L86" s="14">
        <f>'1-3 Cat'!O21</f>
        <v>0</v>
      </c>
      <c r="M86" s="14">
        <f>'1-3 Cat'!P21</f>
        <v>5</v>
      </c>
      <c r="N86" s="14">
        <f>'1-3 Cat'!Q21</f>
        <v>6</v>
      </c>
      <c r="O86" s="14">
        <f>'1-3 Cat'!R21</f>
        <v>2</v>
      </c>
      <c r="P86" s="14">
        <f>'1-3 Cat'!S21</f>
        <v>0</v>
      </c>
      <c r="Q86" s="14">
        <f>'1-3 Cat'!T21</f>
        <v>7</v>
      </c>
      <c r="R86" s="14">
        <f>'1-3 Cat'!U21</f>
        <v>46</v>
      </c>
      <c r="S86" s="14">
        <f t="shared" si="32"/>
        <v>73</v>
      </c>
      <c r="T86"/>
      <c r="U86" s="11">
        <f t="shared" si="31"/>
        <v>55</v>
      </c>
      <c r="V86" s="12">
        <f t="shared" si="17"/>
        <v>0.75342465753424659</v>
      </c>
      <c r="W86" s="12">
        <f t="shared" si="18"/>
        <v>0.18577594295364983</v>
      </c>
      <c r="X86" s="12"/>
      <c r="Y86" s="28">
        <f t="shared" si="19"/>
        <v>67</v>
      </c>
      <c r="Z86" s="12">
        <f t="shared" si="20"/>
        <v>0.9178082191780822</v>
      </c>
      <c r="AA86" s="12">
        <f t="shared" si="21"/>
        <v>7.5436291987239626E-2</v>
      </c>
      <c r="AB86" s="12"/>
      <c r="AC86" s="28">
        <f t="shared" si="22"/>
        <v>64</v>
      </c>
      <c r="AD86" s="12">
        <f t="shared" si="30"/>
        <v>0.87671232876712324</v>
      </c>
      <c r="AE86" s="12">
        <f t="shared" si="23"/>
        <v>0.10808782135485086</v>
      </c>
      <c r="AG86" s="31">
        <f t="shared" si="24"/>
        <v>61</v>
      </c>
      <c r="AH86" s="13">
        <f t="shared" si="25"/>
        <v>0.83561643835616439</v>
      </c>
      <c r="AI86" s="12">
        <f t="shared" si="26"/>
        <v>0.1373616063051229</v>
      </c>
      <c r="AK86">
        <f t="shared" si="27"/>
        <v>51</v>
      </c>
      <c r="AL86" s="13">
        <f t="shared" si="28"/>
        <v>0.69863013698630139</v>
      </c>
      <c r="AM86" s="12">
        <f t="shared" si="29"/>
        <v>0.21054606868080314</v>
      </c>
    </row>
    <row r="87" spans="1:39" s="14" customFormat="1" x14ac:dyDescent="0.5">
      <c r="A87" s="17" t="s">
        <v>166</v>
      </c>
      <c r="B87" s="14" t="s">
        <v>167</v>
      </c>
      <c r="C87" s="14">
        <f>'1-3 Cat'!F22</f>
        <v>5</v>
      </c>
      <c r="D87" s="14">
        <f>'1-3 Cat'!G22</f>
        <v>2</v>
      </c>
      <c r="E87" s="14">
        <f>'1-3 Cat'!H22</f>
        <v>1</v>
      </c>
      <c r="F87" s="14">
        <f>'1-3 Cat'!I22</f>
        <v>2</v>
      </c>
      <c r="G87" s="14">
        <f>'1-3 Cat'!J22</f>
        <v>1</v>
      </c>
      <c r="H87" s="14">
        <f>'1-3 Cat'!K22</f>
        <v>4</v>
      </c>
      <c r="I87" s="14">
        <f>'1-3 Cat'!L22</f>
        <v>7</v>
      </c>
      <c r="J87" s="14">
        <f>'1-3 Cat'!M22</f>
        <v>2</v>
      </c>
      <c r="K87" s="14">
        <f>'1-3 Cat'!N22</f>
        <v>1</v>
      </c>
      <c r="L87" s="14">
        <f>'1-3 Cat'!O22</f>
        <v>1</v>
      </c>
      <c r="M87" s="14">
        <f>'1-3 Cat'!P22</f>
        <v>6</v>
      </c>
      <c r="N87" s="14">
        <f>'1-3 Cat'!Q22</f>
        <v>14</v>
      </c>
      <c r="O87" s="14">
        <f>'1-3 Cat'!R22</f>
        <v>0</v>
      </c>
      <c r="P87" s="14">
        <f>'1-3 Cat'!S22</f>
        <v>2</v>
      </c>
      <c r="Q87" s="14">
        <f>'1-3 Cat'!T22</f>
        <v>4</v>
      </c>
      <c r="R87" s="14">
        <f>'1-3 Cat'!U22</f>
        <v>21</v>
      </c>
      <c r="S87" s="14">
        <f t="shared" si="32"/>
        <v>73</v>
      </c>
      <c r="T87"/>
      <c r="U87" s="11">
        <f t="shared" si="31"/>
        <v>49</v>
      </c>
      <c r="V87" s="12">
        <f t="shared" si="17"/>
        <v>0.67123287671232879</v>
      </c>
      <c r="W87" s="12">
        <f t="shared" si="18"/>
        <v>0.2206793019328204</v>
      </c>
      <c r="X87" s="12"/>
      <c r="Y87" s="28">
        <f t="shared" si="19"/>
        <v>66</v>
      </c>
      <c r="Z87" s="12">
        <f t="shared" si="20"/>
        <v>0.90410958904109584</v>
      </c>
      <c r="AA87" s="12">
        <f t="shared" si="21"/>
        <v>8.669544004503664E-2</v>
      </c>
      <c r="AB87" s="12"/>
      <c r="AC87" s="28">
        <f t="shared" si="22"/>
        <v>57</v>
      </c>
      <c r="AD87" s="12">
        <f t="shared" si="30"/>
        <v>0.78082191780821919</v>
      </c>
      <c r="AE87" s="12">
        <f t="shared" si="23"/>
        <v>0.1711390504785138</v>
      </c>
      <c r="AG87" s="31">
        <f t="shared" si="24"/>
        <v>57.5</v>
      </c>
      <c r="AH87" s="13">
        <f t="shared" si="25"/>
        <v>0.78767123287671237</v>
      </c>
      <c r="AI87" s="12">
        <f t="shared" si="26"/>
        <v>0.16724526177519233</v>
      </c>
      <c r="AK87">
        <f t="shared" si="27"/>
        <v>36</v>
      </c>
      <c r="AL87" s="13">
        <f t="shared" si="28"/>
        <v>0.49315068493150682</v>
      </c>
      <c r="AM87" s="12">
        <f t="shared" si="29"/>
        <v>0.24995308688309251</v>
      </c>
    </row>
    <row r="88" spans="1:39" s="14" customFormat="1" x14ac:dyDescent="0.5">
      <c r="A88" s="17" t="s">
        <v>168</v>
      </c>
      <c r="B88" s="14" t="s">
        <v>169</v>
      </c>
      <c r="C88" s="14">
        <f>'1-3 Cat'!F23</f>
        <v>0</v>
      </c>
      <c r="D88" s="14">
        <f>'1-3 Cat'!G23</f>
        <v>0</v>
      </c>
      <c r="E88" s="14">
        <f>'1-3 Cat'!H23</f>
        <v>0</v>
      </c>
      <c r="F88" s="14">
        <f>'1-3 Cat'!I23</f>
        <v>0</v>
      </c>
      <c r="G88" s="14">
        <f>'1-3 Cat'!J23</f>
        <v>0</v>
      </c>
      <c r="H88" s="14">
        <f>'1-3 Cat'!K23</f>
        <v>0</v>
      </c>
      <c r="I88" s="14">
        <f>'1-3 Cat'!L23</f>
        <v>0</v>
      </c>
      <c r="J88" s="14">
        <f>'1-3 Cat'!M23</f>
        <v>0</v>
      </c>
      <c r="K88" s="14">
        <f>'1-3 Cat'!N23</f>
        <v>0</v>
      </c>
      <c r="L88" s="14">
        <f>'1-3 Cat'!O23</f>
        <v>0</v>
      </c>
      <c r="M88" s="14">
        <f>'1-3 Cat'!P23</f>
        <v>0</v>
      </c>
      <c r="N88" s="14">
        <f>'1-3 Cat'!Q23</f>
        <v>1</v>
      </c>
      <c r="O88" s="14">
        <f>'1-3 Cat'!R23</f>
        <v>1</v>
      </c>
      <c r="P88" s="14">
        <f>'1-3 Cat'!S23</f>
        <v>0</v>
      </c>
      <c r="Q88" s="14">
        <f>'1-3 Cat'!T23</f>
        <v>1</v>
      </c>
      <c r="R88" s="14">
        <f>'1-3 Cat'!U23</f>
        <v>70</v>
      </c>
      <c r="S88" s="14">
        <f t="shared" si="32"/>
        <v>73</v>
      </c>
      <c r="T88"/>
      <c r="U88" s="11">
        <f t="shared" si="31"/>
        <v>70</v>
      </c>
      <c r="V88" s="12">
        <f t="shared" si="17"/>
        <v>0.95890410958904104</v>
      </c>
      <c r="W88" s="12">
        <f t="shared" si="18"/>
        <v>3.9407018202289409E-2</v>
      </c>
      <c r="X88" s="12"/>
      <c r="Y88" s="28">
        <f t="shared" si="19"/>
        <v>72</v>
      </c>
      <c r="Z88" s="12">
        <f t="shared" si="20"/>
        <v>0.98630136986301364</v>
      </c>
      <c r="AA88" s="12">
        <f t="shared" si="21"/>
        <v>1.3510977669356406E-2</v>
      </c>
      <c r="AB88" s="12"/>
      <c r="AC88" s="28">
        <f t="shared" si="22"/>
        <v>72</v>
      </c>
      <c r="AD88" s="12">
        <f t="shared" si="30"/>
        <v>0.98630136986301364</v>
      </c>
      <c r="AE88" s="12">
        <f t="shared" si="23"/>
        <v>1.3510977669356406E-2</v>
      </c>
      <c r="AG88" s="31">
        <f t="shared" si="24"/>
        <v>71</v>
      </c>
      <c r="AH88" s="13">
        <f t="shared" si="25"/>
        <v>0.9726027397260274</v>
      </c>
      <c r="AI88" s="12">
        <f t="shared" si="26"/>
        <v>2.6646650403452803E-2</v>
      </c>
      <c r="AK88">
        <f t="shared" si="27"/>
        <v>70</v>
      </c>
      <c r="AL88" s="13">
        <f t="shared" si="28"/>
        <v>0.95890410958904104</v>
      </c>
      <c r="AM88" s="12">
        <f t="shared" si="29"/>
        <v>3.9407018202289409E-2</v>
      </c>
    </row>
    <row r="89" spans="1:39" s="14" customFormat="1" x14ac:dyDescent="0.5">
      <c r="A89" s="17" t="s">
        <v>170</v>
      </c>
      <c r="B89" s="14" t="s">
        <v>171</v>
      </c>
      <c r="C89" s="14">
        <f>'1-3 Cat'!F24</f>
        <v>2</v>
      </c>
      <c r="D89" s="14">
        <f>'1-3 Cat'!G24</f>
        <v>2</v>
      </c>
      <c r="E89" s="14">
        <f>'1-3 Cat'!H24</f>
        <v>0</v>
      </c>
      <c r="F89" s="14">
        <f>'1-3 Cat'!I24</f>
        <v>0</v>
      </c>
      <c r="G89" s="14">
        <f>'1-3 Cat'!J24</f>
        <v>3</v>
      </c>
      <c r="H89" s="14">
        <f>'1-3 Cat'!K24</f>
        <v>2</v>
      </c>
      <c r="I89" s="14">
        <f>'1-3 Cat'!L24</f>
        <v>6</v>
      </c>
      <c r="J89" s="14">
        <f>'1-3 Cat'!M24</f>
        <v>2</v>
      </c>
      <c r="K89" s="14">
        <f>'1-3 Cat'!N24</f>
        <v>0</v>
      </c>
      <c r="L89" s="14">
        <f>'1-3 Cat'!O24</f>
        <v>3</v>
      </c>
      <c r="M89" s="14">
        <f>'1-3 Cat'!P24</f>
        <v>6</v>
      </c>
      <c r="N89" s="14">
        <f>'1-3 Cat'!Q24</f>
        <v>4</v>
      </c>
      <c r="O89" s="14">
        <f>'1-3 Cat'!R24</f>
        <v>1</v>
      </c>
      <c r="P89" s="14">
        <f>'1-3 Cat'!S24</f>
        <v>3</v>
      </c>
      <c r="Q89" s="14">
        <f>'1-3 Cat'!T24</f>
        <v>8</v>
      </c>
      <c r="R89" s="14">
        <f>'1-3 Cat'!U24</f>
        <v>31</v>
      </c>
      <c r="S89" s="14">
        <f t="shared" si="32"/>
        <v>73</v>
      </c>
      <c r="T89"/>
      <c r="U89" s="11">
        <f t="shared" si="31"/>
        <v>55</v>
      </c>
      <c r="V89" s="12">
        <f t="shared" si="17"/>
        <v>0.75342465753424659</v>
      </c>
      <c r="W89" s="12">
        <f t="shared" si="18"/>
        <v>0.18577594295364983</v>
      </c>
      <c r="X89" s="12"/>
      <c r="Y89" s="28">
        <f t="shared" si="19"/>
        <v>67</v>
      </c>
      <c r="Z89" s="12">
        <f t="shared" si="20"/>
        <v>0.9178082191780822</v>
      </c>
      <c r="AA89" s="12">
        <f t="shared" si="21"/>
        <v>7.5436291987239626E-2</v>
      </c>
      <c r="AB89" s="12"/>
      <c r="AC89" s="28">
        <f t="shared" si="22"/>
        <v>58</v>
      </c>
      <c r="AD89" s="12">
        <f t="shared" si="30"/>
        <v>0.79452054794520544</v>
      </c>
      <c r="AE89" s="12">
        <f t="shared" si="23"/>
        <v>0.16325764683805594</v>
      </c>
      <c r="AG89" s="31">
        <f t="shared" si="24"/>
        <v>61</v>
      </c>
      <c r="AH89" s="13">
        <f t="shared" si="25"/>
        <v>0.83561643835616439</v>
      </c>
      <c r="AI89" s="12">
        <f t="shared" si="26"/>
        <v>0.1373616063051229</v>
      </c>
      <c r="AK89">
        <f t="shared" si="27"/>
        <v>41</v>
      </c>
      <c r="AL89" s="13">
        <f t="shared" si="28"/>
        <v>0.56164383561643838</v>
      </c>
      <c r="AM89" s="12">
        <f t="shared" si="29"/>
        <v>0.24620003753049352</v>
      </c>
    </row>
    <row r="90" spans="1:39" s="14" customFormat="1" x14ac:dyDescent="0.5">
      <c r="A90" s="17" t="s">
        <v>172</v>
      </c>
      <c r="B90" s="14" t="s">
        <v>173</v>
      </c>
      <c r="C90" s="14">
        <f>'1-3 Cat'!F25</f>
        <v>1</v>
      </c>
      <c r="D90" s="14">
        <f>'1-3 Cat'!G25</f>
        <v>1</v>
      </c>
      <c r="E90" s="14">
        <f>'1-3 Cat'!H25</f>
        <v>2</v>
      </c>
      <c r="F90" s="14">
        <f>'1-3 Cat'!I25</f>
        <v>1</v>
      </c>
      <c r="G90" s="14">
        <f>'1-3 Cat'!J25</f>
        <v>1</v>
      </c>
      <c r="H90" s="14">
        <f>'1-3 Cat'!K25</f>
        <v>1</v>
      </c>
      <c r="I90" s="14">
        <f>'1-3 Cat'!L25</f>
        <v>1</v>
      </c>
      <c r="J90" s="14">
        <f>'1-3 Cat'!M25</f>
        <v>1</v>
      </c>
      <c r="K90" s="14">
        <f>'1-3 Cat'!N25</f>
        <v>0</v>
      </c>
      <c r="L90" s="14">
        <f>'1-3 Cat'!O25</f>
        <v>1</v>
      </c>
      <c r="M90" s="14">
        <f>'1-3 Cat'!P25</f>
        <v>7</v>
      </c>
      <c r="N90" s="14">
        <f>'1-3 Cat'!Q25</f>
        <v>11</v>
      </c>
      <c r="O90" s="14">
        <f>'1-3 Cat'!R25</f>
        <v>2</v>
      </c>
      <c r="P90" s="14">
        <f>'1-3 Cat'!S25</f>
        <v>2</v>
      </c>
      <c r="Q90" s="14">
        <f>'1-3 Cat'!T25</f>
        <v>9</v>
      </c>
      <c r="R90" s="14">
        <f>'1-3 Cat'!U25</f>
        <v>32</v>
      </c>
      <c r="S90" s="14">
        <f t="shared" si="32"/>
        <v>73</v>
      </c>
      <c r="T90"/>
      <c r="U90" s="11">
        <f t="shared" si="31"/>
        <v>47</v>
      </c>
      <c r="V90" s="12">
        <f t="shared" si="17"/>
        <v>0.64383561643835618</v>
      </c>
      <c r="W90" s="12">
        <f t="shared" si="18"/>
        <v>0.22931131544379807</v>
      </c>
      <c r="X90" s="12"/>
      <c r="Y90" s="28">
        <f t="shared" si="19"/>
        <v>66</v>
      </c>
      <c r="Z90" s="12">
        <f t="shared" si="20"/>
        <v>0.90410958904109584</v>
      </c>
      <c r="AA90" s="12">
        <f t="shared" si="21"/>
        <v>8.669544004503664E-2</v>
      </c>
      <c r="AB90" s="12"/>
      <c r="AC90" s="28">
        <f t="shared" si="22"/>
        <v>63</v>
      </c>
      <c r="AD90" s="12">
        <f t="shared" si="30"/>
        <v>0.86301369863013699</v>
      </c>
      <c r="AE90" s="12">
        <f t="shared" si="23"/>
        <v>0.11822105460686808</v>
      </c>
      <c r="AG90" s="31">
        <f t="shared" si="24"/>
        <v>56.5</v>
      </c>
      <c r="AH90" s="13">
        <f t="shared" si="25"/>
        <v>0.77397260273972601</v>
      </c>
      <c r="AI90" s="12">
        <f t="shared" si="26"/>
        <v>0.17493901294802028</v>
      </c>
      <c r="AK90">
        <f t="shared" si="27"/>
        <v>41</v>
      </c>
      <c r="AL90" s="13">
        <f t="shared" si="28"/>
        <v>0.56164383561643838</v>
      </c>
      <c r="AM90" s="12">
        <f t="shared" si="29"/>
        <v>0.24620003753049352</v>
      </c>
    </row>
    <row r="91" spans="1:39" s="14" customFormat="1" x14ac:dyDescent="0.5">
      <c r="A91" s="17" t="s">
        <v>174</v>
      </c>
      <c r="B91" s="14" t="s">
        <v>175</v>
      </c>
      <c r="C91" s="14">
        <f>'1-3 Cat'!F26</f>
        <v>54</v>
      </c>
      <c r="D91" s="14">
        <f>'1-3 Cat'!G26</f>
        <v>6</v>
      </c>
      <c r="E91" s="14">
        <f>'1-3 Cat'!H26</f>
        <v>1</v>
      </c>
      <c r="F91" s="14">
        <f>'1-3 Cat'!I26</f>
        <v>1</v>
      </c>
      <c r="G91" s="14">
        <f>'1-3 Cat'!J26</f>
        <v>8</v>
      </c>
      <c r="H91" s="14">
        <f>'1-3 Cat'!K26</f>
        <v>2</v>
      </c>
      <c r="I91" s="14">
        <f>'1-3 Cat'!L26</f>
        <v>0</v>
      </c>
      <c r="J91" s="14">
        <f>'1-3 Cat'!M26</f>
        <v>0</v>
      </c>
      <c r="K91" s="14">
        <f>'1-3 Cat'!N26</f>
        <v>1</v>
      </c>
      <c r="L91" s="14">
        <f>'1-3 Cat'!O26</f>
        <v>0</v>
      </c>
      <c r="M91" s="14">
        <f>'1-3 Cat'!P26</f>
        <v>0</v>
      </c>
      <c r="N91" s="14">
        <f>'1-3 Cat'!Q26</f>
        <v>0</v>
      </c>
      <c r="O91" s="14">
        <f>'1-3 Cat'!R26</f>
        <v>0</v>
      </c>
      <c r="P91" s="14">
        <f>'1-3 Cat'!S26</f>
        <v>0</v>
      </c>
      <c r="Q91" s="14">
        <f>'1-3 Cat'!T26</f>
        <v>0</v>
      </c>
      <c r="R91" s="14">
        <f>'1-3 Cat'!U26</f>
        <v>0</v>
      </c>
      <c r="S91" s="14">
        <f t="shared" si="32"/>
        <v>73</v>
      </c>
      <c r="T91"/>
      <c r="U91" s="11">
        <f t="shared" si="31"/>
        <v>72</v>
      </c>
      <c r="V91" s="12">
        <f t="shared" si="17"/>
        <v>0.98630136986301364</v>
      </c>
      <c r="W91" s="12">
        <f t="shared" si="18"/>
        <v>1.3510977669356406E-2</v>
      </c>
      <c r="X91" s="12"/>
      <c r="Y91" s="28">
        <f t="shared" si="19"/>
        <v>56</v>
      </c>
      <c r="Z91" s="12">
        <f t="shared" si="20"/>
        <v>0.76712328767123283</v>
      </c>
      <c r="AA91" s="12">
        <f t="shared" si="21"/>
        <v>0.1786451491837118</v>
      </c>
      <c r="AB91" s="12"/>
      <c r="AC91" s="28">
        <f t="shared" si="22"/>
        <v>70</v>
      </c>
      <c r="AD91" s="12">
        <f t="shared" si="30"/>
        <v>0.95890410958904104</v>
      </c>
      <c r="AE91" s="12">
        <f t="shared" si="23"/>
        <v>3.9407018202289409E-2</v>
      </c>
      <c r="AG91" s="31">
        <f t="shared" si="24"/>
        <v>64</v>
      </c>
      <c r="AH91" s="13">
        <f t="shared" si="25"/>
        <v>0.87671232876712324</v>
      </c>
      <c r="AI91" s="12">
        <f t="shared" si="26"/>
        <v>0.10808782135485086</v>
      </c>
      <c r="AK91">
        <f t="shared" si="27"/>
        <v>56</v>
      </c>
      <c r="AL91" s="13">
        <f t="shared" si="28"/>
        <v>0.76712328767123283</v>
      </c>
      <c r="AM91" s="12">
        <f t="shared" si="29"/>
        <v>0.1786451491837118</v>
      </c>
    </row>
    <row r="92" spans="1:39" s="14" customFormat="1" x14ac:dyDescent="0.5">
      <c r="A92" s="17" t="s">
        <v>176</v>
      </c>
      <c r="B92" s="14" t="s">
        <v>177</v>
      </c>
      <c r="C92" s="14">
        <f>'1-3 Cat'!F27</f>
        <v>1</v>
      </c>
      <c r="D92" s="14">
        <f>'1-3 Cat'!G27</f>
        <v>0</v>
      </c>
      <c r="E92" s="14">
        <f>'1-3 Cat'!H27</f>
        <v>0</v>
      </c>
      <c r="F92" s="14">
        <f>'1-3 Cat'!I27</f>
        <v>3</v>
      </c>
      <c r="G92" s="14">
        <f>'1-3 Cat'!J27</f>
        <v>0</v>
      </c>
      <c r="H92" s="14">
        <f>'1-3 Cat'!K27</f>
        <v>1</v>
      </c>
      <c r="I92" s="14">
        <f>'1-3 Cat'!L27</f>
        <v>0</v>
      </c>
      <c r="J92" s="14">
        <f>'1-3 Cat'!M27</f>
        <v>0</v>
      </c>
      <c r="K92" s="14">
        <f>'1-3 Cat'!N27</f>
        <v>2</v>
      </c>
      <c r="L92" s="14">
        <f>'1-3 Cat'!O27</f>
        <v>1</v>
      </c>
      <c r="M92" s="14">
        <f>'1-3 Cat'!P27</f>
        <v>5</v>
      </c>
      <c r="N92" s="14">
        <f>'1-3 Cat'!Q27</f>
        <v>7</v>
      </c>
      <c r="O92" s="14">
        <f>'1-3 Cat'!R27</f>
        <v>0</v>
      </c>
      <c r="P92" s="14">
        <f>'1-3 Cat'!S27</f>
        <v>0</v>
      </c>
      <c r="Q92" s="14">
        <f>'1-3 Cat'!T27</f>
        <v>9</v>
      </c>
      <c r="R92" s="14">
        <f>'1-3 Cat'!U27</f>
        <v>44</v>
      </c>
      <c r="S92" s="14">
        <f t="shared" si="32"/>
        <v>73</v>
      </c>
      <c r="T92"/>
      <c r="U92" s="11">
        <f t="shared" si="31"/>
        <v>54</v>
      </c>
      <c r="V92" s="12">
        <f t="shared" si="17"/>
        <v>0.73972602739726023</v>
      </c>
      <c r="W92" s="12">
        <f t="shared" si="18"/>
        <v>0.19253143178832804</v>
      </c>
      <c r="X92" s="12"/>
      <c r="Y92" s="28">
        <f t="shared" si="19"/>
        <v>68</v>
      </c>
      <c r="Z92" s="12">
        <f t="shared" si="20"/>
        <v>0.93150684931506844</v>
      </c>
      <c r="AA92" s="12">
        <f t="shared" si="21"/>
        <v>6.3801838994182819E-2</v>
      </c>
      <c r="AB92" s="12"/>
      <c r="AC92" s="28">
        <f t="shared" si="22"/>
        <v>67</v>
      </c>
      <c r="AD92" s="12">
        <f t="shared" si="30"/>
        <v>0.9178082191780822</v>
      </c>
      <c r="AE92" s="12">
        <f t="shared" si="23"/>
        <v>7.5436291987239626E-2</v>
      </c>
      <c r="AG92" s="31">
        <f t="shared" si="24"/>
        <v>61</v>
      </c>
      <c r="AH92" s="13">
        <f t="shared" si="25"/>
        <v>0.83561643835616439</v>
      </c>
      <c r="AI92" s="12">
        <f t="shared" si="26"/>
        <v>0.1373616063051229</v>
      </c>
      <c r="AK92">
        <f t="shared" si="27"/>
        <v>51</v>
      </c>
      <c r="AL92" s="13">
        <f t="shared" si="28"/>
        <v>0.69863013698630139</v>
      </c>
      <c r="AM92" s="12">
        <f t="shared" si="29"/>
        <v>0.21054606868080314</v>
      </c>
    </row>
    <row r="93" spans="1:39" s="14" customFormat="1" x14ac:dyDescent="0.5">
      <c r="A93" s="17" t="s">
        <v>178</v>
      </c>
      <c r="B93" s="14" t="s">
        <v>179</v>
      </c>
      <c r="C93" s="14">
        <f>'1-3 Cat'!F28</f>
        <v>2</v>
      </c>
      <c r="D93" s="14">
        <f>'1-3 Cat'!G28</f>
        <v>1</v>
      </c>
      <c r="E93" s="14">
        <f>'1-3 Cat'!H28</f>
        <v>2</v>
      </c>
      <c r="F93" s="14">
        <f>'1-3 Cat'!I28</f>
        <v>3</v>
      </c>
      <c r="G93" s="14">
        <f>'1-3 Cat'!J28</f>
        <v>0</v>
      </c>
      <c r="H93" s="14">
        <f>'1-3 Cat'!K28</f>
        <v>1</v>
      </c>
      <c r="I93" s="14">
        <f>'1-3 Cat'!L28</f>
        <v>1</v>
      </c>
      <c r="J93" s="14">
        <f>'1-3 Cat'!M28</f>
        <v>1</v>
      </c>
      <c r="K93" s="14">
        <f>'1-3 Cat'!N28</f>
        <v>0</v>
      </c>
      <c r="L93" s="14">
        <f>'1-3 Cat'!O28</f>
        <v>1</v>
      </c>
      <c r="M93" s="14">
        <f>'1-3 Cat'!P28</f>
        <v>10</v>
      </c>
      <c r="N93" s="14">
        <f>'1-3 Cat'!Q28</f>
        <v>13</v>
      </c>
      <c r="O93" s="14">
        <f>'1-3 Cat'!R28</f>
        <v>1</v>
      </c>
      <c r="P93" s="14">
        <f>'1-3 Cat'!S28</f>
        <v>2</v>
      </c>
      <c r="Q93" s="14">
        <f>'1-3 Cat'!T28</f>
        <v>11</v>
      </c>
      <c r="R93" s="14">
        <f>'1-3 Cat'!U28</f>
        <v>24</v>
      </c>
      <c r="S93" s="14">
        <f t="shared" si="32"/>
        <v>73</v>
      </c>
      <c r="T93"/>
      <c r="U93" s="11">
        <f t="shared" si="31"/>
        <v>42</v>
      </c>
      <c r="V93" s="12">
        <f t="shared" si="17"/>
        <v>0.57534246575342463</v>
      </c>
      <c r="W93" s="12">
        <f t="shared" si="18"/>
        <v>0.24432351285419404</v>
      </c>
      <c r="X93" s="12"/>
      <c r="Y93" s="28">
        <f t="shared" si="19"/>
        <v>66</v>
      </c>
      <c r="Z93" s="12">
        <f t="shared" si="20"/>
        <v>0.90410958904109584</v>
      </c>
      <c r="AA93" s="12">
        <f t="shared" si="21"/>
        <v>8.669544004503664E-2</v>
      </c>
      <c r="AB93" s="12"/>
      <c r="AC93" s="28">
        <f t="shared" si="22"/>
        <v>62</v>
      </c>
      <c r="AD93" s="12">
        <f t="shared" si="30"/>
        <v>0.84931506849315064</v>
      </c>
      <c r="AE93" s="12">
        <f t="shared" si="23"/>
        <v>0.12797898292362547</v>
      </c>
      <c r="AG93" s="31">
        <f t="shared" si="24"/>
        <v>54</v>
      </c>
      <c r="AH93" s="13">
        <f t="shared" si="25"/>
        <v>0.73972602739726023</v>
      </c>
      <c r="AI93" s="12">
        <f t="shared" si="26"/>
        <v>0.19253143178832804</v>
      </c>
      <c r="AK93">
        <f t="shared" si="27"/>
        <v>37</v>
      </c>
      <c r="AL93" s="13">
        <f t="shared" si="28"/>
        <v>0.50684931506849318</v>
      </c>
      <c r="AM93" s="12">
        <f t="shared" si="29"/>
        <v>0.24995308688309251</v>
      </c>
    </row>
    <row r="94" spans="1:39" s="14" customFormat="1" x14ac:dyDescent="0.5">
      <c r="A94" s="17" t="s">
        <v>180</v>
      </c>
      <c r="B94" s="14" t="s">
        <v>181</v>
      </c>
      <c r="C94" s="14">
        <f>'1-3 Cat'!F29</f>
        <v>1</v>
      </c>
      <c r="D94" s="14">
        <f>'1-3 Cat'!G29</f>
        <v>3</v>
      </c>
      <c r="E94" s="14">
        <f>'1-3 Cat'!H29</f>
        <v>0</v>
      </c>
      <c r="F94" s="14">
        <f>'1-3 Cat'!I29</f>
        <v>2</v>
      </c>
      <c r="G94" s="14">
        <f>'1-3 Cat'!J29</f>
        <v>0</v>
      </c>
      <c r="H94" s="14">
        <f>'1-3 Cat'!K29</f>
        <v>2</v>
      </c>
      <c r="I94" s="14">
        <f>'1-3 Cat'!L29</f>
        <v>2</v>
      </c>
      <c r="J94" s="14">
        <f>'1-3 Cat'!M29</f>
        <v>1</v>
      </c>
      <c r="K94" s="14">
        <f>'1-3 Cat'!N29</f>
        <v>1</v>
      </c>
      <c r="L94" s="14">
        <f>'1-3 Cat'!O29</f>
        <v>1</v>
      </c>
      <c r="M94" s="14">
        <f>'1-3 Cat'!P29</f>
        <v>8</v>
      </c>
      <c r="N94" s="14">
        <f>'1-3 Cat'!Q29</f>
        <v>7</v>
      </c>
      <c r="O94" s="14">
        <f>'1-3 Cat'!R29</f>
        <v>1</v>
      </c>
      <c r="P94" s="14">
        <f>'1-3 Cat'!S29</f>
        <v>2</v>
      </c>
      <c r="Q94" s="14">
        <f>'1-3 Cat'!T29</f>
        <v>8</v>
      </c>
      <c r="R94" s="14">
        <f>'1-3 Cat'!U29</f>
        <v>34</v>
      </c>
      <c r="S94" s="14">
        <f t="shared" si="32"/>
        <v>73</v>
      </c>
      <c r="T94"/>
      <c r="U94" s="11">
        <f t="shared" si="31"/>
        <v>52</v>
      </c>
      <c r="V94" s="12">
        <f t="shared" si="17"/>
        <v>0.71232876712328763</v>
      </c>
      <c r="W94" s="12">
        <f t="shared" si="18"/>
        <v>0.2049164946519047</v>
      </c>
      <c r="X94" s="12"/>
      <c r="Y94" s="28">
        <f t="shared" si="19"/>
        <v>66</v>
      </c>
      <c r="Z94" s="12">
        <f t="shared" si="20"/>
        <v>0.90410958904109584</v>
      </c>
      <c r="AA94" s="12">
        <f t="shared" si="21"/>
        <v>8.669544004503664E-2</v>
      </c>
      <c r="AB94" s="12"/>
      <c r="AC94" s="28">
        <f t="shared" si="22"/>
        <v>63</v>
      </c>
      <c r="AD94" s="12">
        <f t="shared" si="30"/>
        <v>0.86301369863013699</v>
      </c>
      <c r="AE94" s="12">
        <f t="shared" si="23"/>
        <v>0.11822105460686808</v>
      </c>
      <c r="AG94" s="31">
        <f t="shared" si="24"/>
        <v>59</v>
      </c>
      <c r="AH94" s="13">
        <f t="shared" si="25"/>
        <v>0.80821917808219179</v>
      </c>
      <c r="AI94" s="12">
        <f t="shared" si="26"/>
        <v>0.15500093826233816</v>
      </c>
      <c r="AK94">
        <f t="shared" si="27"/>
        <v>45</v>
      </c>
      <c r="AL94" s="13">
        <f t="shared" si="28"/>
        <v>0.61643835616438358</v>
      </c>
      <c r="AM94" s="12">
        <f t="shared" si="29"/>
        <v>0.23644210921373615</v>
      </c>
    </row>
    <row r="95" spans="1:39" s="14" customFormat="1" x14ac:dyDescent="0.5">
      <c r="A95" s="17" t="s">
        <v>182</v>
      </c>
      <c r="B95" s="14" t="s">
        <v>183</v>
      </c>
      <c r="C95" s="14">
        <f>'1-3 Cat'!F30</f>
        <v>11</v>
      </c>
      <c r="D95" s="14">
        <f>'1-3 Cat'!G30</f>
        <v>4</v>
      </c>
      <c r="E95" s="14">
        <f>'1-3 Cat'!H30</f>
        <v>1</v>
      </c>
      <c r="F95" s="14">
        <f>'1-3 Cat'!I30</f>
        <v>0</v>
      </c>
      <c r="G95" s="14">
        <f>'1-3 Cat'!J30</f>
        <v>3</v>
      </c>
      <c r="H95" s="14">
        <f>'1-3 Cat'!K30</f>
        <v>5</v>
      </c>
      <c r="I95" s="14">
        <f>'1-3 Cat'!L30</f>
        <v>6</v>
      </c>
      <c r="J95" s="14">
        <f>'1-3 Cat'!M30</f>
        <v>0</v>
      </c>
      <c r="K95" s="14">
        <f>'1-3 Cat'!N30</f>
        <v>3</v>
      </c>
      <c r="L95" s="14">
        <f>'1-3 Cat'!O30</f>
        <v>6</v>
      </c>
      <c r="M95" s="14">
        <f>'1-3 Cat'!P30</f>
        <v>7</v>
      </c>
      <c r="N95" s="14">
        <f>'1-3 Cat'!Q30</f>
        <v>2</v>
      </c>
      <c r="O95" s="14">
        <f>'1-3 Cat'!R30</f>
        <v>2</v>
      </c>
      <c r="P95" s="14">
        <f>'1-3 Cat'!S30</f>
        <v>3</v>
      </c>
      <c r="Q95" s="14">
        <f>'1-3 Cat'!T30</f>
        <v>7</v>
      </c>
      <c r="R95" s="14">
        <f>'1-3 Cat'!U30</f>
        <v>13</v>
      </c>
      <c r="S95" s="14">
        <f t="shared" si="32"/>
        <v>73</v>
      </c>
      <c r="T95"/>
      <c r="U95" s="11">
        <f t="shared" si="31"/>
        <v>59</v>
      </c>
      <c r="V95" s="12">
        <f t="shared" si="17"/>
        <v>0.80821917808219179</v>
      </c>
      <c r="W95" s="12">
        <f t="shared" si="18"/>
        <v>0.15500093826233816</v>
      </c>
      <c r="X95" s="12"/>
      <c r="Y95" s="28">
        <f t="shared" si="19"/>
        <v>60</v>
      </c>
      <c r="Z95" s="12">
        <f t="shared" si="20"/>
        <v>0.82191780821917804</v>
      </c>
      <c r="AA95" s="12">
        <f t="shared" si="21"/>
        <v>0.14636892475136051</v>
      </c>
      <c r="AB95" s="12"/>
      <c r="AC95" s="28">
        <f t="shared" si="22"/>
        <v>52</v>
      </c>
      <c r="AD95" s="12">
        <f t="shared" si="30"/>
        <v>0.71232876712328763</v>
      </c>
      <c r="AE95" s="12">
        <f t="shared" si="23"/>
        <v>0.2049164946519047</v>
      </c>
      <c r="AG95" s="31">
        <f t="shared" si="24"/>
        <v>59.5</v>
      </c>
      <c r="AH95" s="13">
        <f t="shared" si="25"/>
        <v>0.81506849315068497</v>
      </c>
      <c r="AI95" s="12">
        <f t="shared" si="26"/>
        <v>0.15073184462375677</v>
      </c>
      <c r="AK95">
        <f t="shared" si="27"/>
        <v>36</v>
      </c>
      <c r="AL95" s="13">
        <f t="shared" si="28"/>
        <v>0.49315068493150682</v>
      </c>
      <c r="AM95" s="12">
        <f t="shared" si="29"/>
        <v>0.24995308688309251</v>
      </c>
    </row>
    <row r="96" spans="1:39" s="14" customFormat="1" x14ac:dyDescent="0.5">
      <c r="A96" s="17" t="s">
        <v>184</v>
      </c>
      <c r="B96" s="14" t="s">
        <v>185</v>
      </c>
      <c r="C96" s="14">
        <f>'1-3 Cat'!F31</f>
        <v>1</v>
      </c>
      <c r="D96" s="14">
        <f>'1-3 Cat'!G31</f>
        <v>0</v>
      </c>
      <c r="E96" s="14">
        <f>'1-3 Cat'!H31</f>
        <v>2</v>
      </c>
      <c r="F96" s="14">
        <f>'1-3 Cat'!I31</f>
        <v>2</v>
      </c>
      <c r="G96" s="14">
        <f>'1-3 Cat'!J31</f>
        <v>1</v>
      </c>
      <c r="H96" s="14">
        <f>'1-3 Cat'!K31</f>
        <v>4</v>
      </c>
      <c r="I96" s="14">
        <f>'1-3 Cat'!L31</f>
        <v>2</v>
      </c>
      <c r="J96" s="14">
        <f>'1-3 Cat'!M31</f>
        <v>0</v>
      </c>
      <c r="K96" s="14">
        <f>'1-3 Cat'!N31</f>
        <v>0</v>
      </c>
      <c r="L96" s="14">
        <f>'1-3 Cat'!O31</f>
        <v>2</v>
      </c>
      <c r="M96" s="14">
        <f>'1-3 Cat'!P31</f>
        <v>15</v>
      </c>
      <c r="N96" s="14">
        <f>'1-3 Cat'!Q31</f>
        <v>4</v>
      </c>
      <c r="O96" s="14">
        <f>'1-3 Cat'!R31</f>
        <v>1</v>
      </c>
      <c r="P96" s="14">
        <f>'1-3 Cat'!S31</f>
        <v>2</v>
      </c>
      <c r="Q96" s="14">
        <f>'1-3 Cat'!T31</f>
        <v>13</v>
      </c>
      <c r="R96" s="14">
        <f>'1-3 Cat'!U31</f>
        <v>24</v>
      </c>
      <c r="S96" s="14">
        <f t="shared" si="32"/>
        <v>73</v>
      </c>
      <c r="T96"/>
      <c r="U96" s="11">
        <f t="shared" si="31"/>
        <v>51</v>
      </c>
      <c r="V96" s="12">
        <f t="shared" si="17"/>
        <v>0.69863013698630139</v>
      </c>
      <c r="W96" s="12">
        <f t="shared" si="18"/>
        <v>0.21054606868080314</v>
      </c>
      <c r="X96" s="12"/>
      <c r="Y96" s="28">
        <f t="shared" si="19"/>
        <v>67</v>
      </c>
      <c r="Z96" s="12">
        <f t="shared" si="20"/>
        <v>0.9178082191780822</v>
      </c>
      <c r="AA96" s="12">
        <f t="shared" si="21"/>
        <v>7.5436291987239626E-2</v>
      </c>
      <c r="AB96" s="12"/>
      <c r="AC96" s="28">
        <f t="shared" si="22"/>
        <v>62</v>
      </c>
      <c r="AD96" s="12">
        <f t="shared" si="30"/>
        <v>0.84931506849315064</v>
      </c>
      <c r="AE96" s="12">
        <f t="shared" si="23"/>
        <v>0.12797898292362547</v>
      </c>
      <c r="AG96" s="31">
        <f t="shared" si="24"/>
        <v>59</v>
      </c>
      <c r="AH96" s="13">
        <f t="shared" si="25"/>
        <v>0.80821917808219179</v>
      </c>
      <c r="AI96" s="12">
        <f t="shared" si="26"/>
        <v>0.15500093826233816</v>
      </c>
      <c r="AK96">
        <f t="shared" si="27"/>
        <v>44</v>
      </c>
      <c r="AL96" s="13">
        <f t="shared" si="28"/>
        <v>0.60273972602739723</v>
      </c>
      <c r="AM96" s="12">
        <f t="shared" si="29"/>
        <v>0.23944454869581536</v>
      </c>
    </row>
    <row r="97" spans="1:39" s="14" customFormat="1" x14ac:dyDescent="0.5">
      <c r="A97" s="17" t="s">
        <v>186</v>
      </c>
      <c r="B97" s="14" t="s">
        <v>187</v>
      </c>
      <c r="C97" s="14">
        <f>'1-3 Cat'!F32</f>
        <v>20</v>
      </c>
      <c r="D97" s="14">
        <f>'1-3 Cat'!G32</f>
        <v>11</v>
      </c>
      <c r="E97" s="14">
        <f>'1-3 Cat'!H32</f>
        <v>1</v>
      </c>
      <c r="F97" s="14">
        <f>'1-3 Cat'!I32</f>
        <v>1</v>
      </c>
      <c r="G97" s="14">
        <f>'1-3 Cat'!J32</f>
        <v>13</v>
      </c>
      <c r="H97" s="14">
        <f>'1-3 Cat'!K32</f>
        <v>4</v>
      </c>
      <c r="I97" s="14">
        <f>'1-3 Cat'!L32</f>
        <v>5</v>
      </c>
      <c r="J97" s="14">
        <f>'1-3 Cat'!M32</f>
        <v>0</v>
      </c>
      <c r="K97" s="14">
        <f>'1-3 Cat'!N32</f>
        <v>3</v>
      </c>
      <c r="L97" s="14">
        <f>'1-3 Cat'!O32</f>
        <v>4</v>
      </c>
      <c r="M97" s="14">
        <f>'1-3 Cat'!P32</f>
        <v>2</v>
      </c>
      <c r="N97" s="14">
        <f>'1-3 Cat'!Q32</f>
        <v>4</v>
      </c>
      <c r="O97" s="14">
        <f>'1-3 Cat'!R32</f>
        <v>1</v>
      </c>
      <c r="P97" s="14">
        <f>'1-3 Cat'!S32</f>
        <v>0</v>
      </c>
      <c r="Q97" s="14">
        <f>'1-3 Cat'!T32</f>
        <v>3</v>
      </c>
      <c r="R97" s="14">
        <f>'1-3 Cat'!U32</f>
        <v>1</v>
      </c>
      <c r="S97" s="14">
        <f t="shared" si="32"/>
        <v>73</v>
      </c>
      <c r="T97"/>
      <c r="U97" s="11">
        <f t="shared" si="31"/>
        <v>64</v>
      </c>
      <c r="V97" s="12">
        <f t="shared" si="17"/>
        <v>0.87671232876712324</v>
      </c>
      <c r="W97" s="12">
        <f t="shared" si="18"/>
        <v>0.10808782135485086</v>
      </c>
      <c r="X97" s="12"/>
      <c r="Y97" s="28">
        <f t="shared" si="19"/>
        <v>43</v>
      </c>
      <c r="Z97" s="12">
        <f t="shared" si="20"/>
        <v>0.58904109589041098</v>
      </c>
      <c r="AA97" s="12">
        <f t="shared" si="21"/>
        <v>0.24207168324263464</v>
      </c>
      <c r="AB97" s="12"/>
      <c r="AC97" s="28">
        <f t="shared" si="22"/>
        <v>58</v>
      </c>
      <c r="AD97" s="12">
        <f t="shared" si="30"/>
        <v>0.79452054794520544</v>
      </c>
      <c r="AE97" s="12">
        <f t="shared" si="23"/>
        <v>0.16325764683805594</v>
      </c>
      <c r="AG97" s="31">
        <f t="shared" si="24"/>
        <v>53.5</v>
      </c>
      <c r="AH97" s="13">
        <f t="shared" si="25"/>
        <v>0.73287671232876717</v>
      </c>
      <c r="AI97" s="12">
        <f t="shared" si="26"/>
        <v>0.19576843685494463</v>
      </c>
      <c r="AK97">
        <f t="shared" si="27"/>
        <v>27</v>
      </c>
      <c r="AL97" s="13">
        <f t="shared" si="28"/>
        <v>0.36986301369863012</v>
      </c>
      <c r="AM97" s="12">
        <f t="shared" si="29"/>
        <v>0.23306436479639708</v>
      </c>
    </row>
    <row r="98" spans="1:39" s="14" customFormat="1" x14ac:dyDescent="0.5">
      <c r="A98" s="17" t="s">
        <v>188</v>
      </c>
      <c r="B98" s="14" t="s">
        <v>189</v>
      </c>
      <c r="C98" s="14">
        <f>'1-3 Cat'!F33</f>
        <v>13</v>
      </c>
      <c r="D98" s="14">
        <f>'1-3 Cat'!G33</f>
        <v>6</v>
      </c>
      <c r="E98" s="14">
        <f>'1-3 Cat'!H33</f>
        <v>1</v>
      </c>
      <c r="F98" s="14">
        <f>'1-3 Cat'!I33</f>
        <v>1</v>
      </c>
      <c r="G98" s="14">
        <f>'1-3 Cat'!J33</f>
        <v>3</v>
      </c>
      <c r="H98" s="14">
        <f>'1-3 Cat'!K33</f>
        <v>5</v>
      </c>
      <c r="I98" s="14">
        <f>'1-3 Cat'!L33</f>
        <v>3</v>
      </c>
      <c r="J98" s="14">
        <f>'1-3 Cat'!M33</f>
        <v>5</v>
      </c>
      <c r="K98" s="14">
        <f>'1-3 Cat'!N33</f>
        <v>1</v>
      </c>
      <c r="L98" s="14">
        <f>'1-3 Cat'!O33</f>
        <v>6</v>
      </c>
      <c r="M98" s="14">
        <f>'1-3 Cat'!P33</f>
        <v>5</v>
      </c>
      <c r="N98" s="14">
        <f>'1-3 Cat'!Q33</f>
        <v>7</v>
      </c>
      <c r="O98" s="14">
        <f>'1-3 Cat'!R33</f>
        <v>1</v>
      </c>
      <c r="P98" s="14">
        <f>'1-3 Cat'!S33</f>
        <v>2</v>
      </c>
      <c r="Q98" s="14">
        <f>'1-3 Cat'!T33</f>
        <v>5</v>
      </c>
      <c r="R98" s="14">
        <f>'1-3 Cat'!U33</f>
        <v>9</v>
      </c>
      <c r="S98" s="14">
        <f t="shared" si="32"/>
        <v>73</v>
      </c>
      <c r="T98"/>
      <c r="U98" s="11">
        <f t="shared" si="31"/>
        <v>52</v>
      </c>
      <c r="V98" s="12">
        <f t="shared" si="17"/>
        <v>0.71232876712328763</v>
      </c>
      <c r="W98" s="12">
        <f t="shared" si="18"/>
        <v>0.2049164946519047</v>
      </c>
      <c r="X98" s="12"/>
      <c r="Y98" s="28">
        <f t="shared" si="19"/>
        <v>60</v>
      </c>
      <c r="Z98" s="12">
        <f t="shared" si="20"/>
        <v>0.82191780821917804</v>
      </c>
      <c r="AA98" s="12">
        <f t="shared" si="21"/>
        <v>0.14636892475136051</v>
      </c>
      <c r="AB98" s="12"/>
      <c r="AC98" s="28">
        <f t="shared" si="22"/>
        <v>53</v>
      </c>
      <c r="AD98" s="12">
        <f t="shared" si="30"/>
        <v>0.72602739726027399</v>
      </c>
      <c r="AE98" s="12">
        <f t="shared" si="23"/>
        <v>0.19891161568774629</v>
      </c>
      <c r="AG98" s="31">
        <f t="shared" si="24"/>
        <v>56</v>
      </c>
      <c r="AH98" s="13">
        <f t="shared" si="25"/>
        <v>0.76712328767123283</v>
      </c>
      <c r="AI98" s="12">
        <f t="shared" si="26"/>
        <v>0.1786451491837118</v>
      </c>
      <c r="AK98">
        <f t="shared" si="27"/>
        <v>32</v>
      </c>
      <c r="AL98" s="13">
        <f t="shared" si="28"/>
        <v>0.43835616438356162</v>
      </c>
      <c r="AM98" s="12">
        <f t="shared" si="29"/>
        <v>0.24620003753049352</v>
      </c>
    </row>
    <row r="99" spans="1:39" s="14" customFormat="1" x14ac:dyDescent="0.5">
      <c r="A99" s="17" t="s">
        <v>190</v>
      </c>
      <c r="B99" s="14" t="s">
        <v>191</v>
      </c>
      <c r="C99" s="14">
        <f>'1-3 Cat'!F34</f>
        <v>2</v>
      </c>
      <c r="D99" s="14">
        <f>'1-3 Cat'!G34</f>
        <v>2</v>
      </c>
      <c r="E99" s="14">
        <f>'1-3 Cat'!H34</f>
        <v>2</v>
      </c>
      <c r="F99" s="14">
        <f>'1-3 Cat'!I34</f>
        <v>0</v>
      </c>
      <c r="G99" s="14">
        <f>'1-3 Cat'!J34</f>
        <v>4</v>
      </c>
      <c r="H99" s="14">
        <f>'1-3 Cat'!K34</f>
        <v>6</v>
      </c>
      <c r="I99" s="14">
        <f>'1-3 Cat'!L34</f>
        <v>1</v>
      </c>
      <c r="J99" s="14">
        <f>'1-3 Cat'!M34</f>
        <v>2</v>
      </c>
      <c r="K99" s="14">
        <f>'1-3 Cat'!N34</f>
        <v>1</v>
      </c>
      <c r="L99" s="14">
        <f>'1-3 Cat'!O34</f>
        <v>1</v>
      </c>
      <c r="M99" s="14">
        <f>'1-3 Cat'!P34</f>
        <v>15</v>
      </c>
      <c r="N99" s="14">
        <f>'1-3 Cat'!Q34</f>
        <v>9</v>
      </c>
      <c r="O99" s="14">
        <f>'1-3 Cat'!R34</f>
        <v>1</v>
      </c>
      <c r="P99" s="14">
        <f>'1-3 Cat'!S34</f>
        <v>5</v>
      </c>
      <c r="Q99" s="14">
        <f>'1-3 Cat'!T34</f>
        <v>7</v>
      </c>
      <c r="R99" s="14">
        <f>'1-3 Cat'!U34</f>
        <v>15</v>
      </c>
      <c r="S99" s="14">
        <f t="shared" si="32"/>
        <v>73</v>
      </c>
      <c r="T99"/>
      <c r="U99" s="11">
        <f t="shared" si="31"/>
        <v>49</v>
      </c>
      <c r="V99" s="12">
        <f t="shared" si="17"/>
        <v>0.67123287671232879</v>
      </c>
      <c r="W99" s="12">
        <f t="shared" si="18"/>
        <v>0.2206793019328204</v>
      </c>
      <c r="X99" s="12"/>
      <c r="Y99" s="28">
        <f t="shared" si="19"/>
        <v>63</v>
      </c>
      <c r="Z99" s="12">
        <f t="shared" si="20"/>
        <v>0.86301369863013699</v>
      </c>
      <c r="AA99" s="12">
        <f t="shared" si="21"/>
        <v>0.11822105460686808</v>
      </c>
      <c r="AB99" s="12"/>
      <c r="AC99" s="28">
        <f t="shared" si="22"/>
        <v>60</v>
      </c>
      <c r="AD99" s="12">
        <f t="shared" si="30"/>
        <v>0.82191780821917804</v>
      </c>
      <c r="AE99" s="12">
        <f t="shared" si="23"/>
        <v>0.14636892475136051</v>
      </c>
      <c r="AG99" s="31">
        <f t="shared" si="24"/>
        <v>56</v>
      </c>
      <c r="AH99" s="13">
        <f t="shared" si="25"/>
        <v>0.76712328767123283</v>
      </c>
      <c r="AI99" s="12">
        <f t="shared" si="26"/>
        <v>0.1786451491837118</v>
      </c>
      <c r="AK99">
        <f t="shared" si="27"/>
        <v>38</v>
      </c>
      <c r="AL99" s="13">
        <f t="shared" si="28"/>
        <v>0.52054794520547942</v>
      </c>
      <c r="AM99" s="12">
        <f t="shared" si="29"/>
        <v>0.24957778194783262</v>
      </c>
    </row>
    <row r="100" spans="1:39" s="14" customFormat="1" x14ac:dyDescent="0.5">
      <c r="A100" s="17" t="s">
        <v>192</v>
      </c>
      <c r="B100" s="14" t="s">
        <v>193</v>
      </c>
      <c r="C100" s="14">
        <f>'1-3 Cat'!F35</f>
        <v>11</v>
      </c>
      <c r="D100" s="14">
        <f>'1-3 Cat'!G35</f>
        <v>5</v>
      </c>
      <c r="E100" s="14">
        <f>'1-3 Cat'!H35</f>
        <v>2</v>
      </c>
      <c r="F100" s="14">
        <f>'1-3 Cat'!I35</f>
        <v>1</v>
      </c>
      <c r="G100" s="14">
        <f>'1-3 Cat'!J35</f>
        <v>3</v>
      </c>
      <c r="H100" s="14">
        <f>'1-3 Cat'!K35</f>
        <v>8</v>
      </c>
      <c r="I100" s="14">
        <f>'1-3 Cat'!L35</f>
        <v>0</v>
      </c>
      <c r="J100" s="14">
        <f>'1-3 Cat'!M35</f>
        <v>0</v>
      </c>
      <c r="K100" s="14">
        <f>'1-3 Cat'!N35</f>
        <v>1</v>
      </c>
      <c r="L100" s="14">
        <f>'1-3 Cat'!O35</f>
        <v>4</v>
      </c>
      <c r="M100" s="14">
        <f>'1-3 Cat'!P35</f>
        <v>11</v>
      </c>
      <c r="N100" s="14">
        <f>'1-3 Cat'!Q35</f>
        <v>4</v>
      </c>
      <c r="O100" s="14">
        <f>'1-3 Cat'!R35</f>
        <v>3</v>
      </c>
      <c r="P100" s="14">
        <f>'1-3 Cat'!S35</f>
        <v>2</v>
      </c>
      <c r="Q100" s="14">
        <f>'1-3 Cat'!T35</f>
        <v>3</v>
      </c>
      <c r="R100" s="14">
        <f>'1-3 Cat'!U35</f>
        <v>15</v>
      </c>
      <c r="S100" s="14">
        <f t="shared" si="32"/>
        <v>73</v>
      </c>
      <c r="T100"/>
      <c r="U100" s="11">
        <f t="shared" si="31"/>
        <v>60</v>
      </c>
      <c r="V100" s="12">
        <f t="shared" si="17"/>
        <v>0.82191780821917804</v>
      </c>
      <c r="W100" s="12">
        <f t="shared" si="18"/>
        <v>0.14636892475136051</v>
      </c>
      <c r="X100" s="12"/>
      <c r="Y100" s="28">
        <f t="shared" si="19"/>
        <v>58</v>
      </c>
      <c r="Z100" s="12">
        <f t="shared" si="20"/>
        <v>0.79452054794520544</v>
      </c>
      <c r="AA100" s="12">
        <f t="shared" si="21"/>
        <v>0.16325764683805594</v>
      </c>
      <c r="AB100" s="12"/>
      <c r="AC100" s="28">
        <f t="shared" si="22"/>
        <v>60</v>
      </c>
      <c r="AD100" s="12">
        <f t="shared" si="30"/>
        <v>0.82191780821917804</v>
      </c>
      <c r="AE100" s="12">
        <f t="shared" si="23"/>
        <v>0.14636892475136051</v>
      </c>
      <c r="AG100" s="31">
        <f t="shared" si="24"/>
        <v>59</v>
      </c>
      <c r="AH100" s="13">
        <f t="shared" si="25"/>
        <v>0.80821917808219179</v>
      </c>
      <c r="AI100" s="12">
        <f t="shared" si="26"/>
        <v>0.15500093826233816</v>
      </c>
      <c r="AK100">
        <f t="shared" si="27"/>
        <v>45</v>
      </c>
      <c r="AL100" s="13">
        <f t="shared" si="28"/>
        <v>0.61643835616438358</v>
      </c>
      <c r="AM100" s="12">
        <f t="shared" si="29"/>
        <v>0.23644210921373615</v>
      </c>
    </row>
    <row r="101" spans="1:39" s="14" customFormat="1" x14ac:dyDescent="0.5">
      <c r="A101" s="17" t="s">
        <v>194</v>
      </c>
      <c r="B101" s="14" t="s">
        <v>195</v>
      </c>
      <c r="C101" s="14">
        <f>'1-3 Cat'!F36</f>
        <v>4</v>
      </c>
      <c r="D101" s="14">
        <f>'1-3 Cat'!G36</f>
        <v>2</v>
      </c>
      <c r="E101" s="14">
        <f>'1-3 Cat'!H36</f>
        <v>3</v>
      </c>
      <c r="F101" s="14">
        <f>'1-3 Cat'!I36</f>
        <v>1</v>
      </c>
      <c r="G101" s="14">
        <f>'1-3 Cat'!J36</f>
        <v>2</v>
      </c>
      <c r="H101" s="14">
        <f>'1-3 Cat'!K36</f>
        <v>2</v>
      </c>
      <c r="I101" s="14">
        <f>'1-3 Cat'!L36</f>
        <v>7</v>
      </c>
      <c r="J101" s="14">
        <f>'1-3 Cat'!M36</f>
        <v>2</v>
      </c>
      <c r="K101" s="14">
        <f>'1-3 Cat'!N36</f>
        <v>2</v>
      </c>
      <c r="L101" s="14">
        <f>'1-3 Cat'!O36</f>
        <v>5</v>
      </c>
      <c r="M101" s="14">
        <f>'1-3 Cat'!P36</f>
        <v>16</v>
      </c>
      <c r="N101" s="14">
        <f>'1-3 Cat'!Q36</f>
        <v>5</v>
      </c>
      <c r="O101" s="14">
        <f>'1-3 Cat'!R36</f>
        <v>0</v>
      </c>
      <c r="P101" s="14">
        <f>'1-3 Cat'!S36</f>
        <v>2</v>
      </c>
      <c r="Q101" s="14">
        <f>'1-3 Cat'!T36</f>
        <v>11</v>
      </c>
      <c r="R101" s="14">
        <f>'1-3 Cat'!U36</f>
        <v>9</v>
      </c>
      <c r="S101" s="14">
        <f t="shared" si="32"/>
        <v>73</v>
      </c>
      <c r="T101"/>
      <c r="U101" s="11">
        <f t="shared" si="31"/>
        <v>52</v>
      </c>
      <c r="V101" s="12">
        <f t="shared" si="17"/>
        <v>0.71232876712328763</v>
      </c>
      <c r="W101" s="12">
        <f t="shared" si="18"/>
        <v>0.2049164946519047</v>
      </c>
      <c r="X101" s="12"/>
      <c r="Y101" s="28">
        <f t="shared" si="19"/>
        <v>63</v>
      </c>
      <c r="Z101" s="12">
        <f t="shared" si="20"/>
        <v>0.86301369863013699</v>
      </c>
      <c r="AA101" s="12">
        <f t="shared" si="21"/>
        <v>0.11822105460686808</v>
      </c>
      <c r="AB101" s="12"/>
      <c r="AC101" s="28">
        <f t="shared" si="22"/>
        <v>51</v>
      </c>
      <c r="AD101" s="12">
        <f t="shared" si="30"/>
        <v>0.69863013698630139</v>
      </c>
      <c r="AE101" s="12">
        <f t="shared" si="23"/>
        <v>0.21054606868080314</v>
      </c>
      <c r="AG101" s="31">
        <f t="shared" si="24"/>
        <v>57.5</v>
      </c>
      <c r="AH101" s="13">
        <f t="shared" si="25"/>
        <v>0.78767123287671237</v>
      </c>
      <c r="AI101" s="12">
        <f t="shared" si="26"/>
        <v>0.16724526177519233</v>
      </c>
      <c r="AK101">
        <f t="shared" si="27"/>
        <v>31</v>
      </c>
      <c r="AL101" s="13">
        <f t="shared" si="28"/>
        <v>0.42465753424657532</v>
      </c>
      <c r="AM101" s="12">
        <f t="shared" si="29"/>
        <v>0.24432351285419404</v>
      </c>
    </row>
    <row r="102" spans="1:39" s="14" customFormat="1" x14ac:dyDescent="0.5">
      <c r="A102" s="17" t="s">
        <v>196</v>
      </c>
      <c r="B102" s="14" t="s">
        <v>197</v>
      </c>
      <c r="C102" s="14">
        <f>'1-3 Cat'!F37</f>
        <v>40</v>
      </c>
      <c r="D102" s="14">
        <f>'1-3 Cat'!G37</f>
        <v>6</v>
      </c>
      <c r="E102" s="14">
        <f>'1-3 Cat'!H37</f>
        <v>3</v>
      </c>
      <c r="F102" s="14">
        <f>'1-3 Cat'!I37</f>
        <v>1</v>
      </c>
      <c r="G102" s="14">
        <f>'1-3 Cat'!J37</f>
        <v>8</v>
      </c>
      <c r="H102" s="14">
        <f>'1-3 Cat'!K37</f>
        <v>10</v>
      </c>
      <c r="I102" s="14">
        <f>'1-3 Cat'!L37</f>
        <v>1</v>
      </c>
      <c r="J102" s="14">
        <f>'1-3 Cat'!M37</f>
        <v>0</v>
      </c>
      <c r="K102" s="14">
        <f>'1-3 Cat'!N37</f>
        <v>0</v>
      </c>
      <c r="L102" s="14">
        <f>'1-3 Cat'!O37</f>
        <v>1</v>
      </c>
      <c r="M102" s="14">
        <f>'1-3 Cat'!P37</f>
        <v>2</v>
      </c>
      <c r="N102" s="14">
        <f>'1-3 Cat'!Q37</f>
        <v>1</v>
      </c>
      <c r="O102" s="14">
        <f>'1-3 Cat'!R37</f>
        <v>0</v>
      </c>
      <c r="P102" s="14">
        <f>'1-3 Cat'!S37</f>
        <v>0</v>
      </c>
      <c r="Q102" s="14">
        <f>'1-3 Cat'!T37</f>
        <v>0</v>
      </c>
      <c r="R102" s="14">
        <f>'1-3 Cat'!U37</f>
        <v>0</v>
      </c>
      <c r="S102" s="14">
        <f t="shared" si="32"/>
        <v>73</v>
      </c>
      <c r="T102"/>
      <c r="U102" s="11">
        <f t="shared" si="31"/>
        <v>71</v>
      </c>
      <c r="V102" s="12">
        <f t="shared" si="17"/>
        <v>0.9726027397260274</v>
      </c>
      <c r="W102" s="12">
        <f t="shared" si="18"/>
        <v>2.6646650403452803E-2</v>
      </c>
      <c r="X102" s="12"/>
      <c r="Y102" s="28">
        <f t="shared" si="19"/>
        <v>55</v>
      </c>
      <c r="Z102" s="12">
        <f t="shared" si="20"/>
        <v>0.75342465753424659</v>
      </c>
      <c r="AA102" s="12">
        <f t="shared" si="21"/>
        <v>0.18577594295364983</v>
      </c>
      <c r="AB102" s="12"/>
      <c r="AC102" s="28">
        <f t="shared" si="22"/>
        <v>67</v>
      </c>
      <c r="AD102" s="12">
        <f t="shared" si="30"/>
        <v>0.9178082191780822</v>
      </c>
      <c r="AE102" s="12">
        <f t="shared" si="23"/>
        <v>7.5436291987239626E-2</v>
      </c>
      <c r="AG102" s="31">
        <f t="shared" si="24"/>
        <v>63</v>
      </c>
      <c r="AH102" s="13">
        <f t="shared" si="25"/>
        <v>0.86301369863013699</v>
      </c>
      <c r="AI102" s="12">
        <f t="shared" si="26"/>
        <v>0.11822105460686808</v>
      </c>
      <c r="AK102">
        <f t="shared" si="27"/>
        <v>52</v>
      </c>
      <c r="AL102" s="13">
        <f t="shared" si="28"/>
        <v>0.71232876712328763</v>
      </c>
      <c r="AM102" s="12">
        <f t="shared" si="29"/>
        <v>0.2049164946519047</v>
      </c>
    </row>
    <row r="103" spans="1:39" s="14" customFormat="1" x14ac:dyDescent="0.5">
      <c r="A103" s="17" t="s">
        <v>198</v>
      </c>
      <c r="B103" s="14" t="s">
        <v>199</v>
      </c>
      <c r="C103" s="14">
        <f>'1-3 Cat'!F38</f>
        <v>13</v>
      </c>
      <c r="D103" s="14">
        <f>'1-3 Cat'!G38</f>
        <v>7</v>
      </c>
      <c r="E103" s="14">
        <f>'1-3 Cat'!H38</f>
        <v>3</v>
      </c>
      <c r="F103" s="14">
        <f>'1-3 Cat'!I38</f>
        <v>2</v>
      </c>
      <c r="G103" s="14">
        <f>'1-3 Cat'!J38</f>
        <v>2</v>
      </c>
      <c r="H103" s="14">
        <f>'1-3 Cat'!K38</f>
        <v>5</v>
      </c>
      <c r="I103" s="14">
        <f>'1-3 Cat'!L38</f>
        <v>5</v>
      </c>
      <c r="J103" s="14">
        <f>'1-3 Cat'!M38</f>
        <v>0</v>
      </c>
      <c r="K103" s="14">
        <f>'1-3 Cat'!N38</f>
        <v>2</v>
      </c>
      <c r="L103" s="14">
        <f>'1-3 Cat'!O38</f>
        <v>4</v>
      </c>
      <c r="M103" s="14">
        <f>'1-3 Cat'!P38</f>
        <v>8</v>
      </c>
      <c r="N103" s="14">
        <f>'1-3 Cat'!Q38</f>
        <v>10</v>
      </c>
      <c r="O103" s="14">
        <f>'1-3 Cat'!R38</f>
        <v>1</v>
      </c>
      <c r="P103" s="14">
        <f>'1-3 Cat'!S38</f>
        <v>0</v>
      </c>
      <c r="Q103" s="14">
        <f>'1-3 Cat'!T38</f>
        <v>4</v>
      </c>
      <c r="R103" s="14">
        <f>'1-3 Cat'!U38</f>
        <v>7</v>
      </c>
      <c r="S103" s="14">
        <f t="shared" si="32"/>
        <v>73</v>
      </c>
      <c r="T103"/>
      <c r="U103" s="11">
        <f t="shared" si="31"/>
        <v>56</v>
      </c>
      <c r="V103" s="12">
        <f t="shared" si="17"/>
        <v>0.76712328767123283</v>
      </c>
      <c r="W103" s="12">
        <f t="shared" si="18"/>
        <v>0.1786451491837118</v>
      </c>
      <c r="X103" s="12"/>
      <c r="Y103" s="28">
        <f t="shared" si="19"/>
        <v>56</v>
      </c>
      <c r="Z103" s="12">
        <f t="shared" si="20"/>
        <v>0.76712328767123283</v>
      </c>
      <c r="AA103" s="12">
        <f t="shared" si="21"/>
        <v>0.1786451491837118</v>
      </c>
      <c r="AB103" s="12"/>
      <c r="AC103" s="28">
        <f t="shared" si="22"/>
        <v>56</v>
      </c>
      <c r="AD103" s="12">
        <f t="shared" si="30"/>
        <v>0.76712328767123283</v>
      </c>
      <c r="AE103" s="12">
        <f t="shared" si="23"/>
        <v>0.1786451491837118</v>
      </c>
      <c r="AG103" s="31">
        <f t="shared" si="24"/>
        <v>56</v>
      </c>
      <c r="AH103" s="13">
        <f t="shared" si="25"/>
        <v>0.76712328767123283</v>
      </c>
      <c r="AI103" s="12">
        <f t="shared" si="26"/>
        <v>0.1786451491837118</v>
      </c>
      <c r="AK103">
        <f t="shared" si="27"/>
        <v>33</v>
      </c>
      <c r="AL103" s="13">
        <f t="shared" si="28"/>
        <v>0.45205479452054792</v>
      </c>
      <c r="AM103" s="12">
        <f t="shared" si="29"/>
        <v>0.24770125727153308</v>
      </c>
    </row>
    <row r="104" spans="1:39" s="14" customFormat="1" x14ac:dyDescent="0.5">
      <c r="A104" s="17" t="s">
        <v>200</v>
      </c>
      <c r="B104" s="14" t="s">
        <v>201</v>
      </c>
      <c r="C104" s="14">
        <f>'1-3 Cat'!F39</f>
        <v>1</v>
      </c>
      <c r="D104" s="14">
        <f>'1-3 Cat'!G39</f>
        <v>0</v>
      </c>
      <c r="E104" s="14">
        <f>'1-3 Cat'!H39</f>
        <v>0</v>
      </c>
      <c r="F104" s="14">
        <f>'1-3 Cat'!I39</f>
        <v>1</v>
      </c>
      <c r="G104" s="14">
        <f>'1-3 Cat'!J39</f>
        <v>0</v>
      </c>
      <c r="H104" s="14">
        <f>'1-3 Cat'!K39</f>
        <v>2</v>
      </c>
      <c r="I104" s="14">
        <f>'1-3 Cat'!L39</f>
        <v>2</v>
      </c>
      <c r="J104" s="14">
        <f>'1-3 Cat'!M39</f>
        <v>1</v>
      </c>
      <c r="K104" s="14">
        <f>'1-3 Cat'!N39</f>
        <v>0</v>
      </c>
      <c r="L104" s="14">
        <f>'1-3 Cat'!O39</f>
        <v>0</v>
      </c>
      <c r="M104" s="14">
        <f>'1-3 Cat'!P39</f>
        <v>11</v>
      </c>
      <c r="N104" s="14">
        <f>'1-3 Cat'!Q39</f>
        <v>7</v>
      </c>
      <c r="O104" s="14">
        <f>'1-3 Cat'!R39</f>
        <v>0</v>
      </c>
      <c r="P104" s="14">
        <f>'1-3 Cat'!S39</f>
        <v>2</v>
      </c>
      <c r="Q104" s="14">
        <f>'1-3 Cat'!T39</f>
        <v>5</v>
      </c>
      <c r="R104" s="14">
        <f>'1-3 Cat'!U39</f>
        <v>41</v>
      </c>
      <c r="S104" s="14">
        <f t="shared" si="32"/>
        <v>73</v>
      </c>
      <c r="T104"/>
      <c r="U104" s="11">
        <f t="shared" si="31"/>
        <v>57</v>
      </c>
      <c r="V104" s="12">
        <f t="shared" si="17"/>
        <v>0.78082191780821919</v>
      </c>
      <c r="W104" s="12">
        <f t="shared" si="18"/>
        <v>0.1711390504785138</v>
      </c>
      <c r="X104" s="12"/>
      <c r="Y104" s="28">
        <f t="shared" si="19"/>
        <v>72</v>
      </c>
      <c r="Z104" s="12">
        <f t="shared" si="20"/>
        <v>0.98630136986301364</v>
      </c>
      <c r="AA104" s="12">
        <f t="shared" si="21"/>
        <v>1.3510977669356406E-2</v>
      </c>
      <c r="AB104" s="12"/>
      <c r="AC104" s="28">
        <f t="shared" si="22"/>
        <v>67</v>
      </c>
      <c r="AD104" s="12">
        <f t="shared" si="30"/>
        <v>0.9178082191780822</v>
      </c>
      <c r="AE104" s="12">
        <f t="shared" si="23"/>
        <v>7.5436291987239626E-2</v>
      </c>
      <c r="AG104" s="31">
        <f t="shared" si="24"/>
        <v>64.5</v>
      </c>
      <c r="AH104" s="13">
        <f t="shared" si="25"/>
        <v>0.88356164383561642</v>
      </c>
      <c r="AI104" s="12">
        <f t="shared" si="26"/>
        <v>0.10288046537811973</v>
      </c>
      <c r="AK104">
        <f t="shared" si="27"/>
        <v>55</v>
      </c>
      <c r="AL104" s="13">
        <f t="shared" si="28"/>
        <v>0.75342465753424659</v>
      </c>
      <c r="AM104" s="12">
        <f t="shared" si="29"/>
        <v>0.18577594295364983</v>
      </c>
    </row>
    <row r="105" spans="1:39" s="14" customFormat="1" x14ac:dyDescent="0.5">
      <c r="A105" s="17" t="s">
        <v>202</v>
      </c>
      <c r="B105" s="14" t="s">
        <v>203</v>
      </c>
      <c r="C105" s="14">
        <f>'1-3 Cat'!F40</f>
        <v>6</v>
      </c>
      <c r="D105" s="14">
        <f>'1-3 Cat'!G40</f>
        <v>4</v>
      </c>
      <c r="E105" s="14">
        <f>'1-3 Cat'!H40</f>
        <v>2</v>
      </c>
      <c r="F105" s="14">
        <f>'1-3 Cat'!I40</f>
        <v>0</v>
      </c>
      <c r="G105" s="14">
        <f>'1-3 Cat'!J40</f>
        <v>4</v>
      </c>
      <c r="H105" s="14">
        <f>'1-3 Cat'!K40</f>
        <v>2</v>
      </c>
      <c r="I105" s="14">
        <f>'1-3 Cat'!L40</f>
        <v>9</v>
      </c>
      <c r="J105" s="14">
        <f>'1-3 Cat'!M40</f>
        <v>1</v>
      </c>
      <c r="K105" s="14">
        <f>'1-3 Cat'!N40</f>
        <v>1</v>
      </c>
      <c r="L105" s="14">
        <f>'1-3 Cat'!O40</f>
        <v>4</v>
      </c>
      <c r="M105" s="14">
        <f>'1-3 Cat'!P40</f>
        <v>9</v>
      </c>
      <c r="N105" s="14">
        <f>'1-3 Cat'!Q40</f>
        <v>6</v>
      </c>
      <c r="O105" s="14">
        <f>'1-3 Cat'!R40</f>
        <v>1</v>
      </c>
      <c r="P105" s="14">
        <f>'1-3 Cat'!S40</f>
        <v>2</v>
      </c>
      <c r="Q105" s="14">
        <f>'1-3 Cat'!T40</f>
        <v>10</v>
      </c>
      <c r="R105" s="14">
        <f>'1-3 Cat'!U40</f>
        <v>12</v>
      </c>
      <c r="S105" s="14">
        <f t="shared" si="32"/>
        <v>73</v>
      </c>
      <c r="T105"/>
      <c r="U105" s="11">
        <f t="shared" si="31"/>
        <v>53</v>
      </c>
      <c r="V105" s="12">
        <f t="shared" si="17"/>
        <v>0.72602739726027399</v>
      </c>
      <c r="W105" s="12">
        <f t="shared" si="18"/>
        <v>0.19891161568774629</v>
      </c>
      <c r="X105" s="12"/>
      <c r="Y105" s="28">
        <f t="shared" si="19"/>
        <v>61</v>
      </c>
      <c r="Z105" s="12">
        <f t="shared" si="20"/>
        <v>0.83561643835616439</v>
      </c>
      <c r="AA105" s="12">
        <f t="shared" si="21"/>
        <v>0.1373616063051229</v>
      </c>
      <c r="AB105" s="12"/>
      <c r="AC105" s="28">
        <f t="shared" si="22"/>
        <v>53</v>
      </c>
      <c r="AD105" s="12">
        <f t="shared" si="30"/>
        <v>0.72602739726027399</v>
      </c>
      <c r="AE105" s="12">
        <f t="shared" si="23"/>
        <v>0.19891161568774629</v>
      </c>
      <c r="AG105" s="31">
        <f t="shared" si="24"/>
        <v>57</v>
      </c>
      <c r="AH105" s="13">
        <f t="shared" si="25"/>
        <v>0.78082191780821919</v>
      </c>
      <c r="AI105" s="12">
        <f t="shared" si="26"/>
        <v>0.1711390504785138</v>
      </c>
      <c r="AK105">
        <f t="shared" si="27"/>
        <v>29</v>
      </c>
      <c r="AL105" s="13">
        <f t="shared" si="28"/>
        <v>0.39726027397260272</v>
      </c>
      <c r="AM105" s="12">
        <f t="shared" si="29"/>
        <v>0.23944454869581533</v>
      </c>
    </row>
    <row r="106" spans="1:39" s="14" customFormat="1" x14ac:dyDescent="0.5">
      <c r="A106" s="17" t="s">
        <v>204</v>
      </c>
      <c r="B106" s="14" t="s">
        <v>205</v>
      </c>
      <c r="C106" s="14">
        <f>'1-3 Cat'!F41</f>
        <v>0</v>
      </c>
      <c r="D106" s="14">
        <f>'1-3 Cat'!G41</f>
        <v>0</v>
      </c>
      <c r="E106" s="14">
        <f>'1-3 Cat'!H41</f>
        <v>0</v>
      </c>
      <c r="F106" s="14">
        <f>'1-3 Cat'!I41</f>
        <v>0</v>
      </c>
      <c r="G106" s="14">
        <f>'1-3 Cat'!J41</f>
        <v>0</v>
      </c>
      <c r="H106" s="14">
        <f>'1-3 Cat'!K41</f>
        <v>0</v>
      </c>
      <c r="I106" s="14">
        <f>'1-3 Cat'!L41</f>
        <v>0</v>
      </c>
      <c r="J106" s="14">
        <f>'1-3 Cat'!M41</f>
        <v>0</v>
      </c>
      <c r="K106" s="14">
        <f>'1-3 Cat'!N41</f>
        <v>0</v>
      </c>
      <c r="L106" s="14">
        <f>'1-3 Cat'!O41</f>
        <v>0</v>
      </c>
      <c r="M106" s="14">
        <f>'1-3 Cat'!P41</f>
        <v>0</v>
      </c>
      <c r="N106" s="14">
        <f>'1-3 Cat'!Q41</f>
        <v>1</v>
      </c>
      <c r="O106" s="14">
        <f>'1-3 Cat'!R41</f>
        <v>1</v>
      </c>
      <c r="P106" s="14">
        <f>'1-3 Cat'!S41</f>
        <v>0</v>
      </c>
      <c r="Q106" s="14">
        <f>'1-3 Cat'!T41</f>
        <v>0</v>
      </c>
      <c r="R106" s="14">
        <f>'1-3 Cat'!U41</f>
        <v>71</v>
      </c>
      <c r="S106" s="14">
        <f t="shared" si="32"/>
        <v>73</v>
      </c>
      <c r="T106"/>
      <c r="U106" s="11">
        <f t="shared" si="31"/>
        <v>71</v>
      </c>
      <c r="V106" s="12">
        <f t="shared" si="17"/>
        <v>0.9726027397260274</v>
      </c>
      <c r="W106" s="12">
        <f t="shared" si="18"/>
        <v>2.6646650403452803E-2</v>
      </c>
      <c r="X106" s="12"/>
      <c r="Y106" s="28">
        <f t="shared" si="19"/>
        <v>72</v>
      </c>
      <c r="Z106" s="12">
        <f t="shared" si="20"/>
        <v>0.98630136986301364</v>
      </c>
      <c r="AA106" s="12">
        <f t="shared" si="21"/>
        <v>1.3510977669356406E-2</v>
      </c>
      <c r="AB106" s="12"/>
      <c r="AC106" s="28">
        <f t="shared" si="22"/>
        <v>72</v>
      </c>
      <c r="AD106" s="12">
        <f t="shared" si="30"/>
        <v>0.98630136986301364</v>
      </c>
      <c r="AE106" s="12">
        <f t="shared" si="23"/>
        <v>1.3510977669356406E-2</v>
      </c>
      <c r="AG106" s="31">
        <f t="shared" si="24"/>
        <v>71.5</v>
      </c>
      <c r="AH106" s="13">
        <f t="shared" si="25"/>
        <v>0.97945205479452058</v>
      </c>
      <c r="AI106" s="12">
        <f t="shared" si="26"/>
        <v>2.012572715331204E-2</v>
      </c>
      <c r="AK106">
        <f t="shared" si="27"/>
        <v>71</v>
      </c>
      <c r="AL106" s="13">
        <f t="shared" si="28"/>
        <v>0.9726027397260274</v>
      </c>
      <c r="AM106" s="12">
        <f t="shared" si="29"/>
        <v>2.6646650403452803E-2</v>
      </c>
    </row>
    <row r="107" spans="1:39" s="14" customFormat="1" x14ac:dyDescent="0.5">
      <c r="A107" s="17" t="s">
        <v>206</v>
      </c>
      <c r="B107" s="14" t="s">
        <v>207</v>
      </c>
      <c r="C107" s="14">
        <f>'1-3 Cat'!F42</f>
        <v>25</v>
      </c>
      <c r="D107" s="14">
        <f>'1-3 Cat'!G42</f>
        <v>11</v>
      </c>
      <c r="E107" s="14">
        <f>'1-3 Cat'!H42</f>
        <v>1</v>
      </c>
      <c r="F107" s="14">
        <f>'1-3 Cat'!I42</f>
        <v>1</v>
      </c>
      <c r="G107" s="14">
        <f>'1-3 Cat'!J42</f>
        <v>5</v>
      </c>
      <c r="H107" s="14">
        <f>'1-3 Cat'!K42</f>
        <v>7</v>
      </c>
      <c r="I107" s="14">
        <f>'1-3 Cat'!L42</f>
        <v>3</v>
      </c>
      <c r="J107" s="14">
        <f>'1-3 Cat'!M42</f>
        <v>0</v>
      </c>
      <c r="K107" s="14">
        <f>'1-3 Cat'!N42</f>
        <v>3</v>
      </c>
      <c r="L107" s="14">
        <f>'1-3 Cat'!O42</f>
        <v>3</v>
      </c>
      <c r="M107" s="14">
        <f>'1-3 Cat'!P42</f>
        <v>3</v>
      </c>
      <c r="N107" s="14">
        <f>'1-3 Cat'!Q42</f>
        <v>3</v>
      </c>
      <c r="O107" s="14">
        <f>'1-3 Cat'!R42</f>
        <v>0</v>
      </c>
      <c r="P107" s="14">
        <f>'1-3 Cat'!S42</f>
        <v>1</v>
      </c>
      <c r="Q107" s="14">
        <f>'1-3 Cat'!T42</f>
        <v>1</v>
      </c>
      <c r="R107" s="14">
        <f>'1-3 Cat'!U42</f>
        <v>6</v>
      </c>
      <c r="S107" s="14">
        <f t="shared" si="32"/>
        <v>73</v>
      </c>
      <c r="T107"/>
      <c r="U107" s="11">
        <f t="shared" si="31"/>
        <v>67</v>
      </c>
      <c r="V107" s="12">
        <f t="shared" si="17"/>
        <v>0.9178082191780822</v>
      </c>
      <c r="W107" s="12">
        <f t="shared" si="18"/>
        <v>7.5436291987239626E-2</v>
      </c>
      <c r="X107" s="12"/>
      <c r="Y107" s="28">
        <f t="shared" si="19"/>
        <v>52</v>
      </c>
      <c r="Z107" s="12">
        <f t="shared" si="20"/>
        <v>0.71232876712328763</v>
      </c>
      <c r="AA107" s="12">
        <f t="shared" si="21"/>
        <v>0.2049164946519047</v>
      </c>
      <c r="AB107" s="12"/>
      <c r="AC107" s="28">
        <f t="shared" si="22"/>
        <v>61</v>
      </c>
      <c r="AD107" s="12">
        <f t="shared" si="30"/>
        <v>0.83561643835616439</v>
      </c>
      <c r="AE107" s="12">
        <f t="shared" si="23"/>
        <v>0.1373616063051229</v>
      </c>
      <c r="AG107" s="31">
        <f t="shared" si="24"/>
        <v>59.5</v>
      </c>
      <c r="AH107" s="13">
        <f t="shared" si="25"/>
        <v>0.81506849315068497</v>
      </c>
      <c r="AI107" s="12">
        <f t="shared" si="26"/>
        <v>0.15073184462375677</v>
      </c>
      <c r="AK107">
        <f t="shared" si="27"/>
        <v>41</v>
      </c>
      <c r="AL107" s="13">
        <f t="shared" si="28"/>
        <v>0.56164383561643838</v>
      </c>
      <c r="AM107" s="12">
        <f t="shared" si="29"/>
        <v>0.24620003753049352</v>
      </c>
    </row>
    <row r="108" spans="1:39" s="14" customFormat="1" x14ac:dyDescent="0.5">
      <c r="A108" s="17" t="s">
        <v>208</v>
      </c>
      <c r="B108" s="14" t="s">
        <v>209</v>
      </c>
      <c r="C108" s="14">
        <f>'1-3 Cat'!F43</f>
        <v>4</v>
      </c>
      <c r="D108" s="14">
        <f>'1-3 Cat'!G43</f>
        <v>5</v>
      </c>
      <c r="E108" s="14">
        <f>'1-3 Cat'!H43</f>
        <v>2</v>
      </c>
      <c r="F108" s="14">
        <f>'1-3 Cat'!I43</f>
        <v>0</v>
      </c>
      <c r="G108" s="14">
        <f>'1-3 Cat'!J43</f>
        <v>2</v>
      </c>
      <c r="H108" s="14">
        <f>'1-3 Cat'!K43</f>
        <v>7</v>
      </c>
      <c r="I108" s="14">
        <f>'1-3 Cat'!L43</f>
        <v>6</v>
      </c>
      <c r="J108" s="14">
        <f>'1-3 Cat'!M43</f>
        <v>1</v>
      </c>
      <c r="K108" s="14">
        <f>'1-3 Cat'!N43</f>
        <v>1</v>
      </c>
      <c r="L108" s="14">
        <f>'1-3 Cat'!O43</f>
        <v>4</v>
      </c>
      <c r="M108" s="14">
        <f>'1-3 Cat'!P43</f>
        <v>16</v>
      </c>
      <c r="N108" s="14">
        <f>'1-3 Cat'!Q43</f>
        <v>3</v>
      </c>
      <c r="O108" s="14">
        <f>'1-3 Cat'!R43</f>
        <v>2</v>
      </c>
      <c r="P108" s="14">
        <f>'1-3 Cat'!S43</f>
        <v>4</v>
      </c>
      <c r="Q108" s="14">
        <f>'1-3 Cat'!T43</f>
        <v>6</v>
      </c>
      <c r="R108" s="14">
        <f>'1-3 Cat'!U43</f>
        <v>10</v>
      </c>
      <c r="S108" s="14">
        <f t="shared" si="32"/>
        <v>73</v>
      </c>
      <c r="T108"/>
      <c r="U108" s="11">
        <f t="shared" si="31"/>
        <v>57</v>
      </c>
      <c r="V108" s="12">
        <f t="shared" si="17"/>
        <v>0.78082191780821919</v>
      </c>
      <c r="W108" s="12">
        <f t="shared" si="18"/>
        <v>0.1711390504785138</v>
      </c>
      <c r="X108" s="12"/>
      <c r="Y108" s="28">
        <f t="shared" si="19"/>
        <v>61</v>
      </c>
      <c r="Z108" s="12">
        <f t="shared" si="20"/>
        <v>0.83561643835616439</v>
      </c>
      <c r="AA108" s="12">
        <f t="shared" si="21"/>
        <v>0.1373616063051229</v>
      </c>
      <c r="AB108" s="12"/>
      <c r="AC108" s="28">
        <f t="shared" si="22"/>
        <v>53</v>
      </c>
      <c r="AD108" s="12">
        <f t="shared" si="30"/>
        <v>0.72602739726027399</v>
      </c>
      <c r="AE108" s="12">
        <f t="shared" si="23"/>
        <v>0.19891161568774629</v>
      </c>
      <c r="AG108" s="31">
        <f t="shared" si="24"/>
        <v>59</v>
      </c>
      <c r="AH108" s="13">
        <f t="shared" si="25"/>
        <v>0.80821917808219179</v>
      </c>
      <c r="AI108" s="12">
        <f t="shared" si="26"/>
        <v>0.15500093826233816</v>
      </c>
      <c r="AK108">
        <f t="shared" si="27"/>
        <v>37</v>
      </c>
      <c r="AL108" s="13">
        <f t="shared" si="28"/>
        <v>0.50684931506849318</v>
      </c>
      <c r="AM108" s="12">
        <f t="shared" si="29"/>
        <v>0.24995308688309251</v>
      </c>
    </row>
    <row r="109" spans="1:39" s="14" customFormat="1" x14ac:dyDescent="0.5">
      <c r="A109" s="17" t="s">
        <v>210</v>
      </c>
      <c r="B109" s="14" t="s">
        <v>211</v>
      </c>
      <c r="C109" s="14">
        <f>'1-3 Cat'!F44</f>
        <v>25</v>
      </c>
      <c r="D109" s="14">
        <f>'1-3 Cat'!G44</f>
        <v>5</v>
      </c>
      <c r="E109" s="14">
        <f>'1-3 Cat'!H44</f>
        <v>2</v>
      </c>
      <c r="F109" s="14">
        <f>'1-3 Cat'!I44</f>
        <v>1</v>
      </c>
      <c r="G109" s="14">
        <f>'1-3 Cat'!J44</f>
        <v>8</v>
      </c>
      <c r="H109" s="14">
        <f>'1-3 Cat'!K44</f>
        <v>10</v>
      </c>
      <c r="I109" s="14">
        <f>'1-3 Cat'!L44</f>
        <v>11</v>
      </c>
      <c r="J109" s="14">
        <f>'1-3 Cat'!M44</f>
        <v>1</v>
      </c>
      <c r="K109" s="14">
        <f>'1-3 Cat'!N44</f>
        <v>0</v>
      </c>
      <c r="L109" s="14">
        <f>'1-3 Cat'!O44</f>
        <v>2</v>
      </c>
      <c r="M109" s="14">
        <f>'1-3 Cat'!P44</f>
        <v>1</v>
      </c>
      <c r="N109" s="14">
        <f>'1-3 Cat'!Q44</f>
        <v>0</v>
      </c>
      <c r="O109" s="14">
        <f>'1-3 Cat'!R44</f>
        <v>1</v>
      </c>
      <c r="P109" s="14">
        <f>'1-3 Cat'!S44</f>
        <v>1</v>
      </c>
      <c r="Q109" s="14">
        <f>'1-3 Cat'!T44</f>
        <v>2</v>
      </c>
      <c r="R109" s="14">
        <f>'1-3 Cat'!U44</f>
        <v>3</v>
      </c>
      <c r="S109" s="14">
        <f t="shared" si="32"/>
        <v>73</v>
      </c>
      <c r="T109"/>
      <c r="U109" s="11">
        <f t="shared" si="31"/>
        <v>67</v>
      </c>
      <c r="V109" s="12">
        <f t="shared" si="17"/>
        <v>0.9178082191780822</v>
      </c>
      <c r="W109" s="12">
        <f t="shared" si="18"/>
        <v>7.5436291987239626E-2</v>
      </c>
      <c r="X109" s="12"/>
      <c r="Y109" s="28">
        <f t="shared" si="19"/>
        <v>56</v>
      </c>
      <c r="Z109" s="12">
        <f t="shared" si="20"/>
        <v>0.76712328767123283</v>
      </c>
      <c r="AA109" s="12">
        <f t="shared" si="21"/>
        <v>0.1786451491837118</v>
      </c>
      <c r="AB109" s="12"/>
      <c r="AC109" s="28">
        <f t="shared" si="22"/>
        <v>54</v>
      </c>
      <c r="AD109" s="12">
        <f t="shared" si="30"/>
        <v>0.73972602739726023</v>
      </c>
      <c r="AE109" s="12">
        <f t="shared" si="23"/>
        <v>0.19253143178832804</v>
      </c>
      <c r="AG109" s="31">
        <f t="shared" si="24"/>
        <v>61.5</v>
      </c>
      <c r="AH109" s="13">
        <f t="shared" si="25"/>
        <v>0.84246575342465757</v>
      </c>
      <c r="AI109" s="12">
        <f t="shared" si="26"/>
        <v>0.13271720773128165</v>
      </c>
      <c r="AK109">
        <f t="shared" si="27"/>
        <v>39</v>
      </c>
      <c r="AL109" s="13">
        <f t="shared" si="28"/>
        <v>0.53424657534246578</v>
      </c>
      <c r="AM109" s="12">
        <f t="shared" si="29"/>
        <v>0.24882717207731281</v>
      </c>
    </row>
    <row r="110" spans="1:39" s="14" customFormat="1" x14ac:dyDescent="0.5">
      <c r="A110" s="17" t="s">
        <v>212</v>
      </c>
      <c r="B110" s="14" t="s">
        <v>213</v>
      </c>
      <c r="C110" s="14">
        <f>'1-3 Cat'!F45</f>
        <v>2</v>
      </c>
      <c r="D110" s="14">
        <f>'1-3 Cat'!G45</f>
        <v>1</v>
      </c>
      <c r="E110" s="14">
        <f>'1-3 Cat'!H45</f>
        <v>1</v>
      </c>
      <c r="F110" s="14">
        <f>'1-3 Cat'!I45</f>
        <v>1</v>
      </c>
      <c r="G110" s="14">
        <f>'1-3 Cat'!J45</f>
        <v>2</v>
      </c>
      <c r="H110" s="14">
        <f>'1-3 Cat'!K45</f>
        <v>4</v>
      </c>
      <c r="I110" s="14">
        <f>'1-3 Cat'!L45</f>
        <v>3</v>
      </c>
      <c r="J110" s="14">
        <f>'1-3 Cat'!M45</f>
        <v>1</v>
      </c>
      <c r="K110" s="14">
        <f>'1-3 Cat'!N45</f>
        <v>0</v>
      </c>
      <c r="L110" s="14">
        <f>'1-3 Cat'!O45</f>
        <v>0</v>
      </c>
      <c r="M110" s="14">
        <f>'1-3 Cat'!P45</f>
        <v>5</v>
      </c>
      <c r="N110" s="14">
        <f>'1-3 Cat'!Q45</f>
        <v>11</v>
      </c>
      <c r="O110" s="14">
        <f>'1-3 Cat'!R45</f>
        <v>1</v>
      </c>
      <c r="P110" s="14">
        <f>'1-3 Cat'!S45</f>
        <v>3</v>
      </c>
      <c r="Q110" s="14">
        <f>'1-3 Cat'!T45</f>
        <v>6</v>
      </c>
      <c r="R110" s="14">
        <f>'1-3 Cat'!U45</f>
        <v>32</v>
      </c>
      <c r="S110" s="14">
        <f t="shared" si="32"/>
        <v>73</v>
      </c>
      <c r="T110"/>
      <c r="U110" s="11">
        <f t="shared" si="31"/>
        <v>50</v>
      </c>
      <c r="V110" s="12">
        <f t="shared" si="17"/>
        <v>0.68493150684931503</v>
      </c>
      <c r="W110" s="12">
        <f t="shared" si="18"/>
        <v>0.21580033777444174</v>
      </c>
      <c r="X110" s="12"/>
      <c r="Y110" s="28">
        <f t="shared" si="19"/>
        <v>67</v>
      </c>
      <c r="Z110" s="12">
        <f t="shared" si="20"/>
        <v>0.9178082191780822</v>
      </c>
      <c r="AA110" s="12">
        <f t="shared" si="21"/>
        <v>7.5436291987239626E-2</v>
      </c>
      <c r="AB110" s="12"/>
      <c r="AC110" s="28">
        <f t="shared" si="22"/>
        <v>63</v>
      </c>
      <c r="AD110" s="12">
        <f t="shared" si="30"/>
        <v>0.86301369863013699</v>
      </c>
      <c r="AE110" s="12">
        <f t="shared" si="23"/>
        <v>0.11822105460686808</v>
      </c>
      <c r="AG110" s="31">
        <f t="shared" si="24"/>
        <v>58.5</v>
      </c>
      <c r="AH110" s="13">
        <f t="shared" si="25"/>
        <v>0.80136986301369861</v>
      </c>
      <c r="AI110" s="12">
        <f t="shared" si="26"/>
        <v>0.15917620566710453</v>
      </c>
      <c r="AK110">
        <f t="shared" si="27"/>
        <v>43</v>
      </c>
      <c r="AL110" s="13">
        <f t="shared" si="28"/>
        <v>0.58904109589041098</v>
      </c>
      <c r="AM110" s="12">
        <f t="shared" si="29"/>
        <v>0.24207168324263464</v>
      </c>
    </row>
    <row r="111" spans="1:39" s="14" customFormat="1" x14ac:dyDescent="0.5">
      <c r="A111" s="17" t="s">
        <v>214</v>
      </c>
      <c r="B111" s="14" t="s">
        <v>215</v>
      </c>
      <c r="C111" s="14">
        <f>'1-3 Cat'!F46</f>
        <v>0</v>
      </c>
      <c r="D111" s="14">
        <f>'1-3 Cat'!G46</f>
        <v>0</v>
      </c>
      <c r="E111" s="14">
        <f>'1-3 Cat'!H46</f>
        <v>0</v>
      </c>
      <c r="F111" s="14">
        <f>'1-3 Cat'!I46</f>
        <v>1</v>
      </c>
      <c r="G111" s="14">
        <f>'1-3 Cat'!J46</f>
        <v>0</v>
      </c>
      <c r="H111" s="14">
        <f>'1-3 Cat'!K46</f>
        <v>0</v>
      </c>
      <c r="I111" s="14">
        <f>'1-3 Cat'!L46</f>
        <v>0</v>
      </c>
      <c r="J111" s="14">
        <f>'1-3 Cat'!M46</f>
        <v>0</v>
      </c>
      <c r="K111" s="14">
        <f>'1-3 Cat'!N46</f>
        <v>0</v>
      </c>
      <c r="L111" s="14">
        <f>'1-3 Cat'!O46</f>
        <v>0</v>
      </c>
      <c r="M111" s="14">
        <f>'1-3 Cat'!P46</f>
        <v>0</v>
      </c>
      <c r="N111" s="14">
        <f>'1-3 Cat'!Q46</f>
        <v>0</v>
      </c>
      <c r="O111" s="14">
        <f>'1-3 Cat'!R46</f>
        <v>0</v>
      </c>
      <c r="P111" s="14">
        <f>'1-3 Cat'!S46</f>
        <v>0</v>
      </c>
      <c r="Q111" s="14">
        <f>'1-3 Cat'!T46</f>
        <v>1</v>
      </c>
      <c r="R111" s="14">
        <f>'1-3 Cat'!U46</f>
        <v>71</v>
      </c>
      <c r="S111" s="14">
        <f t="shared" si="32"/>
        <v>73</v>
      </c>
      <c r="T111"/>
      <c r="U111" s="11">
        <f t="shared" si="31"/>
        <v>71</v>
      </c>
      <c r="V111" s="12">
        <f t="shared" si="17"/>
        <v>0.9726027397260274</v>
      </c>
      <c r="W111" s="12">
        <f t="shared" si="18"/>
        <v>2.6646650403452803E-2</v>
      </c>
      <c r="X111" s="12"/>
      <c r="Y111" s="28">
        <f t="shared" si="19"/>
        <v>72</v>
      </c>
      <c r="Z111" s="12">
        <f t="shared" si="20"/>
        <v>0.98630136986301364</v>
      </c>
      <c r="AA111" s="12">
        <f t="shared" si="21"/>
        <v>1.3510977669356406E-2</v>
      </c>
      <c r="AB111" s="12"/>
      <c r="AC111" s="28">
        <f t="shared" si="22"/>
        <v>72</v>
      </c>
      <c r="AD111" s="12">
        <f t="shared" si="30"/>
        <v>0.98630136986301364</v>
      </c>
      <c r="AE111" s="12">
        <f t="shared" si="23"/>
        <v>1.3510977669356406E-2</v>
      </c>
      <c r="AG111" s="31">
        <f t="shared" si="24"/>
        <v>71.5</v>
      </c>
      <c r="AH111" s="13">
        <f t="shared" si="25"/>
        <v>0.97945205479452058</v>
      </c>
      <c r="AI111" s="12">
        <f t="shared" si="26"/>
        <v>2.012572715331204E-2</v>
      </c>
      <c r="AK111">
        <f t="shared" si="27"/>
        <v>71</v>
      </c>
      <c r="AL111" s="13">
        <f t="shared" si="28"/>
        <v>0.9726027397260274</v>
      </c>
      <c r="AM111" s="12">
        <f t="shared" si="29"/>
        <v>2.6646650403452803E-2</v>
      </c>
    </row>
    <row r="112" spans="1:39" s="14" customFormat="1" x14ac:dyDescent="0.5">
      <c r="A112" s="17" t="s">
        <v>216</v>
      </c>
      <c r="B112" s="14" t="s">
        <v>217</v>
      </c>
      <c r="C112" s="14">
        <f>'1-3 Cat'!F47</f>
        <v>7</v>
      </c>
      <c r="D112" s="14">
        <f>'1-3 Cat'!G47</f>
        <v>4</v>
      </c>
      <c r="E112" s="14">
        <f>'1-3 Cat'!H47</f>
        <v>1</v>
      </c>
      <c r="F112" s="14">
        <f>'1-3 Cat'!I47</f>
        <v>2</v>
      </c>
      <c r="G112" s="14">
        <f>'1-3 Cat'!J47</f>
        <v>7</v>
      </c>
      <c r="H112" s="14">
        <f>'1-3 Cat'!K47</f>
        <v>8</v>
      </c>
      <c r="I112" s="14">
        <f>'1-3 Cat'!L47</f>
        <v>5</v>
      </c>
      <c r="J112" s="14">
        <f>'1-3 Cat'!M47</f>
        <v>0</v>
      </c>
      <c r="K112" s="14">
        <f>'1-3 Cat'!N47</f>
        <v>1</v>
      </c>
      <c r="L112" s="14">
        <f>'1-3 Cat'!O47</f>
        <v>6</v>
      </c>
      <c r="M112" s="14">
        <f>'1-3 Cat'!P47</f>
        <v>11</v>
      </c>
      <c r="N112" s="14">
        <f>'1-3 Cat'!Q47</f>
        <v>2</v>
      </c>
      <c r="O112" s="14">
        <f>'1-3 Cat'!R47</f>
        <v>0</v>
      </c>
      <c r="P112" s="14">
        <f>'1-3 Cat'!S47</f>
        <v>2</v>
      </c>
      <c r="Q112" s="14">
        <f>'1-3 Cat'!T47</f>
        <v>6</v>
      </c>
      <c r="R112" s="14">
        <f>'1-3 Cat'!U47</f>
        <v>11</v>
      </c>
      <c r="S112" s="14">
        <f t="shared" si="32"/>
        <v>73</v>
      </c>
      <c r="T112"/>
      <c r="U112" s="11">
        <f t="shared" si="31"/>
        <v>61</v>
      </c>
      <c r="V112" s="12">
        <f t="shared" si="17"/>
        <v>0.83561643835616439</v>
      </c>
      <c r="W112" s="12">
        <f t="shared" si="18"/>
        <v>0.1373616063051229</v>
      </c>
      <c r="X112" s="12"/>
      <c r="Y112" s="28">
        <f t="shared" si="19"/>
        <v>58</v>
      </c>
      <c r="Z112" s="12">
        <f t="shared" si="20"/>
        <v>0.79452054794520544</v>
      </c>
      <c r="AA112" s="12">
        <f t="shared" si="21"/>
        <v>0.16325764683805594</v>
      </c>
      <c r="AB112" s="12"/>
      <c r="AC112" s="28">
        <f t="shared" si="22"/>
        <v>56</v>
      </c>
      <c r="AD112" s="12">
        <f t="shared" si="30"/>
        <v>0.76712328767123283</v>
      </c>
      <c r="AE112" s="12">
        <f t="shared" si="23"/>
        <v>0.1786451491837118</v>
      </c>
      <c r="AG112" s="31">
        <f t="shared" si="24"/>
        <v>59.5</v>
      </c>
      <c r="AH112" s="13">
        <f t="shared" si="25"/>
        <v>0.81506849315068497</v>
      </c>
      <c r="AI112" s="12">
        <f t="shared" si="26"/>
        <v>0.15073184462375677</v>
      </c>
      <c r="AK112">
        <f t="shared" si="27"/>
        <v>37</v>
      </c>
      <c r="AL112" s="13">
        <f t="shared" si="28"/>
        <v>0.50684931506849318</v>
      </c>
      <c r="AM112" s="12">
        <f t="shared" si="29"/>
        <v>0.24995308688309251</v>
      </c>
    </row>
    <row r="113" spans="1:39" s="14" customFormat="1" x14ac:dyDescent="0.5">
      <c r="A113" s="17" t="s">
        <v>218</v>
      </c>
      <c r="B113" s="14" t="s">
        <v>219</v>
      </c>
      <c r="C113" s="14">
        <f>'1-3 Cat'!F48</f>
        <v>0</v>
      </c>
      <c r="D113" s="14">
        <f>'1-3 Cat'!G48</f>
        <v>0</v>
      </c>
      <c r="E113" s="14">
        <f>'1-3 Cat'!H48</f>
        <v>0</v>
      </c>
      <c r="F113" s="14">
        <f>'1-3 Cat'!I48</f>
        <v>0</v>
      </c>
      <c r="G113" s="14">
        <f>'1-3 Cat'!J48</f>
        <v>0</v>
      </c>
      <c r="H113" s="14">
        <f>'1-3 Cat'!K48</f>
        <v>0</v>
      </c>
      <c r="I113" s="14">
        <f>'1-3 Cat'!L48</f>
        <v>0</v>
      </c>
      <c r="J113" s="14">
        <f>'1-3 Cat'!M48</f>
        <v>0</v>
      </c>
      <c r="K113" s="14">
        <f>'1-3 Cat'!N48</f>
        <v>0</v>
      </c>
      <c r="L113" s="14">
        <f>'1-3 Cat'!O48</f>
        <v>0</v>
      </c>
      <c r="M113" s="14">
        <f>'1-3 Cat'!P48</f>
        <v>1</v>
      </c>
      <c r="N113" s="14">
        <f>'1-3 Cat'!Q48</f>
        <v>3</v>
      </c>
      <c r="O113" s="14">
        <f>'1-3 Cat'!R48</f>
        <v>1</v>
      </c>
      <c r="P113" s="14">
        <f>'1-3 Cat'!S48</f>
        <v>0</v>
      </c>
      <c r="Q113" s="14">
        <f>'1-3 Cat'!T48</f>
        <v>5</v>
      </c>
      <c r="R113" s="14">
        <f>'1-3 Cat'!U48</f>
        <v>63</v>
      </c>
      <c r="S113" s="14">
        <f t="shared" si="32"/>
        <v>73</v>
      </c>
      <c r="T113"/>
      <c r="U113" s="11">
        <f t="shared" si="31"/>
        <v>64</v>
      </c>
      <c r="V113" s="12">
        <f t="shared" si="17"/>
        <v>0.87671232876712324</v>
      </c>
      <c r="W113" s="12">
        <f t="shared" si="18"/>
        <v>0.10808782135485086</v>
      </c>
      <c r="X113" s="12"/>
      <c r="Y113" s="28">
        <f t="shared" si="19"/>
        <v>72</v>
      </c>
      <c r="Z113" s="12">
        <f t="shared" si="20"/>
        <v>0.98630136986301364</v>
      </c>
      <c r="AA113" s="12">
        <f t="shared" si="21"/>
        <v>1.3510977669356406E-2</v>
      </c>
      <c r="AB113" s="12"/>
      <c r="AC113" s="28">
        <f t="shared" si="22"/>
        <v>72</v>
      </c>
      <c r="AD113" s="12">
        <f t="shared" si="30"/>
        <v>0.98630136986301364</v>
      </c>
      <c r="AE113" s="12">
        <f t="shared" si="23"/>
        <v>1.3510977669356406E-2</v>
      </c>
      <c r="AG113" s="31">
        <f t="shared" si="24"/>
        <v>68</v>
      </c>
      <c r="AH113" s="13">
        <f t="shared" si="25"/>
        <v>0.93150684931506844</v>
      </c>
      <c r="AI113" s="12">
        <f t="shared" si="26"/>
        <v>6.3801838994182819E-2</v>
      </c>
      <c r="AK113">
        <f t="shared" si="27"/>
        <v>64</v>
      </c>
      <c r="AL113" s="13">
        <f t="shared" si="28"/>
        <v>0.87671232876712324</v>
      </c>
      <c r="AM113" s="12">
        <f t="shared" si="29"/>
        <v>0.10808782135485086</v>
      </c>
    </row>
    <row r="114" spans="1:39" s="14" customFormat="1" x14ac:dyDescent="0.5">
      <c r="A114" s="17" t="s">
        <v>220</v>
      </c>
      <c r="B114" s="14" t="s">
        <v>221</v>
      </c>
      <c r="C114" s="14">
        <f>'1-3 Cat'!F49</f>
        <v>16</v>
      </c>
      <c r="D114" s="14">
        <f>'1-3 Cat'!G49</f>
        <v>7</v>
      </c>
      <c r="E114" s="14">
        <f>'1-3 Cat'!H49</f>
        <v>1</v>
      </c>
      <c r="F114" s="14">
        <f>'1-3 Cat'!I49</f>
        <v>2</v>
      </c>
      <c r="G114" s="14">
        <f>'1-3 Cat'!J49</f>
        <v>10</v>
      </c>
      <c r="H114" s="14">
        <f>'1-3 Cat'!K49</f>
        <v>9</v>
      </c>
      <c r="I114" s="14">
        <f>'1-3 Cat'!L49</f>
        <v>8</v>
      </c>
      <c r="J114" s="14">
        <f>'1-3 Cat'!M49</f>
        <v>2</v>
      </c>
      <c r="K114" s="14">
        <f>'1-3 Cat'!N49</f>
        <v>2</v>
      </c>
      <c r="L114" s="14">
        <f>'1-3 Cat'!O49</f>
        <v>5</v>
      </c>
      <c r="M114" s="14">
        <f>'1-3 Cat'!P49</f>
        <v>3</v>
      </c>
      <c r="N114" s="14">
        <f>'1-3 Cat'!Q49</f>
        <v>2</v>
      </c>
      <c r="O114" s="14">
        <f>'1-3 Cat'!R49</f>
        <v>0</v>
      </c>
      <c r="P114" s="14">
        <f>'1-3 Cat'!S49</f>
        <v>1</v>
      </c>
      <c r="Q114" s="14">
        <f>'1-3 Cat'!T49</f>
        <v>1</v>
      </c>
      <c r="R114" s="14">
        <f>'1-3 Cat'!U49</f>
        <v>4</v>
      </c>
      <c r="S114" s="14">
        <f t="shared" si="32"/>
        <v>73</v>
      </c>
      <c r="T114"/>
      <c r="U114" s="11">
        <f t="shared" si="31"/>
        <v>65</v>
      </c>
      <c r="V114" s="12">
        <f t="shared" si="17"/>
        <v>0.8904109589041096</v>
      </c>
      <c r="W114" s="12">
        <f t="shared" si="18"/>
        <v>9.7579283167573652E-2</v>
      </c>
      <c r="X114" s="12"/>
      <c r="Y114" s="28">
        <f t="shared" si="19"/>
        <v>51</v>
      </c>
      <c r="Z114" s="12">
        <f t="shared" si="20"/>
        <v>0.69863013698630139</v>
      </c>
      <c r="AA114" s="12">
        <f t="shared" si="21"/>
        <v>0.21054606868080314</v>
      </c>
      <c r="AB114" s="12"/>
      <c r="AC114" s="28">
        <f t="shared" si="22"/>
        <v>52</v>
      </c>
      <c r="AD114" s="12">
        <f t="shared" si="30"/>
        <v>0.71232876712328763</v>
      </c>
      <c r="AE114" s="12">
        <f t="shared" si="23"/>
        <v>0.2049164946519047</v>
      </c>
      <c r="AG114" s="31">
        <f t="shared" si="24"/>
        <v>58</v>
      </c>
      <c r="AH114" s="13">
        <f t="shared" si="25"/>
        <v>0.79452054794520544</v>
      </c>
      <c r="AI114" s="12">
        <f t="shared" si="26"/>
        <v>0.16325764683805594</v>
      </c>
      <c r="AK114">
        <f t="shared" si="27"/>
        <v>32</v>
      </c>
      <c r="AL114" s="13">
        <f t="shared" si="28"/>
        <v>0.43835616438356162</v>
      </c>
      <c r="AM114" s="12">
        <f t="shared" si="29"/>
        <v>0.24620003753049352</v>
      </c>
    </row>
    <row r="115" spans="1:39" s="14" customFormat="1" x14ac:dyDescent="0.5">
      <c r="A115" s="17" t="s">
        <v>222</v>
      </c>
      <c r="B115" s="14" t="s">
        <v>223</v>
      </c>
      <c r="C115" s="14">
        <f>'1-3 Cat'!F50</f>
        <v>1</v>
      </c>
      <c r="D115" s="14">
        <f>'1-3 Cat'!G50</f>
        <v>1</v>
      </c>
      <c r="E115" s="14">
        <f>'1-3 Cat'!H50</f>
        <v>1</v>
      </c>
      <c r="F115" s="14">
        <f>'1-3 Cat'!I50</f>
        <v>1</v>
      </c>
      <c r="G115" s="14">
        <f>'1-3 Cat'!J50</f>
        <v>1</v>
      </c>
      <c r="H115" s="14">
        <f>'1-3 Cat'!K50</f>
        <v>3</v>
      </c>
      <c r="I115" s="14">
        <f>'1-3 Cat'!L50</f>
        <v>9</v>
      </c>
      <c r="J115" s="14">
        <f>'1-3 Cat'!M50</f>
        <v>3</v>
      </c>
      <c r="K115" s="14">
        <f>'1-3 Cat'!N50</f>
        <v>1</v>
      </c>
      <c r="L115" s="14">
        <f>'1-3 Cat'!O50</f>
        <v>5</v>
      </c>
      <c r="M115" s="14">
        <f>'1-3 Cat'!P50</f>
        <v>13</v>
      </c>
      <c r="N115" s="14">
        <f>'1-3 Cat'!Q50</f>
        <v>13</v>
      </c>
      <c r="O115" s="14">
        <f>'1-3 Cat'!R50</f>
        <v>0</v>
      </c>
      <c r="P115" s="14">
        <f>'1-3 Cat'!S50</f>
        <v>0</v>
      </c>
      <c r="Q115" s="14">
        <f>'1-3 Cat'!T50</f>
        <v>9</v>
      </c>
      <c r="R115" s="14">
        <f>'1-3 Cat'!U50</f>
        <v>12</v>
      </c>
      <c r="S115" s="14">
        <f t="shared" si="32"/>
        <v>73</v>
      </c>
      <c r="T115"/>
      <c r="U115" s="11">
        <f t="shared" si="31"/>
        <v>47</v>
      </c>
      <c r="V115" s="12">
        <f t="shared" si="17"/>
        <v>0.64383561643835618</v>
      </c>
      <c r="W115" s="12">
        <f t="shared" si="18"/>
        <v>0.22931131544379807</v>
      </c>
      <c r="X115" s="12"/>
      <c r="Y115" s="28">
        <f t="shared" si="19"/>
        <v>68</v>
      </c>
      <c r="Z115" s="12">
        <f t="shared" si="20"/>
        <v>0.93150684931506844</v>
      </c>
      <c r="AA115" s="12">
        <f t="shared" si="21"/>
        <v>6.3801838994182819E-2</v>
      </c>
      <c r="AB115" s="12"/>
      <c r="AC115" s="28">
        <f t="shared" si="22"/>
        <v>53</v>
      </c>
      <c r="AD115" s="12">
        <f t="shared" si="30"/>
        <v>0.72602739726027399</v>
      </c>
      <c r="AE115" s="12">
        <f t="shared" si="23"/>
        <v>0.19891161568774629</v>
      </c>
      <c r="AG115" s="31">
        <f t="shared" si="24"/>
        <v>57.5</v>
      </c>
      <c r="AH115" s="13">
        <f t="shared" si="25"/>
        <v>0.78767123287671237</v>
      </c>
      <c r="AI115" s="12">
        <f t="shared" si="26"/>
        <v>0.16724526177519233</v>
      </c>
      <c r="AK115">
        <f t="shared" si="27"/>
        <v>29</v>
      </c>
      <c r="AL115" s="13">
        <f t="shared" si="28"/>
        <v>0.39726027397260272</v>
      </c>
      <c r="AM115" s="12">
        <f t="shared" si="29"/>
        <v>0.23944454869581533</v>
      </c>
    </row>
    <row r="116" spans="1:39" s="14" customFormat="1" x14ac:dyDescent="0.5">
      <c r="A116" s="17" t="s">
        <v>224</v>
      </c>
      <c r="B116" s="14" t="s">
        <v>225</v>
      </c>
      <c r="C116" s="14">
        <f>'1-3 Cat'!F51</f>
        <v>4</v>
      </c>
      <c r="D116" s="14">
        <f>'1-3 Cat'!G51</f>
        <v>1</v>
      </c>
      <c r="E116" s="14">
        <f>'1-3 Cat'!H51</f>
        <v>0</v>
      </c>
      <c r="F116" s="14">
        <f>'1-3 Cat'!I51</f>
        <v>0</v>
      </c>
      <c r="G116" s="14">
        <f>'1-3 Cat'!J51</f>
        <v>2</v>
      </c>
      <c r="H116" s="14">
        <f>'1-3 Cat'!K51</f>
        <v>2</v>
      </c>
      <c r="I116" s="14">
        <f>'1-3 Cat'!L51</f>
        <v>3</v>
      </c>
      <c r="J116" s="14">
        <f>'1-3 Cat'!M51</f>
        <v>1</v>
      </c>
      <c r="K116" s="14">
        <f>'1-3 Cat'!N51</f>
        <v>0</v>
      </c>
      <c r="L116" s="14">
        <f>'1-3 Cat'!O51</f>
        <v>2</v>
      </c>
      <c r="M116" s="14">
        <f>'1-3 Cat'!P51</f>
        <v>9</v>
      </c>
      <c r="N116" s="14">
        <f>'1-3 Cat'!Q51</f>
        <v>6</v>
      </c>
      <c r="O116" s="14">
        <f>'1-3 Cat'!R51</f>
        <v>1</v>
      </c>
      <c r="P116" s="14">
        <f>'1-3 Cat'!S51</f>
        <v>3</v>
      </c>
      <c r="Q116" s="14">
        <f>'1-3 Cat'!T51</f>
        <v>7</v>
      </c>
      <c r="R116" s="14">
        <f>'1-3 Cat'!U51</f>
        <v>32</v>
      </c>
      <c r="S116" s="14">
        <f t="shared" si="32"/>
        <v>73</v>
      </c>
      <c r="T116"/>
      <c r="U116" s="11">
        <f t="shared" si="31"/>
        <v>55</v>
      </c>
      <c r="V116" s="12">
        <f t="shared" si="17"/>
        <v>0.75342465753424659</v>
      </c>
      <c r="W116" s="12">
        <f t="shared" si="18"/>
        <v>0.18577594295364983</v>
      </c>
      <c r="X116" s="12"/>
      <c r="Y116" s="28">
        <f t="shared" si="19"/>
        <v>69</v>
      </c>
      <c r="Z116" s="12">
        <f t="shared" si="20"/>
        <v>0.9452054794520548</v>
      </c>
      <c r="AA116" s="12">
        <f t="shared" si="21"/>
        <v>5.1792081065866011E-2</v>
      </c>
      <c r="AB116" s="12"/>
      <c r="AC116" s="28">
        <f t="shared" si="22"/>
        <v>63</v>
      </c>
      <c r="AD116" s="12">
        <f t="shared" si="30"/>
        <v>0.86301369863013699</v>
      </c>
      <c r="AE116" s="12">
        <f t="shared" si="23"/>
        <v>0.11822105460686808</v>
      </c>
      <c r="AG116" s="31">
        <f t="shared" si="24"/>
        <v>62</v>
      </c>
      <c r="AH116" s="13">
        <f t="shared" si="25"/>
        <v>0.84931506849315064</v>
      </c>
      <c r="AI116" s="12">
        <f t="shared" si="26"/>
        <v>0.12797898292362547</v>
      </c>
      <c r="AK116">
        <f t="shared" si="27"/>
        <v>47</v>
      </c>
      <c r="AL116" s="13">
        <f t="shared" si="28"/>
        <v>0.64383561643835618</v>
      </c>
      <c r="AM116" s="12">
        <f t="shared" si="29"/>
        <v>0.22931131544379807</v>
      </c>
    </row>
    <row r="117" spans="1:39" x14ac:dyDescent="0.5">
      <c r="A117" s="17" t="s">
        <v>226</v>
      </c>
      <c r="B117" s="14" t="s">
        <v>227</v>
      </c>
      <c r="C117" s="14">
        <f>'1-3 Cat'!F52</f>
        <v>2</v>
      </c>
      <c r="D117" s="14">
        <f>'1-3 Cat'!G52</f>
        <v>1</v>
      </c>
      <c r="E117" s="14">
        <f>'1-3 Cat'!H52</f>
        <v>1</v>
      </c>
      <c r="F117" s="14">
        <f>'1-3 Cat'!I52</f>
        <v>0</v>
      </c>
      <c r="G117" s="14">
        <f>'1-3 Cat'!J52</f>
        <v>1</v>
      </c>
      <c r="H117" s="14">
        <f>'1-3 Cat'!K52</f>
        <v>3</v>
      </c>
      <c r="I117" s="14">
        <f>'1-3 Cat'!L52</f>
        <v>9</v>
      </c>
      <c r="J117" s="14">
        <f>'1-3 Cat'!M52</f>
        <v>1</v>
      </c>
      <c r="K117" s="14">
        <f>'1-3 Cat'!N52</f>
        <v>1</v>
      </c>
      <c r="L117" s="14">
        <f>'1-3 Cat'!O52</f>
        <v>5</v>
      </c>
      <c r="M117" s="14">
        <f>'1-3 Cat'!P52</f>
        <v>15</v>
      </c>
      <c r="N117" s="14">
        <f>'1-3 Cat'!Q52</f>
        <v>6</v>
      </c>
      <c r="O117" s="14">
        <f>'1-3 Cat'!R52</f>
        <v>2</v>
      </c>
      <c r="P117" s="14">
        <f>'1-3 Cat'!S52</f>
        <v>3</v>
      </c>
      <c r="Q117" s="14">
        <f>'1-3 Cat'!T52</f>
        <v>10</v>
      </c>
      <c r="R117" s="14">
        <f>'1-3 Cat'!U52</f>
        <v>13</v>
      </c>
      <c r="S117" s="14">
        <f t="shared" si="32"/>
        <v>73</v>
      </c>
      <c r="U117" s="11">
        <f t="shared" si="31"/>
        <v>51</v>
      </c>
      <c r="V117" s="12">
        <f t="shared" si="17"/>
        <v>0.69863013698630139</v>
      </c>
      <c r="W117" s="12">
        <f t="shared" si="18"/>
        <v>0.21054606868080314</v>
      </c>
      <c r="Y117" s="28">
        <f t="shared" si="19"/>
        <v>67</v>
      </c>
      <c r="Z117" s="12">
        <f t="shared" si="20"/>
        <v>0.9178082191780822</v>
      </c>
      <c r="AA117" s="12">
        <f t="shared" si="21"/>
        <v>7.5436291987239626E-2</v>
      </c>
      <c r="AC117" s="28">
        <f t="shared" si="22"/>
        <v>51</v>
      </c>
      <c r="AD117" s="12">
        <f t="shared" si="30"/>
        <v>0.69863013698630139</v>
      </c>
      <c r="AE117" s="12">
        <f t="shared" si="23"/>
        <v>0.21054606868080314</v>
      </c>
      <c r="AG117" s="31">
        <f t="shared" si="24"/>
        <v>59</v>
      </c>
      <c r="AH117" s="13">
        <f t="shared" si="25"/>
        <v>0.80821917808219179</v>
      </c>
      <c r="AI117" s="12">
        <f t="shared" si="26"/>
        <v>0.15500093826233816</v>
      </c>
      <c r="AK117">
        <f t="shared" si="27"/>
        <v>33</v>
      </c>
      <c r="AL117" s="13">
        <f t="shared" si="28"/>
        <v>0.45205479452054792</v>
      </c>
      <c r="AM117" s="12">
        <f t="shared" si="29"/>
        <v>0.24770125727153308</v>
      </c>
    </row>
    <row r="118" spans="1:39" x14ac:dyDescent="0.5">
      <c r="A118" s="1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AG118" s="32"/>
      <c r="AH118" s="15"/>
      <c r="AI118" s="15"/>
      <c r="AK118" s="14"/>
      <c r="AL118" s="15"/>
      <c r="AM118" s="15"/>
    </row>
    <row r="119" spans="1:39" x14ac:dyDescent="0.5">
      <c r="A119" s="1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U119" s="14"/>
      <c r="V119" s="13" t="s">
        <v>115</v>
      </c>
      <c r="W119" s="12">
        <f>SUM(W68:W117)</f>
        <v>7.9598423719271931</v>
      </c>
      <c r="Z119" s="13" t="s">
        <v>115</v>
      </c>
      <c r="AA119" s="12">
        <f>SUM(AA68:AA117)</f>
        <v>5.2640270219553402</v>
      </c>
      <c r="AD119" s="13" t="s">
        <v>115</v>
      </c>
      <c r="AE119" s="12">
        <f>SUM(AE68:AE117)</f>
        <v>6.5029086132482652</v>
      </c>
      <c r="AG119" s="32"/>
      <c r="AH119" s="13" t="s">
        <v>115</v>
      </c>
      <c r="AI119" s="12">
        <f>SUM(AI68:AI117)</f>
        <v>7.077078251079004</v>
      </c>
      <c r="AK119" s="14"/>
      <c r="AL119" s="13" t="s">
        <v>115</v>
      </c>
      <c r="AM119" s="12">
        <f>SUM(AM68:AM117)</f>
        <v>10.928504409832989</v>
      </c>
    </row>
    <row r="120" spans="1:39" x14ac:dyDescent="0.5">
      <c r="A120" s="17"/>
      <c r="B120" s="14"/>
      <c r="C120" s="14"/>
      <c r="D120" s="14"/>
      <c r="E120" s="14"/>
      <c r="F120" s="40"/>
      <c r="G120" s="40"/>
      <c r="H120" s="40"/>
      <c r="I120" s="40"/>
      <c r="J120" s="40"/>
      <c r="K120" s="40"/>
      <c r="L120" s="40"/>
      <c r="M120" s="40"/>
      <c r="N120" s="40"/>
      <c r="O120" s="14"/>
      <c r="P120" s="14"/>
      <c r="Q120" s="14"/>
      <c r="R120" s="14"/>
      <c r="S120" s="14"/>
      <c r="U120" s="14"/>
      <c r="V120" s="13" t="s">
        <v>120</v>
      </c>
      <c r="W120" s="12">
        <v>14.881220000000001</v>
      </c>
      <c r="Z120" s="13" t="s">
        <v>120</v>
      </c>
      <c r="AA120" s="12">
        <v>12.594110000000001</v>
      </c>
      <c r="AD120" s="13" t="s">
        <v>120</v>
      </c>
      <c r="AE120" s="12">
        <v>9.9046699999999994</v>
      </c>
      <c r="AG120" s="32"/>
      <c r="AH120" s="13" t="s">
        <v>120</v>
      </c>
      <c r="AI120" s="12">
        <v>7.4639699999999998</v>
      </c>
      <c r="AK120" s="14"/>
      <c r="AL120" s="13" t="s">
        <v>120</v>
      </c>
      <c r="AM120" s="12">
        <v>26.56671</v>
      </c>
    </row>
    <row r="121" spans="1:39" x14ac:dyDescent="0.5">
      <c r="A121" s="17"/>
      <c r="B121" s="14"/>
      <c r="C121" s="14"/>
      <c r="D121" s="14"/>
      <c r="E121" s="14"/>
      <c r="F121" s="40"/>
      <c r="G121" s="40"/>
      <c r="H121" s="40"/>
      <c r="I121" s="40"/>
      <c r="J121" s="40"/>
      <c r="K121" s="40"/>
      <c r="L121" s="40"/>
      <c r="M121" s="40"/>
      <c r="N121" s="40"/>
      <c r="O121" s="14"/>
      <c r="P121" s="14"/>
      <c r="Q121" s="14"/>
      <c r="R121" s="14"/>
      <c r="S121" s="14"/>
      <c r="U121" s="14"/>
      <c r="V121" s="13" t="s">
        <v>122</v>
      </c>
      <c r="W121" s="12">
        <f>W119/W120</f>
        <v>0.5348917878995938</v>
      </c>
      <c r="Z121" s="13" t="s">
        <v>122</v>
      </c>
      <c r="AA121" s="12">
        <f>AA119/AA120</f>
        <v>0.41797530924815968</v>
      </c>
      <c r="AD121" s="13" t="s">
        <v>122</v>
      </c>
      <c r="AE121" s="12">
        <f>AE119/AE120</f>
        <v>0.65654975009245797</v>
      </c>
      <c r="AG121" s="32"/>
      <c r="AH121" s="13" t="s">
        <v>122</v>
      </c>
      <c r="AI121" s="12">
        <f>AI119/AI120</f>
        <v>0.94816542015562821</v>
      </c>
      <c r="AK121" s="14"/>
      <c r="AL121" s="13" t="s">
        <v>386</v>
      </c>
      <c r="AM121" s="12">
        <f>AM119/AM120</f>
        <v>0.41136085009521273</v>
      </c>
    </row>
    <row r="122" spans="1:39" x14ac:dyDescent="0.5">
      <c r="A122" s="17"/>
      <c r="B122" s="14"/>
      <c r="C122" s="14"/>
      <c r="D122" s="14"/>
      <c r="E122" s="14"/>
      <c r="F122" s="40"/>
      <c r="G122" s="40"/>
      <c r="H122" s="40"/>
      <c r="I122" s="40"/>
      <c r="J122" s="40"/>
      <c r="K122" s="40"/>
      <c r="L122" s="40"/>
      <c r="M122" s="40"/>
      <c r="N122" s="40"/>
      <c r="O122" s="14"/>
      <c r="P122" s="14"/>
      <c r="Q122" s="14"/>
      <c r="R122" s="14"/>
      <c r="S122" s="14"/>
      <c r="U122" s="14"/>
      <c r="V122" s="13" t="s">
        <v>125</v>
      </c>
      <c r="W122" s="12">
        <f>1-W121</f>
        <v>0.4651082121004062</v>
      </c>
      <c r="Z122" s="13" t="s">
        <v>125</v>
      </c>
      <c r="AA122" s="12">
        <f>1-AA121</f>
        <v>0.58202469075184027</v>
      </c>
      <c r="AD122" s="13" t="s">
        <v>125</v>
      </c>
      <c r="AE122" s="12">
        <f>1-AE121</f>
        <v>0.34345024990754203</v>
      </c>
      <c r="AG122" s="32"/>
      <c r="AH122" s="13" t="s">
        <v>125</v>
      </c>
      <c r="AI122" s="12">
        <f>1-AI121</f>
        <v>5.1834579844371786E-2</v>
      </c>
      <c r="AK122" s="14"/>
      <c r="AL122" s="13" t="s">
        <v>125</v>
      </c>
      <c r="AM122" s="12">
        <f>1-AM121</f>
        <v>0.58863914990478727</v>
      </c>
    </row>
    <row r="123" spans="1:39" x14ac:dyDescent="0.5">
      <c r="A123" s="17"/>
      <c r="B123" s="14"/>
      <c r="C123" s="14"/>
      <c r="D123" s="14"/>
      <c r="E123" s="14"/>
      <c r="F123" s="40"/>
      <c r="G123" s="40"/>
      <c r="H123" s="40"/>
      <c r="I123" s="40"/>
      <c r="J123" s="40"/>
      <c r="K123" s="40"/>
      <c r="L123" s="40"/>
      <c r="M123" s="40"/>
      <c r="N123" s="40"/>
      <c r="O123" s="14"/>
      <c r="P123" s="14"/>
      <c r="Q123" s="14"/>
      <c r="R123" s="14"/>
      <c r="S123" s="14"/>
      <c r="U123" s="14"/>
      <c r="V123" s="13" t="s">
        <v>126</v>
      </c>
      <c r="W123" s="12">
        <v>50</v>
      </c>
      <c r="Z123" s="13" t="s">
        <v>126</v>
      </c>
      <c r="AA123" s="12">
        <v>50</v>
      </c>
      <c r="AD123" s="13" t="s">
        <v>126</v>
      </c>
      <c r="AE123" s="12">
        <v>50</v>
      </c>
      <c r="AG123" s="32"/>
      <c r="AH123" s="13" t="s">
        <v>126</v>
      </c>
      <c r="AI123" s="12">
        <v>50</v>
      </c>
      <c r="AK123" s="14"/>
      <c r="AL123" s="13" t="s">
        <v>126</v>
      </c>
      <c r="AM123" s="12">
        <v>50</v>
      </c>
    </row>
    <row r="124" spans="1:39" x14ac:dyDescent="0.5">
      <c r="A124" s="17"/>
      <c r="B124" s="14"/>
      <c r="C124" s="14"/>
      <c r="D124" s="14"/>
      <c r="E124" s="14"/>
      <c r="F124" s="40"/>
      <c r="G124" s="40"/>
      <c r="H124" s="40"/>
      <c r="I124" s="40"/>
      <c r="J124" s="40"/>
      <c r="K124" s="40"/>
      <c r="L124" s="40"/>
      <c r="M124" s="40"/>
      <c r="N124" s="40"/>
      <c r="O124" s="14"/>
      <c r="P124" s="14"/>
      <c r="Q124" s="14"/>
      <c r="R124" s="14"/>
      <c r="S124" s="14"/>
      <c r="V124" s="12" t="s">
        <v>127</v>
      </c>
      <c r="W124" s="5">
        <f>W122*W123/49</f>
        <v>0.47460021642898592</v>
      </c>
      <c r="Z124" s="12" t="s">
        <v>127</v>
      </c>
      <c r="AA124" s="5">
        <f>AA122*AA123/49</f>
        <v>0.59390274566514312</v>
      </c>
      <c r="AD124" s="12" t="s">
        <v>127</v>
      </c>
      <c r="AE124" s="5">
        <f>AE122*AE123/49</f>
        <v>0.35045943868116536</v>
      </c>
      <c r="AG124" s="32"/>
      <c r="AH124" s="12" t="s">
        <v>127</v>
      </c>
      <c r="AI124" s="5">
        <f>AI122*AI123/49</f>
        <v>5.2892428412624273E-2</v>
      </c>
      <c r="AK124" s="14"/>
      <c r="AL124" s="12" t="s">
        <v>127</v>
      </c>
      <c r="AM124" s="5">
        <f>AM122*AM123/49</f>
        <v>0.60065219378039514</v>
      </c>
    </row>
    <row r="125" spans="1:39" x14ac:dyDescent="0.5">
      <c r="A125" s="1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AG125" s="32"/>
      <c r="AH125" s="15"/>
      <c r="AI125" s="15"/>
      <c r="AK125" s="14"/>
      <c r="AL125" s="15"/>
      <c r="AM125" s="15"/>
    </row>
    <row r="126" spans="1:39" x14ac:dyDescent="0.5">
      <c r="A126" s="1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AG126" s="32"/>
      <c r="AH126" s="15"/>
      <c r="AI126" s="15"/>
    </row>
    <row r="127" spans="1:39" x14ac:dyDescent="0.5">
      <c r="A127" s="1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AG127" s="32"/>
      <c r="AH127" s="15"/>
      <c r="AI127" s="15"/>
    </row>
    <row r="128" spans="1:39" x14ac:dyDescent="0.5">
      <c r="A128" s="1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AG128" s="32"/>
      <c r="AH128" s="15"/>
      <c r="AI128" s="15"/>
    </row>
    <row r="129" spans="1:39" x14ac:dyDescent="0.5">
      <c r="A129" s="1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3"/>
      <c r="U129" s="4" t="s">
        <v>1</v>
      </c>
      <c r="V129" s="5"/>
      <c r="W129" s="5"/>
      <c r="X129" s="5"/>
      <c r="Y129" s="27" t="s">
        <v>2</v>
      </c>
      <c r="Z129" s="5"/>
      <c r="AA129" s="5"/>
      <c r="AB129" s="5"/>
      <c r="AC129" s="27" t="s">
        <v>3</v>
      </c>
      <c r="AD129" s="5"/>
      <c r="AE129" s="5"/>
      <c r="AG129" s="29" t="s">
        <v>4</v>
      </c>
      <c r="AH129" s="7"/>
      <c r="AI129" s="7"/>
      <c r="AK129" s="6" t="s">
        <v>404</v>
      </c>
      <c r="AL129" s="7"/>
    </row>
    <row r="130" spans="1:39" ht="24" x14ac:dyDescent="0.85">
      <c r="A130" s="1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6"/>
      <c r="U130" s="4" t="s">
        <v>5</v>
      </c>
      <c r="V130" s="5"/>
      <c r="W130" s="5"/>
      <c r="X130" s="5"/>
      <c r="Y130" s="27" t="s">
        <v>5</v>
      </c>
      <c r="Z130" s="5"/>
      <c r="AA130" s="5"/>
      <c r="AB130" s="5"/>
      <c r="AC130" s="27" t="s">
        <v>6</v>
      </c>
      <c r="AD130" s="5"/>
      <c r="AE130" s="5"/>
      <c r="AG130" s="29" t="s">
        <v>6</v>
      </c>
      <c r="AH130" s="7"/>
      <c r="AI130" s="7"/>
      <c r="AK130" s="6" t="s">
        <v>405</v>
      </c>
      <c r="AL130" s="7"/>
      <c r="AM130" s="48"/>
    </row>
    <row r="131" spans="1:39" x14ac:dyDescent="0.5">
      <c r="A131" s="1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6"/>
      <c r="U131" s="4" t="s">
        <v>9</v>
      </c>
      <c r="V131" s="5" t="s">
        <v>10</v>
      </c>
      <c r="W131" s="5" t="s">
        <v>11</v>
      </c>
      <c r="X131" s="5"/>
      <c r="Y131" s="27" t="s">
        <v>9</v>
      </c>
      <c r="Z131" s="5" t="s">
        <v>10</v>
      </c>
      <c r="AA131" s="5" t="s">
        <v>11</v>
      </c>
      <c r="AB131" s="5"/>
      <c r="AC131" s="27" t="s">
        <v>9</v>
      </c>
      <c r="AD131" s="5" t="s">
        <v>10</v>
      </c>
      <c r="AE131" s="5" t="s">
        <v>11</v>
      </c>
      <c r="AG131" s="30" t="s">
        <v>9</v>
      </c>
      <c r="AH131" s="5" t="s">
        <v>10</v>
      </c>
      <c r="AI131" s="5" t="s">
        <v>11</v>
      </c>
      <c r="AK131" s="30" t="s">
        <v>9</v>
      </c>
      <c r="AL131" s="5" t="s">
        <v>10</v>
      </c>
      <c r="AM131" s="5" t="s">
        <v>11</v>
      </c>
    </row>
    <row r="132" spans="1:39" x14ac:dyDescent="0.5">
      <c r="A132" s="10" t="s">
        <v>228</v>
      </c>
      <c r="B132" t="s">
        <v>229</v>
      </c>
      <c r="C132">
        <v>2</v>
      </c>
      <c r="D132">
        <v>2</v>
      </c>
      <c r="E132">
        <v>0</v>
      </c>
      <c r="F132">
        <v>1</v>
      </c>
      <c r="G132">
        <v>0</v>
      </c>
      <c r="H132">
        <v>1</v>
      </c>
      <c r="I132">
        <v>0</v>
      </c>
      <c r="J132">
        <v>2</v>
      </c>
      <c r="K132">
        <v>1</v>
      </c>
      <c r="L132">
        <v>2</v>
      </c>
      <c r="M132">
        <v>6</v>
      </c>
      <c r="N132">
        <v>5</v>
      </c>
      <c r="O132">
        <v>0</v>
      </c>
      <c r="P132">
        <v>0</v>
      </c>
      <c r="Q132">
        <v>10</v>
      </c>
      <c r="R132">
        <v>41</v>
      </c>
      <c r="S132">
        <f t="shared" si="32"/>
        <v>73</v>
      </c>
      <c r="U132" s="11">
        <f>C132+H132+M132+R132+D132+G132+E132+K132+I132+L132</f>
        <v>55</v>
      </c>
      <c r="V132" s="12">
        <f>U132/S132</f>
        <v>0.75342465753424659</v>
      </c>
      <c r="W132" s="12">
        <f>V132*(1-V132)</f>
        <v>0.18577594295364983</v>
      </c>
      <c r="Y132" s="28">
        <f>C132+H132+M132+R132+L132+I132+N132+Q132+J132+P132</f>
        <v>69</v>
      </c>
      <c r="Z132" s="12">
        <f>Y132/S132</f>
        <v>0.9452054794520548</v>
      </c>
      <c r="AA132" s="12">
        <f>Z132*(1-Z132)</f>
        <v>5.1792081065866011E-2</v>
      </c>
      <c r="AC132" s="28">
        <f>C132+H132+M132+R132+D132+G132+N132+Q132</f>
        <v>67</v>
      </c>
      <c r="AD132" s="12">
        <f>AC132/S132</f>
        <v>0.9178082191780822</v>
      </c>
      <c r="AE132" s="12">
        <f>AD132*(1-AD132)</f>
        <v>7.5436291987239626E-2</v>
      </c>
      <c r="AG132" s="31">
        <f>(U132+Y132)/2</f>
        <v>62</v>
      </c>
      <c r="AH132" s="13">
        <f>AG132/S132</f>
        <v>0.84931506849315064</v>
      </c>
      <c r="AI132" s="12">
        <f>AH132*(1-AH132)</f>
        <v>0.12797898292362547</v>
      </c>
      <c r="AK132">
        <f>C132+H132+M132+R132</f>
        <v>50</v>
      </c>
      <c r="AL132" s="13">
        <f>AK132/S132</f>
        <v>0.68493150684931503</v>
      </c>
      <c r="AM132" s="12">
        <f>AL132*(1-AL132)</f>
        <v>0.21580033777444174</v>
      </c>
    </row>
    <row r="133" spans="1:39" x14ac:dyDescent="0.5">
      <c r="A133" s="10" t="s">
        <v>230</v>
      </c>
      <c r="B133" t="s">
        <v>231</v>
      </c>
      <c r="C133">
        <v>17</v>
      </c>
      <c r="D133">
        <v>0</v>
      </c>
      <c r="E133">
        <v>0</v>
      </c>
      <c r="F133">
        <v>1</v>
      </c>
      <c r="G133">
        <v>2</v>
      </c>
      <c r="H133">
        <v>1</v>
      </c>
      <c r="I133">
        <v>1</v>
      </c>
      <c r="J133">
        <v>0</v>
      </c>
      <c r="K133">
        <v>0</v>
      </c>
      <c r="L133">
        <v>3</v>
      </c>
      <c r="M133">
        <v>3</v>
      </c>
      <c r="N133">
        <v>1</v>
      </c>
      <c r="O133">
        <v>1</v>
      </c>
      <c r="P133">
        <v>2</v>
      </c>
      <c r="Q133">
        <v>6</v>
      </c>
      <c r="R133">
        <v>35</v>
      </c>
      <c r="S133">
        <f t="shared" si="32"/>
        <v>73</v>
      </c>
      <c r="U133" s="11">
        <f t="shared" ref="U133:U143" si="33">C133+H133+M133+R133+D133+G133+E133+K133+I133+L133</f>
        <v>62</v>
      </c>
      <c r="V133" s="12">
        <f t="shared" ref="V133:V181" si="34">U133/S133</f>
        <v>0.84931506849315064</v>
      </c>
      <c r="W133" s="12">
        <f t="shared" ref="W133:W181" si="35">V133*(1-V133)</f>
        <v>0.12797898292362547</v>
      </c>
      <c r="Y133" s="28">
        <f t="shared" ref="Y133:Y181" si="36">C133+H133+M133+R133+L133+I133+N133+Q133+J133+P133</f>
        <v>69</v>
      </c>
      <c r="Z133" s="12">
        <f t="shared" ref="Z133:Z181" si="37">Y133/S133</f>
        <v>0.9452054794520548</v>
      </c>
      <c r="AA133" s="12">
        <f t="shared" ref="AA133:AA181" si="38">Z133*(1-Z133)</f>
        <v>5.1792081065866011E-2</v>
      </c>
      <c r="AC133" s="28">
        <f t="shared" ref="AC133:AC181" si="39">C133+H133+M133+R133+D133+G133+N133+Q133</f>
        <v>65</v>
      </c>
      <c r="AD133" s="12">
        <f>AC133/S133</f>
        <v>0.8904109589041096</v>
      </c>
      <c r="AE133" s="12">
        <f t="shared" ref="AE133:AE181" si="40">AD133*(1-AD133)</f>
        <v>9.7579283167573652E-2</v>
      </c>
      <c r="AG133" s="31">
        <f t="shared" ref="AG133:AG181" si="41">(U133+Y133)/2</f>
        <v>65.5</v>
      </c>
      <c r="AH133" s="13">
        <f t="shared" ref="AH133:AH181" si="42">AG133/S133</f>
        <v>0.89726027397260277</v>
      </c>
      <c r="AI133" s="12">
        <f t="shared" ref="AI133:AI181" si="43">AH133*(1-AH133)</f>
        <v>9.2184274723212584E-2</v>
      </c>
      <c r="AK133">
        <f t="shared" ref="AK133:AK180" si="44">C133+H133+M133+R133</f>
        <v>56</v>
      </c>
      <c r="AL133" s="13">
        <f t="shared" ref="AL133:AL181" si="45">AK133/S133</f>
        <v>0.76712328767123283</v>
      </c>
      <c r="AM133" s="12">
        <f t="shared" ref="AM133:AM181" si="46">AL133*(1-AL133)</f>
        <v>0.1786451491837118</v>
      </c>
    </row>
    <row r="134" spans="1:39" x14ac:dyDescent="0.5">
      <c r="A134" s="10" t="s">
        <v>232</v>
      </c>
      <c r="B134" t="s">
        <v>233</v>
      </c>
      <c r="C134">
        <v>30</v>
      </c>
      <c r="D134">
        <v>5</v>
      </c>
      <c r="E134">
        <v>4</v>
      </c>
      <c r="F134">
        <v>1</v>
      </c>
      <c r="G134">
        <v>3</v>
      </c>
      <c r="H134">
        <v>8</v>
      </c>
      <c r="I134">
        <v>0</v>
      </c>
      <c r="J134">
        <v>4</v>
      </c>
      <c r="K134">
        <v>0</v>
      </c>
      <c r="L134">
        <v>2</v>
      </c>
      <c r="M134">
        <v>6</v>
      </c>
      <c r="N134">
        <v>0</v>
      </c>
      <c r="O134">
        <v>4</v>
      </c>
      <c r="P134">
        <v>3</v>
      </c>
      <c r="Q134">
        <v>1</v>
      </c>
      <c r="R134">
        <v>2</v>
      </c>
      <c r="S134">
        <f t="shared" si="32"/>
        <v>73</v>
      </c>
      <c r="U134" s="11">
        <f t="shared" si="33"/>
        <v>60</v>
      </c>
      <c r="V134" s="12">
        <f t="shared" si="34"/>
        <v>0.82191780821917804</v>
      </c>
      <c r="W134" s="12">
        <f t="shared" si="35"/>
        <v>0.14636892475136051</v>
      </c>
      <c r="Y134" s="28">
        <f t="shared" si="36"/>
        <v>56</v>
      </c>
      <c r="Z134" s="12">
        <f t="shared" si="37"/>
        <v>0.76712328767123283</v>
      </c>
      <c r="AA134" s="12">
        <f t="shared" si="38"/>
        <v>0.1786451491837118</v>
      </c>
      <c r="AC134" s="28">
        <f t="shared" si="39"/>
        <v>55</v>
      </c>
      <c r="AD134" s="12">
        <f>AC134/S134</f>
        <v>0.75342465753424659</v>
      </c>
      <c r="AE134" s="12">
        <f t="shared" si="40"/>
        <v>0.18577594295364983</v>
      </c>
      <c r="AG134" s="31">
        <f t="shared" si="41"/>
        <v>58</v>
      </c>
      <c r="AH134" s="13">
        <f t="shared" si="42"/>
        <v>0.79452054794520544</v>
      </c>
      <c r="AI134" s="12">
        <f t="shared" si="43"/>
        <v>0.16325764683805594</v>
      </c>
      <c r="AK134">
        <f t="shared" si="44"/>
        <v>46</v>
      </c>
      <c r="AL134" s="13">
        <f t="shared" si="45"/>
        <v>0.63013698630136983</v>
      </c>
      <c r="AM134" s="12">
        <f t="shared" si="46"/>
        <v>0.23306436479639708</v>
      </c>
    </row>
    <row r="135" spans="1:39" x14ac:dyDescent="0.5">
      <c r="A135" s="10" t="s">
        <v>234</v>
      </c>
      <c r="B135" t="s">
        <v>235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72</v>
      </c>
      <c r="S135">
        <f t="shared" si="32"/>
        <v>73</v>
      </c>
      <c r="U135" s="11">
        <f t="shared" si="33"/>
        <v>72</v>
      </c>
      <c r="V135" s="12">
        <f t="shared" si="34"/>
        <v>0.98630136986301364</v>
      </c>
      <c r="W135" s="12">
        <f t="shared" si="35"/>
        <v>1.3510977669356406E-2</v>
      </c>
      <c r="Y135" s="28">
        <f t="shared" si="36"/>
        <v>73</v>
      </c>
      <c r="Z135" s="12">
        <f t="shared" si="37"/>
        <v>1</v>
      </c>
      <c r="AA135" s="12">
        <f t="shared" si="38"/>
        <v>0</v>
      </c>
      <c r="AC135" s="28">
        <f t="shared" si="39"/>
        <v>73</v>
      </c>
      <c r="AD135" s="12">
        <f t="shared" ref="AD135:AD181" si="47">AC135/S135</f>
        <v>1</v>
      </c>
      <c r="AE135" s="12">
        <f t="shared" si="40"/>
        <v>0</v>
      </c>
      <c r="AG135" s="31">
        <f t="shared" si="41"/>
        <v>72.5</v>
      </c>
      <c r="AH135" s="13">
        <f t="shared" si="42"/>
        <v>0.99315068493150682</v>
      </c>
      <c r="AI135" s="12">
        <f t="shared" si="43"/>
        <v>6.80240195158569E-3</v>
      </c>
      <c r="AK135">
        <f t="shared" si="44"/>
        <v>72</v>
      </c>
      <c r="AL135" s="13">
        <f t="shared" si="45"/>
        <v>0.98630136986301364</v>
      </c>
      <c r="AM135" s="12">
        <f t="shared" si="46"/>
        <v>1.3510977669356406E-2</v>
      </c>
    </row>
    <row r="136" spans="1:39" x14ac:dyDescent="0.5">
      <c r="A136" s="10" t="s">
        <v>236</v>
      </c>
      <c r="B136" t="s">
        <v>237</v>
      </c>
      <c r="C136">
        <v>18</v>
      </c>
      <c r="D136">
        <v>6</v>
      </c>
      <c r="E136">
        <v>2</v>
      </c>
      <c r="F136">
        <v>1</v>
      </c>
      <c r="G136">
        <v>4</v>
      </c>
      <c r="H136">
        <v>5</v>
      </c>
      <c r="I136">
        <v>4</v>
      </c>
      <c r="J136">
        <v>2</v>
      </c>
      <c r="K136">
        <v>2</v>
      </c>
      <c r="L136">
        <v>3</v>
      </c>
      <c r="M136">
        <v>6</v>
      </c>
      <c r="N136">
        <v>2</v>
      </c>
      <c r="O136">
        <v>4</v>
      </c>
      <c r="P136">
        <v>2</v>
      </c>
      <c r="Q136">
        <v>6</v>
      </c>
      <c r="R136">
        <v>6</v>
      </c>
      <c r="S136">
        <f t="shared" si="32"/>
        <v>73</v>
      </c>
      <c r="U136" s="11">
        <f t="shared" si="33"/>
        <v>56</v>
      </c>
      <c r="V136" s="12">
        <f t="shared" si="34"/>
        <v>0.76712328767123283</v>
      </c>
      <c r="W136" s="12">
        <f t="shared" si="35"/>
        <v>0.1786451491837118</v>
      </c>
      <c r="Y136" s="28">
        <f t="shared" si="36"/>
        <v>54</v>
      </c>
      <c r="Z136" s="12">
        <f t="shared" si="37"/>
        <v>0.73972602739726023</v>
      </c>
      <c r="AA136" s="12">
        <f t="shared" si="38"/>
        <v>0.19253143178832804</v>
      </c>
      <c r="AC136" s="28">
        <f t="shared" si="39"/>
        <v>53</v>
      </c>
      <c r="AD136" s="12">
        <f t="shared" si="47"/>
        <v>0.72602739726027399</v>
      </c>
      <c r="AE136" s="12">
        <f t="shared" si="40"/>
        <v>0.19891161568774629</v>
      </c>
      <c r="AG136" s="31">
        <f t="shared" si="41"/>
        <v>55</v>
      </c>
      <c r="AH136" s="13">
        <f t="shared" si="42"/>
        <v>0.75342465753424659</v>
      </c>
      <c r="AI136" s="12">
        <f t="shared" si="43"/>
        <v>0.18577594295364983</v>
      </c>
      <c r="AK136">
        <f t="shared" si="44"/>
        <v>35</v>
      </c>
      <c r="AL136" s="13">
        <f t="shared" si="45"/>
        <v>0.47945205479452052</v>
      </c>
      <c r="AM136" s="12">
        <f t="shared" si="46"/>
        <v>0.24957778194783264</v>
      </c>
    </row>
    <row r="137" spans="1:39" x14ac:dyDescent="0.5">
      <c r="A137" s="10" t="s">
        <v>238</v>
      </c>
      <c r="B137" t="s">
        <v>239</v>
      </c>
      <c r="C137">
        <v>1</v>
      </c>
      <c r="D137">
        <v>5</v>
      </c>
      <c r="E137">
        <v>3</v>
      </c>
      <c r="F137">
        <v>1</v>
      </c>
      <c r="G137">
        <v>0</v>
      </c>
      <c r="H137">
        <v>9</v>
      </c>
      <c r="I137">
        <v>9</v>
      </c>
      <c r="J137">
        <v>5</v>
      </c>
      <c r="K137">
        <v>0</v>
      </c>
      <c r="L137">
        <v>15</v>
      </c>
      <c r="M137">
        <v>14</v>
      </c>
      <c r="N137">
        <v>2</v>
      </c>
      <c r="O137">
        <v>3</v>
      </c>
      <c r="P137">
        <v>3</v>
      </c>
      <c r="Q137">
        <v>2</v>
      </c>
      <c r="R137">
        <v>1</v>
      </c>
      <c r="S137">
        <f t="shared" si="32"/>
        <v>73</v>
      </c>
      <c r="U137" s="11">
        <f t="shared" si="33"/>
        <v>57</v>
      </c>
      <c r="V137" s="12">
        <f t="shared" si="34"/>
        <v>0.78082191780821919</v>
      </c>
      <c r="W137" s="12">
        <f t="shared" si="35"/>
        <v>0.1711390504785138</v>
      </c>
      <c r="Y137" s="28">
        <f t="shared" si="36"/>
        <v>61</v>
      </c>
      <c r="Z137" s="12">
        <f t="shared" si="37"/>
        <v>0.83561643835616439</v>
      </c>
      <c r="AA137" s="12">
        <f t="shared" si="38"/>
        <v>0.1373616063051229</v>
      </c>
      <c r="AC137" s="28">
        <f t="shared" si="39"/>
        <v>34</v>
      </c>
      <c r="AD137" s="12">
        <f t="shared" si="47"/>
        <v>0.46575342465753422</v>
      </c>
      <c r="AE137" s="12">
        <f t="shared" si="40"/>
        <v>0.24882717207731281</v>
      </c>
      <c r="AG137" s="31">
        <f t="shared" si="41"/>
        <v>59</v>
      </c>
      <c r="AH137" s="13">
        <f t="shared" si="42"/>
        <v>0.80821917808219179</v>
      </c>
      <c r="AI137" s="12">
        <f t="shared" si="43"/>
        <v>0.15500093826233816</v>
      </c>
      <c r="AK137">
        <f t="shared" si="44"/>
        <v>25</v>
      </c>
      <c r="AL137" s="13">
        <f t="shared" si="45"/>
        <v>0.34246575342465752</v>
      </c>
      <c r="AM137" s="12">
        <f t="shared" si="46"/>
        <v>0.22518296115593917</v>
      </c>
    </row>
    <row r="138" spans="1:39" x14ac:dyDescent="0.5">
      <c r="A138" s="10" t="s">
        <v>240</v>
      </c>
      <c r="B138" t="s">
        <v>241</v>
      </c>
      <c r="C138">
        <v>11</v>
      </c>
      <c r="D138">
        <v>1</v>
      </c>
      <c r="E138">
        <v>1</v>
      </c>
      <c r="F138">
        <v>2</v>
      </c>
      <c r="G138">
        <v>2</v>
      </c>
      <c r="H138">
        <v>1</v>
      </c>
      <c r="I138">
        <v>2</v>
      </c>
      <c r="J138">
        <v>2</v>
      </c>
      <c r="K138">
        <v>4</v>
      </c>
      <c r="L138">
        <v>1</v>
      </c>
      <c r="M138">
        <v>3</v>
      </c>
      <c r="N138">
        <v>5</v>
      </c>
      <c r="O138">
        <v>3</v>
      </c>
      <c r="P138">
        <v>1</v>
      </c>
      <c r="Q138">
        <v>3</v>
      </c>
      <c r="R138">
        <v>31</v>
      </c>
      <c r="S138">
        <f t="shared" si="32"/>
        <v>73</v>
      </c>
      <c r="U138" s="11">
        <f t="shared" si="33"/>
        <v>57</v>
      </c>
      <c r="V138" s="12">
        <f t="shared" si="34"/>
        <v>0.78082191780821919</v>
      </c>
      <c r="W138" s="12">
        <f t="shared" si="35"/>
        <v>0.1711390504785138</v>
      </c>
      <c r="Y138" s="28">
        <f t="shared" si="36"/>
        <v>60</v>
      </c>
      <c r="Z138" s="12">
        <f t="shared" si="37"/>
        <v>0.82191780821917804</v>
      </c>
      <c r="AA138" s="12">
        <f t="shared" si="38"/>
        <v>0.14636892475136051</v>
      </c>
      <c r="AC138" s="28">
        <f t="shared" si="39"/>
        <v>57</v>
      </c>
      <c r="AD138" s="12">
        <f t="shared" si="47"/>
        <v>0.78082191780821919</v>
      </c>
      <c r="AE138" s="12">
        <f t="shared" si="40"/>
        <v>0.1711390504785138</v>
      </c>
      <c r="AG138" s="31">
        <f t="shared" si="41"/>
        <v>58.5</v>
      </c>
      <c r="AH138" s="13">
        <f t="shared" si="42"/>
        <v>0.80136986301369861</v>
      </c>
      <c r="AI138" s="12">
        <f t="shared" si="43"/>
        <v>0.15917620566710453</v>
      </c>
      <c r="AK138">
        <f t="shared" si="44"/>
        <v>46</v>
      </c>
      <c r="AL138" s="13">
        <f t="shared" si="45"/>
        <v>0.63013698630136983</v>
      </c>
      <c r="AM138" s="12">
        <f t="shared" si="46"/>
        <v>0.23306436479639708</v>
      </c>
    </row>
    <row r="139" spans="1:39" x14ac:dyDescent="0.5">
      <c r="A139" s="10" t="s">
        <v>242</v>
      </c>
      <c r="B139" t="s">
        <v>243</v>
      </c>
      <c r="C139">
        <v>22</v>
      </c>
      <c r="D139">
        <v>11</v>
      </c>
      <c r="E139">
        <v>5</v>
      </c>
      <c r="F139">
        <v>1</v>
      </c>
      <c r="G139">
        <v>2</v>
      </c>
      <c r="H139">
        <v>5</v>
      </c>
      <c r="I139">
        <v>3</v>
      </c>
      <c r="J139">
        <v>0</v>
      </c>
      <c r="K139">
        <v>1</v>
      </c>
      <c r="L139">
        <v>2</v>
      </c>
      <c r="M139">
        <v>8</v>
      </c>
      <c r="N139">
        <v>2</v>
      </c>
      <c r="O139">
        <v>2</v>
      </c>
      <c r="P139">
        <v>2</v>
      </c>
      <c r="Q139">
        <v>5</v>
      </c>
      <c r="R139">
        <v>2</v>
      </c>
      <c r="S139">
        <f t="shared" si="32"/>
        <v>73</v>
      </c>
      <c r="U139" s="11">
        <f t="shared" si="33"/>
        <v>61</v>
      </c>
      <c r="V139" s="12">
        <f t="shared" si="34"/>
        <v>0.83561643835616439</v>
      </c>
      <c r="W139" s="12">
        <f t="shared" si="35"/>
        <v>0.1373616063051229</v>
      </c>
      <c r="Y139" s="28">
        <f t="shared" si="36"/>
        <v>51</v>
      </c>
      <c r="Z139" s="12">
        <f t="shared" si="37"/>
        <v>0.69863013698630139</v>
      </c>
      <c r="AA139" s="12">
        <f t="shared" si="38"/>
        <v>0.21054606868080314</v>
      </c>
      <c r="AC139" s="28">
        <f t="shared" si="39"/>
        <v>57</v>
      </c>
      <c r="AD139" s="12">
        <f t="shared" si="47"/>
        <v>0.78082191780821919</v>
      </c>
      <c r="AE139" s="12">
        <f t="shared" si="40"/>
        <v>0.1711390504785138</v>
      </c>
      <c r="AG139" s="31">
        <f t="shared" si="41"/>
        <v>56</v>
      </c>
      <c r="AH139" s="13">
        <f t="shared" si="42"/>
        <v>0.76712328767123283</v>
      </c>
      <c r="AI139" s="12">
        <f t="shared" si="43"/>
        <v>0.1786451491837118</v>
      </c>
      <c r="AK139">
        <f t="shared" si="44"/>
        <v>37</v>
      </c>
      <c r="AL139" s="13">
        <f t="shared" si="45"/>
        <v>0.50684931506849318</v>
      </c>
      <c r="AM139" s="12">
        <f t="shared" si="46"/>
        <v>0.24995308688309251</v>
      </c>
    </row>
    <row r="140" spans="1:39" x14ac:dyDescent="0.5">
      <c r="A140" s="10" t="s">
        <v>244</v>
      </c>
      <c r="B140" t="s">
        <v>245</v>
      </c>
      <c r="C140">
        <v>17</v>
      </c>
      <c r="D140">
        <v>12</v>
      </c>
      <c r="E140">
        <v>0</v>
      </c>
      <c r="F140">
        <v>3</v>
      </c>
      <c r="G140">
        <v>2</v>
      </c>
      <c r="H140">
        <v>3</v>
      </c>
      <c r="I140">
        <v>5</v>
      </c>
      <c r="J140">
        <v>3</v>
      </c>
      <c r="K140">
        <v>1</v>
      </c>
      <c r="L140">
        <v>1</v>
      </c>
      <c r="M140">
        <v>4</v>
      </c>
      <c r="N140">
        <v>5</v>
      </c>
      <c r="O140">
        <v>2</v>
      </c>
      <c r="P140">
        <v>1</v>
      </c>
      <c r="Q140">
        <v>4</v>
      </c>
      <c r="R140">
        <v>10</v>
      </c>
      <c r="S140">
        <f t="shared" si="32"/>
        <v>73</v>
      </c>
      <c r="U140" s="11">
        <f t="shared" si="33"/>
        <v>55</v>
      </c>
      <c r="V140" s="12">
        <f t="shared" si="34"/>
        <v>0.75342465753424659</v>
      </c>
      <c r="W140" s="12">
        <f t="shared" si="35"/>
        <v>0.18577594295364983</v>
      </c>
      <c r="Y140" s="28">
        <f t="shared" si="36"/>
        <v>53</v>
      </c>
      <c r="Z140" s="12">
        <f t="shared" si="37"/>
        <v>0.72602739726027399</v>
      </c>
      <c r="AA140" s="12">
        <f t="shared" si="38"/>
        <v>0.19891161568774629</v>
      </c>
      <c r="AC140" s="28">
        <f t="shared" si="39"/>
        <v>57</v>
      </c>
      <c r="AD140" s="12">
        <f t="shared" si="47"/>
        <v>0.78082191780821919</v>
      </c>
      <c r="AE140" s="12">
        <f t="shared" si="40"/>
        <v>0.1711390504785138</v>
      </c>
      <c r="AG140" s="31">
        <f t="shared" si="41"/>
        <v>54</v>
      </c>
      <c r="AH140" s="13">
        <f t="shared" si="42"/>
        <v>0.73972602739726023</v>
      </c>
      <c r="AI140" s="12">
        <f t="shared" si="43"/>
        <v>0.19253143178832804</v>
      </c>
      <c r="AK140">
        <f t="shared" si="44"/>
        <v>34</v>
      </c>
      <c r="AL140" s="13">
        <f t="shared" si="45"/>
        <v>0.46575342465753422</v>
      </c>
      <c r="AM140" s="12">
        <f t="shared" si="46"/>
        <v>0.24882717207731281</v>
      </c>
    </row>
    <row r="141" spans="1:39" x14ac:dyDescent="0.5">
      <c r="A141" s="10" t="s">
        <v>246</v>
      </c>
      <c r="B141" t="s">
        <v>247</v>
      </c>
      <c r="C141">
        <v>18</v>
      </c>
      <c r="D141">
        <v>5</v>
      </c>
      <c r="E141">
        <v>5</v>
      </c>
      <c r="F141">
        <v>2</v>
      </c>
      <c r="G141">
        <v>1</v>
      </c>
      <c r="H141">
        <v>5</v>
      </c>
      <c r="I141">
        <v>3</v>
      </c>
      <c r="J141">
        <v>4</v>
      </c>
      <c r="K141">
        <v>0</v>
      </c>
      <c r="L141">
        <v>2</v>
      </c>
      <c r="M141">
        <v>7</v>
      </c>
      <c r="N141">
        <v>3</v>
      </c>
      <c r="O141">
        <v>0</v>
      </c>
      <c r="P141">
        <v>0</v>
      </c>
      <c r="Q141">
        <v>3</v>
      </c>
      <c r="R141">
        <v>15</v>
      </c>
      <c r="S141">
        <f t="shared" si="32"/>
        <v>73</v>
      </c>
      <c r="U141" s="11">
        <f t="shared" si="33"/>
        <v>61</v>
      </c>
      <c r="V141" s="12">
        <f t="shared" si="34"/>
        <v>0.83561643835616439</v>
      </c>
      <c r="W141" s="12">
        <f t="shared" si="35"/>
        <v>0.1373616063051229</v>
      </c>
      <c r="Y141" s="28">
        <f t="shared" si="36"/>
        <v>60</v>
      </c>
      <c r="Z141" s="12">
        <f t="shared" si="37"/>
        <v>0.82191780821917804</v>
      </c>
      <c r="AA141" s="12">
        <f t="shared" si="38"/>
        <v>0.14636892475136051</v>
      </c>
      <c r="AC141" s="28">
        <f t="shared" si="39"/>
        <v>57</v>
      </c>
      <c r="AD141" s="12">
        <f t="shared" si="47"/>
        <v>0.78082191780821919</v>
      </c>
      <c r="AE141" s="12">
        <f t="shared" si="40"/>
        <v>0.1711390504785138</v>
      </c>
      <c r="AG141" s="31">
        <f t="shared" si="41"/>
        <v>60.5</v>
      </c>
      <c r="AH141" s="13">
        <f t="shared" si="42"/>
        <v>0.82876712328767121</v>
      </c>
      <c r="AI141" s="12">
        <f t="shared" si="43"/>
        <v>0.14191217864514918</v>
      </c>
      <c r="AK141">
        <f t="shared" si="44"/>
        <v>45</v>
      </c>
      <c r="AL141" s="13">
        <f t="shared" si="45"/>
        <v>0.61643835616438358</v>
      </c>
      <c r="AM141" s="12">
        <f t="shared" si="46"/>
        <v>0.23644210921373615</v>
      </c>
    </row>
    <row r="142" spans="1:39" x14ac:dyDescent="0.5">
      <c r="A142" s="10" t="s">
        <v>248</v>
      </c>
      <c r="B142" t="s">
        <v>249</v>
      </c>
      <c r="C142">
        <v>5</v>
      </c>
      <c r="D142">
        <v>2</v>
      </c>
      <c r="E142">
        <v>4</v>
      </c>
      <c r="F142">
        <v>5</v>
      </c>
      <c r="G142">
        <v>0</v>
      </c>
      <c r="H142">
        <v>0</v>
      </c>
      <c r="I142">
        <v>4</v>
      </c>
      <c r="J142">
        <v>4</v>
      </c>
      <c r="K142">
        <v>0</v>
      </c>
      <c r="L142">
        <v>3</v>
      </c>
      <c r="M142">
        <v>6</v>
      </c>
      <c r="N142">
        <v>5</v>
      </c>
      <c r="O142">
        <v>0</v>
      </c>
      <c r="P142">
        <v>3</v>
      </c>
      <c r="Q142">
        <v>6</v>
      </c>
      <c r="R142">
        <v>26</v>
      </c>
      <c r="S142">
        <f t="shared" si="32"/>
        <v>73</v>
      </c>
      <c r="U142" s="11">
        <f t="shared" si="33"/>
        <v>50</v>
      </c>
      <c r="V142" s="12">
        <f t="shared" si="34"/>
        <v>0.68493150684931503</v>
      </c>
      <c r="W142" s="12">
        <f t="shared" si="35"/>
        <v>0.21580033777444174</v>
      </c>
      <c r="Y142" s="28">
        <f t="shared" si="36"/>
        <v>62</v>
      </c>
      <c r="Z142" s="12">
        <f t="shared" si="37"/>
        <v>0.84931506849315064</v>
      </c>
      <c r="AA142" s="12">
        <f t="shared" si="38"/>
        <v>0.12797898292362547</v>
      </c>
      <c r="AC142" s="28">
        <f t="shared" si="39"/>
        <v>50</v>
      </c>
      <c r="AD142" s="12">
        <f t="shared" si="47"/>
        <v>0.68493150684931503</v>
      </c>
      <c r="AE142" s="12">
        <f t="shared" si="40"/>
        <v>0.21580033777444174</v>
      </c>
      <c r="AG142" s="31">
        <f t="shared" si="41"/>
        <v>56</v>
      </c>
      <c r="AH142" s="13">
        <f t="shared" si="42"/>
        <v>0.76712328767123283</v>
      </c>
      <c r="AI142" s="12">
        <f t="shared" si="43"/>
        <v>0.1786451491837118</v>
      </c>
      <c r="AK142">
        <f t="shared" si="44"/>
        <v>37</v>
      </c>
      <c r="AL142" s="13">
        <f t="shared" si="45"/>
        <v>0.50684931506849318</v>
      </c>
      <c r="AM142" s="12">
        <f t="shared" si="46"/>
        <v>0.24995308688309251</v>
      </c>
    </row>
    <row r="143" spans="1:39" x14ac:dyDescent="0.5">
      <c r="A143" s="10" t="s">
        <v>250</v>
      </c>
      <c r="B143" t="s">
        <v>251</v>
      </c>
      <c r="C143">
        <v>21</v>
      </c>
      <c r="D143">
        <v>4</v>
      </c>
      <c r="E143">
        <v>2</v>
      </c>
      <c r="F143">
        <v>1</v>
      </c>
      <c r="G143">
        <v>5</v>
      </c>
      <c r="H143">
        <v>5</v>
      </c>
      <c r="I143">
        <v>3</v>
      </c>
      <c r="J143">
        <v>1</v>
      </c>
      <c r="K143">
        <v>1</v>
      </c>
      <c r="L143">
        <v>2</v>
      </c>
      <c r="M143">
        <v>5</v>
      </c>
      <c r="N143">
        <v>1</v>
      </c>
      <c r="O143">
        <v>4</v>
      </c>
      <c r="P143">
        <v>4</v>
      </c>
      <c r="Q143">
        <v>7</v>
      </c>
      <c r="R143">
        <v>7</v>
      </c>
      <c r="S143">
        <f t="shared" si="32"/>
        <v>73</v>
      </c>
      <c r="U143" s="11">
        <f t="shared" si="33"/>
        <v>55</v>
      </c>
      <c r="V143" s="12">
        <f t="shared" si="34"/>
        <v>0.75342465753424659</v>
      </c>
      <c r="W143" s="12">
        <f t="shared" si="35"/>
        <v>0.18577594295364983</v>
      </c>
      <c r="Y143" s="28">
        <f t="shared" si="36"/>
        <v>56</v>
      </c>
      <c r="Z143" s="12">
        <f t="shared" si="37"/>
        <v>0.76712328767123283</v>
      </c>
      <c r="AA143" s="12">
        <f t="shared" si="38"/>
        <v>0.1786451491837118</v>
      </c>
      <c r="AC143" s="28">
        <f t="shared" si="39"/>
        <v>55</v>
      </c>
      <c r="AD143" s="12">
        <f t="shared" si="47"/>
        <v>0.75342465753424659</v>
      </c>
      <c r="AE143" s="12">
        <f t="shared" si="40"/>
        <v>0.18577594295364983</v>
      </c>
      <c r="AG143" s="31">
        <f t="shared" si="41"/>
        <v>55.5</v>
      </c>
      <c r="AH143" s="13">
        <f t="shared" si="42"/>
        <v>0.76027397260273977</v>
      </c>
      <c r="AI143" s="12">
        <f t="shared" si="43"/>
        <v>0.18225745918558828</v>
      </c>
      <c r="AK143">
        <f t="shared" si="44"/>
        <v>38</v>
      </c>
      <c r="AL143" s="13">
        <f t="shared" si="45"/>
        <v>0.52054794520547942</v>
      </c>
      <c r="AM143" s="12">
        <f t="shared" si="46"/>
        <v>0.24957778194783262</v>
      </c>
    </row>
    <row r="144" spans="1:39" x14ac:dyDescent="0.5">
      <c r="A144" s="10" t="s">
        <v>252</v>
      </c>
      <c r="B144" t="s">
        <v>253</v>
      </c>
      <c r="C144">
        <v>4</v>
      </c>
      <c r="D144">
        <v>2</v>
      </c>
      <c r="E144">
        <v>0</v>
      </c>
      <c r="F144">
        <v>1</v>
      </c>
      <c r="G144">
        <v>0</v>
      </c>
      <c r="H144">
        <v>1</v>
      </c>
      <c r="I144">
        <v>0</v>
      </c>
      <c r="J144">
        <v>3</v>
      </c>
      <c r="K144">
        <v>0</v>
      </c>
      <c r="L144">
        <v>1</v>
      </c>
      <c r="M144">
        <v>1</v>
      </c>
      <c r="N144">
        <v>3</v>
      </c>
      <c r="O144">
        <v>1</v>
      </c>
      <c r="P144">
        <v>1</v>
      </c>
      <c r="Q144">
        <v>0</v>
      </c>
      <c r="R144">
        <v>55</v>
      </c>
      <c r="S144">
        <f t="shared" si="32"/>
        <v>73</v>
      </c>
      <c r="U144" s="11">
        <f>C144+H144+M144+R144+D144+G144+E144+K144+I144+L144</f>
        <v>64</v>
      </c>
      <c r="V144" s="12">
        <f t="shared" si="34"/>
        <v>0.87671232876712324</v>
      </c>
      <c r="W144" s="12">
        <f t="shared" si="35"/>
        <v>0.10808782135485086</v>
      </c>
      <c r="Y144" s="28">
        <f t="shared" si="36"/>
        <v>69</v>
      </c>
      <c r="Z144" s="12">
        <f t="shared" si="37"/>
        <v>0.9452054794520548</v>
      </c>
      <c r="AA144" s="12">
        <f t="shared" si="38"/>
        <v>5.1792081065866011E-2</v>
      </c>
      <c r="AC144" s="28">
        <f t="shared" si="39"/>
        <v>66</v>
      </c>
      <c r="AD144" s="12">
        <f t="shared" si="47"/>
        <v>0.90410958904109584</v>
      </c>
      <c r="AE144" s="12">
        <f t="shared" si="40"/>
        <v>8.669544004503664E-2</v>
      </c>
      <c r="AG144" s="31">
        <f t="shared" si="41"/>
        <v>66.5</v>
      </c>
      <c r="AH144" s="13">
        <f t="shared" si="42"/>
        <v>0.91095890410958902</v>
      </c>
      <c r="AI144" s="12">
        <f t="shared" si="43"/>
        <v>8.1112779133045612E-2</v>
      </c>
      <c r="AK144">
        <f t="shared" si="44"/>
        <v>61</v>
      </c>
      <c r="AL144" s="13">
        <f t="shared" si="45"/>
        <v>0.83561643835616439</v>
      </c>
      <c r="AM144" s="12">
        <f t="shared" si="46"/>
        <v>0.1373616063051229</v>
      </c>
    </row>
    <row r="145" spans="1:39" x14ac:dyDescent="0.5">
      <c r="A145" s="10" t="s">
        <v>254</v>
      </c>
      <c r="B145" t="s">
        <v>255</v>
      </c>
      <c r="C145">
        <v>26</v>
      </c>
      <c r="D145">
        <v>3</v>
      </c>
      <c r="E145">
        <v>0</v>
      </c>
      <c r="F145">
        <v>0</v>
      </c>
      <c r="G145">
        <v>8</v>
      </c>
      <c r="H145">
        <v>13</v>
      </c>
      <c r="I145">
        <v>5</v>
      </c>
      <c r="J145">
        <v>1</v>
      </c>
      <c r="K145">
        <v>1</v>
      </c>
      <c r="L145">
        <v>2</v>
      </c>
      <c r="M145">
        <v>2</v>
      </c>
      <c r="N145">
        <v>0</v>
      </c>
      <c r="O145">
        <v>1</v>
      </c>
      <c r="P145">
        <v>2</v>
      </c>
      <c r="Q145">
        <v>4</v>
      </c>
      <c r="R145">
        <v>5</v>
      </c>
      <c r="S145">
        <f t="shared" si="32"/>
        <v>73</v>
      </c>
      <c r="U145" s="11">
        <f t="shared" ref="U145:U181" si="48">C145+H145+M145+R145+D145+G145+E145+K145+I145+L145</f>
        <v>65</v>
      </c>
      <c r="V145" s="12">
        <f t="shared" si="34"/>
        <v>0.8904109589041096</v>
      </c>
      <c r="W145" s="12">
        <f t="shared" si="35"/>
        <v>9.7579283167573652E-2</v>
      </c>
      <c r="Y145" s="28">
        <f t="shared" si="36"/>
        <v>60</v>
      </c>
      <c r="Z145" s="12">
        <f t="shared" si="37"/>
        <v>0.82191780821917804</v>
      </c>
      <c r="AA145" s="12">
        <f t="shared" si="38"/>
        <v>0.14636892475136051</v>
      </c>
      <c r="AC145" s="28">
        <f t="shared" si="39"/>
        <v>61</v>
      </c>
      <c r="AD145" s="12">
        <f t="shared" si="47"/>
        <v>0.83561643835616439</v>
      </c>
      <c r="AE145" s="12">
        <f t="shared" si="40"/>
        <v>0.1373616063051229</v>
      </c>
      <c r="AG145" s="31">
        <f t="shared" si="41"/>
        <v>62.5</v>
      </c>
      <c r="AH145" s="13">
        <f t="shared" si="42"/>
        <v>0.85616438356164382</v>
      </c>
      <c r="AI145" s="12">
        <f t="shared" si="43"/>
        <v>0.12314693188215427</v>
      </c>
      <c r="AK145">
        <f t="shared" si="44"/>
        <v>46</v>
      </c>
      <c r="AL145" s="13">
        <f t="shared" si="45"/>
        <v>0.63013698630136983</v>
      </c>
      <c r="AM145" s="12">
        <f t="shared" si="46"/>
        <v>0.23306436479639708</v>
      </c>
    </row>
    <row r="146" spans="1:39" x14ac:dyDescent="0.5">
      <c r="A146" s="10" t="s">
        <v>256</v>
      </c>
      <c r="B146" t="s">
        <v>257</v>
      </c>
      <c r="C146">
        <v>12</v>
      </c>
      <c r="D146">
        <v>4</v>
      </c>
      <c r="E146">
        <v>5</v>
      </c>
      <c r="F146">
        <v>3</v>
      </c>
      <c r="G146">
        <v>1</v>
      </c>
      <c r="H146">
        <v>11</v>
      </c>
      <c r="I146">
        <v>7</v>
      </c>
      <c r="J146">
        <v>0</v>
      </c>
      <c r="K146">
        <v>0</v>
      </c>
      <c r="L146">
        <v>7</v>
      </c>
      <c r="M146">
        <v>17</v>
      </c>
      <c r="N146">
        <v>1</v>
      </c>
      <c r="O146">
        <v>1</v>
      </c>
      <c r="P146">
        <v>0</v>
      </c>
      <c r="Q146">
        <v>1</v>
      </c>
      <c r="R146">
        <v>3</v>
      </c>
      <c r="S146">
        <f t="shared" si="32"/>
        <v>73</v>
      </c>
      <c r="U146" s="11">
        <f t="shared" si="48"/>
        <v>67</v>
      </c>
      <c r="V146" s="12">
        <f t="shared" si="34"/>
        <v>0.9178082191780822</v>
      </c>
      <c r="W146" s="12">
        <f t="shared" si="35"/>
        <v>7.5436291987239626E-2</v>
      </c>
      <c r="Y146" s="28">
        <f t="shared" si="36"/>
        <v>59</v>
      </c>
      <c r="Z146" s="12">
        <f t="shared" si="37"/>
        <v>0.80821917808219179</v>
      </c>
      <c r="AA146" s="12">
        <f t="shared" si="38"/>
        <v>0.15500093826233816</v>
      </c>
      <c r="AC146" s="28">
        <f t="shared" si="39"/>
        <v>50</v>
      </c>
      <c r="AD146" s="12">
        <f t="shared" si="47"/>
        <v>0.68493150684931503</v>
      </c>
      <c r="AE146" s="12">
        <f t="shared" si="40"/>
        <v>0.21580033777444174</v>
      </c>
      <c r="AG146" s="31">
        <f t="shared" si="41"/>
        <v>63</v>
      </c>
      <c r="AH146" s="13">
        <f t="shared" si="42"/>
        <v>0.86301369863013699</v>
      </c>
      <c r="AI146" s="12">
        <f t="shared" si="43"/>
        <v>0.11822105460686808</v>
      </c>
      <c r="AK146">
        <f t="shared" si="44"/>
        <v>43</v>
      </c>
      <c r="AL146" s="13">
        <f t="shared" si="45"/>
        <v>0.58904109589041098</v>
      </c>
      <c r="AM146" s="12">
        <f t="shared" si="46"/>
        <v>0.24207168324263464</v>
      </c>
    </row>
    <row r="147" spans="1:39" x14ac:dyDescent="0.5">
      <c r="A147" s="10" t="s">
        <v>258</v>
      </c>
      <c r="B147" t="s">
        <v>259</v>
      </c>
      <c r="C147">
        <v>1</v>
      </c>
      <c r="D147">
        <v>0</v>
      </c>
      <c r="E147">
        <v>0</v>
      </c>
      <c r="F147">
        <v>4</v>
      </c>
      <c r="G147">
        <v>0</v>
      </c>
      <c r="H147">
        <v>0</v>
      </c>
      <c r="I147">
        <v>1</v>
      </c>
      <c r="J147">
        <v>0</v>
      </c>
      <c r="K147">
        <v>0</v>
      </c>
      <c r="L147">
        <v>0</v>
      </c>
      <c r="M147">
        <v>1</v>
      </c>
      <c r="N147">
        <v>1</v>
      </c>
      <c r="O147">
        <v>0</v>
      </c>
      <c r="P147">
        <v>1</v>
      </c>
      <c r="Q147">
        <v>0</v>
      </c>
      <c r="R147">
        <v>63</v>
      </c>
      <c r="S147">
        <f t="shared" si="32"/>
        <v>72</v>
      </c>
      <c r="U147" s="11">
        <f t="shared" si="48"/>
        <v>66</v>
      </c>
      <c r="V147" s="12">
        <f t="shared" si="34"/>
        <v>0.91666666666666663</v>
      </c>
      <c r="W147" s="12">
        <f t="shared" si="35"/>
        <v>7.6388888888888923E-2</v>
      </c>
      <c r="Y147" s="28">
        <f t="shared" si="36"/>
        <v>68</v>
      </c>
      <c r="Z147" s="12">
        <f t="shared" si="37"/>
        <v>0.94444444444444442</v>
      </c>
      <c r="AA147" s="12">
        <f t="shared" si="38"/>
        <v>5.2469135802469161E-2</v>
      </c>
      <c r="AC147" s="28">
        <f t="shared" si="39"/>
        <v>66</v>
      </c>
      <c r="AD147" s="12">
        <f t="shared" si="47"/>
        <v>0.91666666666666663</v>
      </c>
      <c r="AE147" s="12">
        <f t="shared" si="40"/>
        <v>7.6388888888888923E-2</v>
      </c>
      <c r="AG147" s="31">
        <f t="shared" si="41"/>
        <v>67</v>
      </c>
      <c r="AH147" s="13">
        <f t="shared" si="42"/>
        <v>0.93055555555555558</v>
      </c>
      <c r="AI147" s="12">
        <f t="shared" si="43"/>
        <v>6.4621913580246895E-2</v>
      </c>
      <c r="AK147">
        <f t="shared" si="44"/>
        <v>65</v>
      </c>
      <c r="AL147" s="13">
        <f t="shared" si="45"/>
        <v>0.90277777777777779</v>
      </c>
      <c r="AM147" s="12">
        <f t="shared" si="46"/>
        <v>8.7770061728395049E-2</v>
      </c>
    </row>
    <row r="148" spans="1:39" x14ac:dyDescent="0.5">
      <c r="A148" s="10" t="s">
        <v>260</v>
      </c>
      <c r="B148" t="s">
        <v>261</v>
      </c>
      <c r="C148">
        <v>1</v>
      </c>
      <c r="D148">
        <v>3</v>
      </c>
      <c r="E148">
        <v>10</v>
      </c>
      <c r="F148">
        <v>1</v>
      </c>
      <c r="G148">
        <v>1</v>
      </c>
      <c r="H148">
        <v>5</v>
      </c>
      <c r="I148">
        <v>7</v>
      </c>
      <c r="J148">
        <v>3</v>
      </c>
      <c r="K148">
        <v>0</v>
      </c>
      <c r="L148">
        <v>3</v>
      </c>
      <c r="M148">
        <v>10</v>
      </c>
      <c r="N148">
        <v>10</v>
      </c>
      <c r="O148">
        <v>2</v>
      </c>
      <c r="P148">
        <v>1</v>
      </c>
      <c r="Q148">
        <v>4</v>
      </c>
      <c r="R148">
        <v>12</v>
      </c>
      <c r="S148">
        <f t="shared" si="32"/>
        <v>73</v>
      </c>
      <c r="U148" s="11">
        <f t="shared" si="48"/>
        <v>52</v>
      </c>
      <c r="V148" s="12">
        <f t="shared" si="34"/>
        <v>0.71232876712328763</v>
      </c>
      <c r="W148" s="12">
        <f t="shared" si="35"/>
        <v>0.2049164946519047</v>
      </c>
      <c r="Y148" s="28">
        <f t="shared" si="36"/>
        <v>56</v>
      </c>
      <c r="Z148" s="12">
        <f t="shared" si="37"/>
        <v>0.76712328767123283</v>
      </c>
      <c r="AA148" s="12">
        <f t="shared" si="38"/>
        <v>0.1786451491837118</v>
      </c>
      <c r="AC148" s="28">
        <f t="shared" si="39"/>
        <v>46</v>
      </c>
      <c r="AD148" s="12">
        <f t="shared" si="47"/>
        <v>0.63013698630136983</v>
      </c>
      <c r="AE148" s="12">
        <f t="shared" si="40"/>
        <v>0.23306436479639708</v>
      </c>
      <c r="AG148" s="31">
        <f t="shared" si="41"/>
        <v>54</v>
      </c>
      <c r="AH148" s="13">
        <f t="shared" si="42"/>
        <v>0.73972602739726023</v>
      </c>
      <c r="AI148" s="12">
        <f t="shared" si="43"/>
        <v>0.19253143178832804</v>
      </c>
      <c r="AK148">
        <f t="shared" si="44"/>
        <v>28</v>
      </c>
      <c r="AL148" s="13">
        <f t="shared" si="45"/>
        <v>0.38356164383561642</v>
      </c>
      <c r="AM148" s="12">
        <f t="shared" si="46"/>
        <v>0.23644210921373615</v>
      </c>
    </row>
    <row r="149" spans="1:39" x14ac:dyDescent="0.5">
      <c r="A149" s="10" t="s">
        <v>262</v>
      </c>
      <c r="B149" t="s">
        <v>263</v>
      </c>
      <c r="C149">
        <v>0</v>
      </c>
      <c r="D149">
        <v>0</v>
      </c>
      <c r="E149">
        <v>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2</v>
      </c>
      <c r="N149">
        <v>1</v>
      </c>
      <c r="O149">
        <v>1</v>
      </c>
      <c r="P149">
        <v>0</v>
      </c>
      <c r="Q149">
        <v>5</v>
      </c>
      <c r="R149">
        <v>62</v>
      </c>
      <c r="S149">
        <f t="shared" si="32"/>
        <v>73</v>
      </c>
      <c r="U149" s="11">
        <f t="shared" si="48"/>
        <v>66</v>
      </c>
      <c r="V149" s="12">
        <f t="shared" si="34"/>
        <v>0.90410958904109584</v>
      </c>
      <c r="W149" s="12">
        <f t="shared" si="35"/>
        <v>8.669544004503664E-2</v>
      </c>
      <c r="Y149" s="28">
        <f t="shared" si="36"/>
        <v>71</v>
      </c>
      <c r="Z149" s="12">
        <f t="shared" si="37"/>
        <v>0.9726027397260274</v>
      </c>
      <c r="AA149" s="12">
        <f t="shared" si="38"/>
        <v>2.6646650403452803E-2</v>
      </c>
      <c r="AC149" s="28">
        <f t="shared" si="39"/>
        <v>70</v>
      </c>
      <c r="AD149" s="12">
        <f t="shared" si="47"/>
        <v>0.95890410958904104</v>
      </c>
      <c r="AE149" s="12">
        <f t="shared" si="40"/>
        <v>3.9407018202289409E-2</v>
      </c>
      <c r="AG149" s="31">
        <f t="shared" si="41"/>
        <v>68.5</v>
      </c>
      <c r="AH149" s="13">
        <f t="shared" si="42"/>
        <v>0.93835616438356162</v>
      </c>
      <c r="AI149" s="12">
        <f t="shared" si="43"/>
        <v>5.7843873146931901E-2</v>
      </c>
      <c r="AK149">
        <f t="shared" si="44"/>
        <v>64</v>
      </c>
      <c r="AL149" s="13">
        <f t="shared" si="45"/>
        <v>0.87671232876712324</v>
      </c>
      <c r="AM149" s="12">
        <f t="shared" si="46"/>
        <v>0.10808782135485086</v>
      </c>
    </row>
    <row r="150" spans="1:39" x14ac:dyDescent="0.5">
      <c r="A150" s="10" t="s">
        <v>264</v>
      </c>
      <c r="B150" t="s">
        <v>265</v>
      </c>
      <c r="C150">
        <v>11</v>
      </c>
      <c r="D150">
        <v>0</v>
      </c>
      <c r="E150">
        <v>0</v>
      </c>
      <c r="F150">
        <v>4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0</v>
      </c>
      <c r="P150">
        <v>2</v>
      </c>
      <c r="Q150">
        <v>3</v>
      </c>
      <c r="R150">
        <v>52</v>
      </c>
      <c r="S150">
        <f t="shared" si="32"/>
        <v>73</v>
      </c>
      <c r="U150" s="11">
        <f t="shared" si="48"/>
        <v>63</v>
      </c>
      <c r="V150" s="12">
        <f t="shared" si="34"/>
        <v>0.86301369863013699</v>
      </c>
      <c r="W150" s="12">
        <f t="shared" si="35"/>
        <v>0.11822105460686808</v>
      </c>
      <c r="Y150" s="28">
        <f t="shared" si="36"/>
        <v>69</v>
      </c>
      <c r="Z150" s="12">
        <f t="shared" si="37"/>
        <v>0.9452054794520548</v>
      </c>
      <c r="AA150" s="12">
        <f t="shared" si="38"/>
        <v>5.1792081065866011E-2</v>
      </c>
      <c r="AC150" s="28">
        <f t="shared" si="39"/>
        <v>67</v>
      </c>
      <c r="AD150" s="12">
        <f t="shared" si="47"/>
        <v>0.9178082191780822</v>
      </c>
      <c r="AE150" s="12">
        <f t="shared" si="40"/>
        <v>7.5436291987239626E-2</v>
      </c>
      <c r="AG150" s="31">
        <f t="shared" si="41"/>
        <v>66</v>
      </c>
      <c r="AH150" s="13">
        <f t="shared" si="42"/>
        <v>0.90410958904109584</v>
      </c>
      <c r="AI150" s="12">
        <f t="shared" si="43"/>
        <v>8.669544004503664E-2</v>
      </c>
      <c r="AK150">
        <f t="shared" si="44"/>
        <v>63</v>
      </c>
      <c r="AL150" s="13">
        <f t="shared" si="45"/>
        <v>0.86301369863013699</v>
      </c>
      <c r="AM150" s="12">
        <f t="shared" si="46"/>
        <v>0.11822105460686808</v>
      </c>
    </row>
    <row r="151" spans="1:39" x14ac:dyDescent="0.5">
      <c r="A151" s="10" t="s">
        <v>266</v>
      </c>
      <c r="B151" t="s">
        <v>267</v>
      </c>
      <c r="C151">
        <v>30</v>
      </c>
      <c r="D151">
        <v>4</v>
      </c>
      <c r="E151">
        <v>1</v>
      </c>
      <c r="F151">
        <v>1</v>
      </c>
      <c r="G151">
        <v>2</v>
      </c>
      <c r="H151">
        <v>26</v>
      </c>
      <c r="I151">
        <v>3</v>
      </c>
      <c r="J151">
        <v>0</v>
      </c>
      <c r="K151">
        <v>0</v>
      </c>
      <c r="L151">
        <v>2</v>
      </c>
      <c r="M151">
        <v>2</v>
      </c>
      <c r="N151">
        <v>0</v>
      </c>
      <c r="O151">
        <v>1</v>
      </c>
      <c r="P151">
        <v>0</v>
      </c>
      <c r="Q151">
        <v>0</v>
      </c>
      <c r="R151">
        <v>1</v>
      </c>
      <c r="S151">
        <f t="shared" si="32"/>
        <v>73</v>
      </c>
      <c r="U151" s="11">
        <f t="shared" si="48"/>
        <v>71</v>
      </c>
      <c r="V151" s="12">
        <f t="shared" si="34"/>
        <v>0.9726027397260274</v>
      </c>
      <c r="W151" s="12">
        <f t="shared" si="35"/>
        <v>2.6646650403452803E-2</v>
      </c>
      <c r="Y151" s="28">
        <f t="shared" si="36"/>
        <v>64</v>
      </c>
      <c r="Z151" s="12">
        <f t="shared" si="37"/>
        <v>0.87671232876712324</v>
      </c>
      <c r="AA151" s="12">
        <f t="shared" si="38"/>
        <v>0.10808782135485086</v>
      </c>
      <c r="AC151" s="28">
        <f t="shared" si="39"/>
        <v>65</v>
      </c>
      <c r="AD151" s="12">
        <f t="shared" si="47"/>
        <v>0.8904109589041096</v>
      </c>
      <c r="AE151" s="12">
        <f t="shared" si="40"/>
        <v>9.7579283167573652E-2</v>
      </c>
      <c r="AG151" s="31">
        <f t="shared" si="41"/>
        <v>67.5</v>
      </c>
      <c r="AH151" s="13">
        <f t="shared" si="42"/>
        <v>0.92465753424657537</v>
      </c>
      <c r="AI151" s="12">
        <f t="shared" si="43"/>
        <v>6.9665978607618667E-2</v>
      </c>
      <c r="AK151">
        <f t="shared" si="44"/>
        <v>59</v>
      </c>
      <c r="AL151" s="13">
        <f t="shared" si="45"/>
        <v>0.80821917808219179</v>
      </c>
      <c r="AM151" s="12">
        <f t="shared" si="46"/>
        <v>0.15500093826233816</v>
      </c>
    </row>
    <row r="152" spans="1:39" x14ac:dyDescent="0.5">
      <c r="A152" s="10" t="s">
        <v>268</v>
      </c>
      <c r="B152" t="s">
        <v>269</v>
      </c>
      <c r="C152">
        <v>0</v>
      </c>
      <c r="D152">
        <v>0</v>
      </c>
      <c r="E152">
        <v>0</v>
      </c>
      <c r="F152">
        <v>1</v>
      </c>
      <c r="G152">
        <v>0</v>
      </c>
      <c r="H152">
        <v>1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1</v>
      </c>
      <c r="O152">
        <v>0</v>
      </c>
      <c r="P152">
        <v>0</v>
      </c>
      <c r="Q152">
        <v>3</v>
      </c>
      <c r="R152">
        <v>66</v>
      </c>
      <c r="S152">
        <f t="shared" si="32"/>
        <v>73</v>
      </c>
      <c r="U152" s="11">
        <f t="shared" si="48"/>
        <v>68</v>
      </c>
      <c r="V152" s="12">
        <f t="shared" si="34"/>
        <v>0.93150684931506844</v>
      </c>
      <c r="W152" s="12">
        <f t="shared" si="35"/>
        <v>6.3801838994182819E-2</v>
      </c>
      <c r="Y152" s="28">
        <f t="shared" si="36"/>
        <v>72</v>
      </c>
      <c r="Z152" s="12">
        <f t="shared" si="37"/>
        <v>0.98630136986301364</v>
      </c>
      <c r="AA152" s="12">
        <f t="shared" si="38"/>
        <v>1.3510977669356406E-2</v>
      </c>
      <c r="AC152" s="28">
        <f t="shared" si="39"/>
        <v>72</v>
      </c>
      <c r="AD152" s="12">
        <f t="shared" si="47"/>
        <v>0.98630136986301364</v>
      </c>
      <c r="AE152" s="12">
        <f t="shared" si="40"/>
        <v>1.3510977669356406E-2</v>
      </c>
      <c r="AG152" s="31">
        <f t="shared" si="41"/>
        <v>70</v>
      </c>
      <c r="AH152" s="13">
        <f t="shared" si="42"/>
        <v>0.95890410958904104</v>
      </c>
      <c r="AI152" s="12">
        <f t="shared" si="43"/>
        <v>3.9407018202289409E-2</v>
      </c>
      <c r="AK152">
        <f t="shared" si="44"/>
        <v>68</v>
      </c>
      <c r="AL152" s="13">
        <f t="shared" si="45"/>
        <v>0.93150684931506844</v>
      </c>
      <c r="AM152" s="12">
        <f t="shared" si="46"/>
        <v>6.3801838994182819E-2</v>
      </c>
    </row>
    <row r="153" spans="1:39" x14ac:dyDescent="0.5">
      <c r="A153" s="10" t="s">
        <v>270</v>
      </c>
      <c r="B153" t="s">
        <v>271</v>
      </c>
      <c r="C153">
        <v>13</v>
      </c>
      <c r="D153">
        <v>2</v>
      </c>
      <c r="E153">
        <v>2</v>
      </c>
      <c r="F153">
        <v>0</v>
      </c>
      <c r="G153">
        <v>0</v>
      </c>
      <c r="H153">
        <v>2</v>
      </c>
      <c r="I153">
        <v>3</v>
      </c>
      <c r="J153">
        <v>5</v>
      </c>
      <c r="K153">
        <v>2</v>
      </c>
      <c r="L153">
        <v>0</v>
      </c>
      <c r="M153">
        <v>6</v>
      </c>
      <c r="N153">
        <v>5</v>
      </c>
      <c r="O153">
        <v>2</v>
      </c>
      <c r="P153">
        <v>3</v>
      </c>
      <c r="Q153">
        <v>2</v>
      </c>
      <c r="R153">
        <v>26</v>
      </c>
      <c r="S153">
        <f t="shared" si="32"/>
        <v>73</v>
      </c>
      <c r="U153" s="11">
        <f t="shared" si="48"/>
        <v>56</v>
      </c>
      <c r="V153" s="12">
        <f t="shared" si="34"/>
        <v>0.76712328767123283</v>
      </c>
      <c r="W153" s="12">
        <f t="shared" si="35"/>
        <v>0.1786451491837118</v>
      </c>
      <c r="Y153" s="28">
        <f t="shared" si="36"/>
        <v>65</v>
      </c>
      <c r="Z153" s="12">
        <f t="shared" si="37"/>
        <v>0.8904109589041096</v>
      </c>
      <c r="AA153" s="12">
        <f t="shared" si="38"/>
        <v>9.7579283167573652E-2</v>
      </c>
      <c r="AC153" s="28">
        <f t="shared" si="39"/>
        <v>56</v>
      </c>
      <c r="AD153" s="12">
        <f t="shared" si="47"/>
        <v>0.76712328767123283</v>
      </c>
      <c r="AE153" s="12">
        <f t="shared" si="40"/>
        <v>0.1786451491837118</v>
      </c>
      <c r="AG153" s="31">
        <f t="shared" si="41"/>
        <v>60.5</v>
      </c>
      <c r="AH153" s="13">
        <f t="shared" si="42"/>
        <v>0.82876712328767121</v>
      </c>
      <c r="AI153" s="12">
        <f t="shared" si="43"/>
        <v>0.14191217864514918</v>
      </c>
      <c r="AK153">
        <f t="shared" si="44"/>
        <v>47</v>
      </c>
      <c r="AL153" s="13">
        <f t="shared" si="45"/>
        <v>0.64383561643835618</v>
      </c>
      <c r="AM153" s="12">
        <f t="shared" si="46"/>
        <v>0.22931131544379807</v>
      </c>
    </row>
    <row r="154" spans="1:39" x14ac:dyDescent="0.5">
      <c r="A154" s="10" t="s">
        <v>272</v>
      </c>
      <c r="B154" t="s">
        <v>273</v>
      </c>
      <c r="C154">
        <v>2</v>
      </c>
      <c r="D154">
        <v>1</v>
      </c>
      <c r="E154">
        <v>0</v>
      </c>
      <c r="F154">
        <v>0</v>
      </c>
      <c r="G154">
        <v>0</v>
      </c>
      <c r="H154">
        <v>0</v>
      </c>
      <c r="I154">
        <v>1</v>
      </c>
      <c r="J154">
        <v>0</v>
      </c>
      <c r="K154">
        <v>0</v>
      </c>
      <c r="L154">
        <v>1</v>
      </c>
      <c r="M154">
        <v>0</v>
      </c>
      <c r="N154">
        <v>2</v>
      </c>
      <c r="O154">
        <v>0</v>
      </c>
      <c r="P154">
        <v>0</v>
      </c>
      <c r="Q154">
        <v>0</v>
      </c>
      <c r="R154">
        <v>66</v>
      </c>
      <c r="S154">
        <f t="shared" si="32"/>
        <v>73</v>
      </c>
      <c r="U154" s="11">
        <f t="shared" si="48"/>
        <v>71</v>
      </c>
      <c r="V154" s="12">
        <f t="shared" si="34"/>
        <v>0.9726027397260274</v>
      </c>
      <c r="W154" s="12">
        <f t="shared" si="35"/>
        <v>2.6646650403452803E-2</v>
      </c>
      <c r="Y154" s="28">
        <f t="shared" si="36"/>
        <v>72</v>
      </c>
      <c r="Z154" s="12">
        <f t="shared" si="37"/>
        <v>0.98630136986301364</v>
      </c>
      <c r="AA154" s="12">
        <f t="shared" si="38"/>
        <v>1.3510977669356406E-2</v>
      </c>
      <c r="AC154" s="28">
        <f t="shared" si="39"/>
        <v>71</v>
      </c>
      <c r="AD154" s="12">
        <f t="shared" si="47"/>
        <v>0.9726027397260274</v>
      </c>
      <c r="AE154" s="12">
        <f t="shared" si="40"/>
        <v>2.6646650403452803E-2</v>
      </c>
      <c r="AG154" s="31">
        <f t="shared" si="41"/>
        <v>71.5</v>
      </c>
      <c r="AH154" s="13">
        <f t="shared" si="42"/>
        <v>0.97945205479452058</v>
      </c>
      <c r="AI154" s="12">
        <f t="shared" si="43"/>
        <v>2.012572715331204E-2</v>
      </c>
      <c r="AK154">
        <f t="shared" si="44"/>
        <v>68</v>
      </c>
      <c r="AL154" s="13">
        <f t="shared" si="45"/>
        <v>0.93150684931506844</v>
      </c>
      <c r="AM154" s="12">
        <f t="shared" si="46"/>
        <v>6.3801838994182819E-2</v>
      </c>
    </row>
    <row r="155" spans="1:39" x14ac:dyDescent="0.5">
      <c r="A155" s="10" t="s">
        <v>274</v>
      </c>
      <c r="B155" t="s">
        <v>275</v>
      </c>
      <c r="C155">
        <v>9</v>
      </c>
      <c r="D155">
        <v>8</v>
      </c>
      <c r="E155">
        <v>2</v>
      </c>
      <c r="F155">
        <v>2</v>
      </c>
      <c r="G155">
        <v>1</v>
      </c>
      <c r="H155">
        <v>2</v>
      </c>
      <c r="I155">
        <v>2</v>
      </c>
      <c r="J155">
        <v>3</v>
      </c>
      <c r="K155">
        <v>3</v>
      </c>
      <c r="L155">
        <v>0</v>
      </c>
      <c r="M155">
        <v>8</v>
      </c>
      <c r="N155">
        <v>7</v>
      </c>
      <c r="O155">
        <v>1</v>
      </c>
      <c r="P155">
        <v>1</v>
      </c>
      <c r="Q155">
        <v>2</v>
      </c>
      <c r="R155">
        <v>22</v>
      </c>
      <c r="S155">
        <f t="shared" si="32"/>
        <v>73</v>
      </c>
      <c r="U155" s="11">
        <f t="shared" si="48"/>
        <v>57</v>
      </c>
      <c r="V155" s="12">
        <f t="shared" si="34"/>
        <v>0.78082191780821919</v>
      </c>
      <c r="W155" s="12">
        <f t="shared" si="35"/>
        <v>0.1711390504785138</v>
      </c>
      <c r="Y155" s="28">
        <f t="shared" si="36"/>
        <v>56</v>
      </c>
      <c r="Z155" s="12">
        <f t="shared" si="37"/>
        <v>0.76712328767123283</v>
      </c>
      <c r="AA155" s="12">
        <f t="shared" si="38"/>
        <v>0.1786451491837118</v>
      </c>
      <c r="AC155" s="28">
        <f t="shared" si="39"/>
        <v>59</v>
      </c>
      <c r="AD155" s="12">
        <f t="shared" si="47"/>
        <v>0.80821917808219179</v>
      </c>
      <c r="AE155" s="12">
        <f t="shared" si="40"/>
        <v>0.15500093826233816</v>
      </c>
      <c r="AG155" s="31">
        <f t="shared" si="41"/>
        <v>56.5</v>
      </c>
      <c r="AH155" s="13">
        <f t="shared" si="42"/>
        <v>0.77397260273972601</v>
      </c>
      <c r="AI155" s="12">
        <f t="shared" si="43"/>
        <v>0.17493901294802028</v>
      </c>
      <c r="AK155">
        <f t="shared" si="44"/>
        <v>41</v>
      </c>
      <c r="AL155" s="13">
        <f t="shared" si="45"/>
        <v>0.56164383561643838</v>
      </c>
      <c r="AM155" s="12">
        <f t="shared" si="46"/>
        <v>0.24620003753049352</v>
      </c>
    </row>
    <row r="156" spans="1:39" x14ac:dyDescent="0.5">
      <c r="A156" s="10" t="s">
        <v>276</v>
      </c>
      <c r="B156" t="s">
        <v>277</v>
      </c>
      <c r="C156">
        <v>2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1</v>
      </c>
      <c r="K156">
        <v>0</v>
      </c>
      <c r="L156">
        <v>0</v>
      </c>
      <c r="M156">
        <v>3</v>
      </c>
      <c r="N156">
        <v>3</v>
      </c>
      <c r="O156">
        <v>0</v>
      </c>
      <c r="P156">
        <v>0</v>
      </c>
      <c r="Q156">
        <v>3</v>
      </c>
      <c r="R156">
        <v>61</v>
      </c>
      <c r="S156">
        <f t="shared" si="32"/>
        <v>73</v>
      </c>
      <c r="U156" s="11">
        <f t="shared" si="48"/>
        <v>66</v>
      </c>
      <c r="V156" s="12">
        <f t="shared" si="34"/>
        <v>0.90410958904109584</v>
      </c>
      <c r="W156" s="12">
        <f t="shared" si="35"/>
        <v>8.669544004503664E-2</v>
      </c>
      <c r="Y156" s="28">
        <f t="shared" si="36"/>
        <v>73</v>
      </c>
      <c r="Z156" s="12">
        <f t="shared" si="37"/>
        <v>1</v>
      </c>
      <c r="AA156" s="12">
        <f t="shared" si="38"/>
        <v>0</v>
      </c>
      <c r="AC156" s="28">
        <f t="shared" si="39"/>
        <v>72</v>
      </c>
      <c r="AD156" s="12">
        <f t="shared" si="47"/>
        <v>0.98630136986301364</v>
      </c>
      <c r="AE156" s="12">
        <f t="shared" si="40"/>
        <v>1.3510977669356406E-2</v>
      </c>
      <c r="AG156" s="31">
        <f t="shared" si="41"/>
        <v>69.5</v>
      </c>
      <c r="AH156" s="13">
        <f t="shared" si="42"/>
        <v>0.95205479452054798</v>
      </c>
      <c r="AI156" s="12">
        <f t="shared" si="43"/>
        <v>4.5646462750985148E-2</v>
      </c>
      <c r="AK156">
        <f t="shared" si="44"/>
        <v>66</v>
      </c>
      <c r="AL156" s="13">
        <f t="shared" si="45"/>
        <v>0.90410958904109584</v>
      </c>
      <c r="AM156" s="12">
        <f t="shared" si="46"/>
        <v>8.669544004503664E-2</v>
      </c>
    </row>
    <row r="157" spans="1:39" x14ac:dyDescent="0.5">
      <c r="A157" s="10" t="s">
        <v>278</v>
      </c>
      <c r="B157" t="s">
        <v>279</v>
      </c>
      <c r="C157">
        <v>31</v>
      </c>
      <c r="D157">
        <v>11</v>
      </c>
      <c r="E157">
        <v>4</v>
      </c>
      <c r="F157">
        <v>1</v>
      </c>
      <c r="G157">
        <v>2</v>
      </c>
      <c r="H157">
        <v>14</v>
      </c>
      <c r="I157">
        <v>0</v>
      </c>
      <c r="J157">
        <v>0</v>
      </c>
      <c r="K157">
        <v>2</v>
      </c>
      <c r="L157">
        <v>2</v>
      </c>
      <c r="M157">
        <v>0</v>
      </c>
      <c r="N157">
        <v>2</v>
      </c>
      <c r="O157">
        <v>0</v>
      </c>
      <c r="P157">
        <v>2</v>
      </c>
      <c r="Q157">
        <v>1</v>
      </c>
      <c r="R157">
        <v>1</v>
      </c>
      <c r="S157">
        <f t="shared" si="32"/>
        <v>73</v>
      </c>
      <c r="U157" s="11">
        <f t="shared" si="48"/>
        <v>67</v>
      </c>
      <c r="V157" s="12">
        <f t="shared" si="34"/>
        <v>0.9178082191780822</v>
      </c>
      <c r="W157" s="12">
        <f t="shared" si="35"/>
        <v>7.5436291987239626E-2</v>
      </c>
      <c r="Y157" s="28">
        <f t="shared" si="36"/>
        <v>53</v>
      </c>
      <c r="Z157" s="12">
        <f t="shared" si="37"/>
        <v>0.72602739726027399</v>
      </c>
      <c r="AA157" s="12">
        <f t="shared" si="38"/>
        <v>0.19891161568774629</v>
      </c>
      <c r="AC157" s="28">
        <f t="shared" si="39"/>
        <v>62</v>
      </c>
      <c r="AD157" s="12">
        <f t="shared" si="47"/>
        <v>0.84931506849315064</v>
      </c>
      <c r="AE157" s="12">
        <f t="shared" si="40"/>
        <v>0.12797898292362547</v>
      </c>
      <c r="AG157" s="31">
        <f t="shared" si="41"/>
        <v>60</v>
      </c>
      <c r="AH157" s="13">
        <f t="shared" si="42"/>
        <v>0.82191780821917804</v>
      </c>
      <c r="AI157" s="12">
        <f t="shared" si="43"/>
        <v>0.14636892475136051</v>
      </c>
      <c r="AK157">
        <f t="shared" si="44"/>
        <v>46</v>
      </c>
      <c r="AL157" s="13">
        <f t="shared" si="45"/>
        <v>0.63013698630136983</v>
      </c>
      <c r="AM157" s="12">
        <f t="shared" si="46"/>
        <v>0.23306436479639708</v>
      </c>
    </row>
    <row r="158" spans="1:39" x14ac:dyDescent="0.5">
      <c r="A158" s="10" t="s">
        <v>280</v>
      </c>
      <c r="B158" t="s">
        <v>281</v>
      </c>
      <c r="C158">
        <v>17</v>
      </c>
      <c r="D158">
        <v>10</v>
      </c>
      <c r="E158">
        <v>2</v>
      </c>
      <c r="F158">
        <v>1</v>
      </c>
      <c r="G158">
        <v>6</v>
      </c>
      <c r="H158">
        <v>3</v>
      </c>
      <c r="I158">
        <v>4</v>
      </c>
      <c r="J158">
        <v>0</v>
      </c>
      <c r="K158">
        <v>2</v>
      </c>
      <c r="L158">
        <v>3</v>
      </c>
      <c r="M158">
        <v>9</v>
      </c>
      <c r="N158">
        <v>7</v>
      </c>
      <c r="O158">
        <v>1</v>
      </c>
      <c r="P158">
        <v>1</v>
      </c>
      <c r="Q158">
        <v>1</v>
      </c>
      <c r="R158">
        <v>6</v>
      </c>
      <c r="S158">
        <f t="shared" si="32"/>
        <v>73</v>
      </c>
      <c r="U158" s="11">
        <f t="shared" si="48"/>
        <v>62</v>
      </c>
      <c r="V158" s="12">
        <f t="shared" si="34"/>
        <v>0.84931506849315064</v>
      </c>
      <c r="W158" s="12">
        <f t="shared" si="35"/>
        <v>0.12797898292362547</v>
      </c>
      <c r="Y158" s="28">
        <f t="shared" si="36"/>
        <v>51</v>
      </c>
      <c r="Z158" s="12">
        <f t="shared" si="37"/>
        <v>0.69863013698630139</v>
      </c>
      <c r="AA158" s="12">
        <f t="shared" si="38"/>
        <v>0.21054606868080314</v>
      </c>
      <c r="AC158" s="28">
        <f t="shared" si="39"/>
        <v>59</v>
      </c>
      <c r="AD158" s="12">
        <f t="shared" si="47"/>
        <v>0.80821917808219179</v>
      </c>
      <c r="AE158" s="12">
        <f t="shared" si="40"/>
        <v>0.15500093826233816</v>
      </c>
      <c r="AG158" s="31">
        <f t="shared" si="41"/>
        <v>56.5</v>
      </c>
      <c r="AH158" s="13">
        <f t="shared" si="42"/>
        <v>0.77397260273972601</v>
      </c>
      <c r="AI158" s="12">
        <f t="shared" si="43"/>
        <v>0.17493901294802028</v>
      </c>
      <c r="AK158">
        <f t="shared" si="44"/>
        <v>35</v>
      </c>
      <c r="AL158" s="13">
        <f t="shared" si="45"/>
        <v>0.47945205479452052</v>
      </c>
      <c r="AM158" s="12">
        <f t="shared" si="46"/>
        <v>0.24957778194783264</v>
      </c>
    </row>
    <row r="159" spans="1:39" x14ac:dyDescent="0.5">
      <c r="A159" s="10" t="s">
        <v>282</v>
      </c>
      <c r="B159" t="s">
        <v>283</v>
      </c>
      <c r="C159">
        <v>7</v>
      </c>
      <c r="D159">
        <v>7</v>
      </c>
      <c r="E159">
        <v>3</v>
      </c>
      <c r="F159">
        <v>1</v>
      </c>
      <c r="G159">
        <v>3</v>
      </c>
      <c r="H159">
        <v>10</v>
      </c>
      <c r="I159">
        <v>4</v>
      </c>
      <c r="J159">
        <v>2</v>
      </c>
      <c r="K159">
        <v>3</v>
      </c>
      <c r="L159">
        <v>4</v>
      </c>
      <c r="M159">
        <v>9</v>
      </c>
      <c r="N159">
        <v>6</v>
      </c>
      <c r="O159">
        <v>1</v>
      </c>
      <c r="P159">
        <v>1</v>
      </c>
      <c r="Q159">
        <v>5</v>
      </c>
      <c r="R159">
        <v>7</v>
      </c>
      <c r="S159">
        <f t="shared" si="32"/>
        <v>73</v>
      </c>
      <c r="U159" s="11">
        <f t="shared" si="48"/>
        <v>57</v>
      </c>
      <c r="V159" s="12">
        <f t="shared" si="34"/>
        <v>0.78082191780821919</v>
      </c>
      <c r="W159" s="12">
        <f t="shared" si="35"/>
        <v>0.1711390504785138</v>
      </c>
      <c r="Y159" s="28">
        <f t="shared" si="36"/>
        <v>55</v>
      </c>
      <c r="Z159" s="12">
        <f t="shared" si="37"/>
        <v>0.75342465753424659</v>
      </c>
      <c r="AA159" s="12">
        <f t="shared" si="38"/>
        <v>0.18577594295364983</v>
      </c>
      <c r="AC159" s="28">
        <f t="shared" si="39"/>
        <v>54</v>
      </c>
      <c r="AD159" s="12">
        <f t="shared" si="47"/>
        <v>0.73972602739726023</v>
      </c>
      <c r="AE159" s="12">
        <f t="shared" si="40"/>
        <v>0.19253143178832804</v>
      </c>
      <c r="AG159" s="31">
        <f t="shared" si="41"/>
        <v>56</v>
      </c>
      <c r="AH159" s="13">
        <f t="shared" si="42"/>
        <v>0.76712328767123283</v>
      </c>
      <c r="AI159" s="12">
        <f t="shared" si="43"/>
        <v>0.1786451491837118</v>
      </c>
      <c r="AK159">
        <f t="shared" si="44"/>
        <v>33</v>
      </c>
      <c r="AL159" s="13">
        <f t="shared" si="45"/>
        <v>0.45205479452054792</v>
      </c>
      <c r="AM159" s="12">
        <f t="shared" si="46"/>
        <v>0.24770125727153308</v>
      </c>
    </row>
    <row r="160" spans="1:39" x14ac:dyDescent="0.5">
      <c r="A160" s="10" t="s">
        <v>284</v>
      </c>
      <c r="B160" t="s">
        <v>285</v>
      </c>
      <c r="C160">
        <v>1</v>
      </c>
      <c r="D160">
        <v>1</v>
      </c>
      <c r="E160">
        <v>1</v>
      </c>
      <c r="F160">
        <v>2</v>
      </c>
      <c r="G160">
        <v>1</v>
      </c>
      <c r="H160">
        <v>2</v>
      </c>
      <c r="I160">
        <v>2</v>
      </c>
      <c r="J160">
        <v>0</v>
      </c>
      <c r="K160">
        <v>0</v>
      </c>
      <c r="L160">
        <v>2</v>
      </c>
      <c r="M160">
        <v>11</v>
      </c>
      <c r="N160">
        <v>7</v>
      </c>
      <c r="O160">
        <v>0</v>
      </c>
      <c r="P160">
        <v>0</v>
      </c>
      <c r="Q160">
        <v>9</v>
      </c>
      <c r="R160">
        <v>34</v>
      </c>
      <c r="S160">
        <f t="shared" si="32"/>
        <v>73</v>
      </c>
      <c r="U160" s="11">
        <f t="shared" si="48"/>
        <v>55</v>
      </c>
      <c r="V160" s="12">
        <f t="shared" si="34"/>
        <v>0.75342465753424659</v>
      </c>
      <c r="W160" s="12">
        <f t="shared" si="35"/>
        <v>0.18577594295364983</v>
      </c>
      <c r="Y160" s="28">
        <f t="shared" si="36"/>
        <v>68</v>
      </c>
      <c r="Z160" s="12">
        <f t="shared" si="37"/>
        <v>0.93150684931506844</v>
      </c>
      <c r="AA160" s="12">
        <f t="shared" si="38"/>
        <v>6.3801838994182819E-2</v>
      </c>
      <c r="AC160" s="28">
        <f t="shared" si="39"/>
        <v>66</v>
      </c>
      <c r="AD160" s="12">
        <f t="shared" si="47"/>
        <v>0.90410958904109584</v>
      </c>
      <c r="AE160" s="12">
        <f t="shared" si="40"/>
        <v>8.669544004503664E-2</v>
      </c>
      <c r="AG160" s="31">
        <f t="shared" si="41"/>
        <v>61.5</v>
      </c>
      <c r="AH160" s="13">
        <f t="shared" si="42"/>
        <v>0.84246575342465757</v>
      </c>
      <c r="AI160" s="12">
        <f t="shared" si="43"/>
        <v>0.13271720773128165</v>
      </c>
      <c r="AK160">
        <f t="shared" si="44"/>
        <v>48</v>
      </c>
      <c r="AL160" s="13">
        <f t="shared" si="45"/>
        <v>0.65753424657534243</v>
      </c>
      <c r="AM160" s="12">
        <f t="shared" si="46"/>
        <v>0.22518296115593922</v>
      </c>
    </row>
    <row r="161" spans="1:39" x14ac:dyDescent="0.5">
      <c r="A161" s="10" t="s">
        <v>286</v>
      </c>
      <c r="B161" t="s">
        <v>287</v>
      </c>
      <c r="C161">
        <v>17</v>
      </c>
      <c r="D161">
        <v>10</v>
      </c>
      <c r="E161">
        <v>1</v>
      </c>
      <c r="F161">
        <v>1</v>
      </c>
      <c r="G161">
        <v>5</v>
      </c>
      <c r="H161">
        <v>13</v>
      </c>
      <c r="I161">
        <v>6</v>
      </c>
      <c r="J161">
        <v>0</v>
      </c>
      <c r="K161">
        <v>2</v>
      </c>
      <c r="L161">
        <v>4</v>
      </c>
      <c r="M161">
        <v>8</v>
      </c>
      <c r="N161">
        <v>3</v>
      </c>
      <c r="O161">
        <v>0</v>
      </c>
      <c r="P161">
        <v>0</v>
      </c>
      <c r="Q161">
        <v>1</v>
      </c>
      <c r="R161">
        <v>2</v>
      </c>
      <c r="S161">
        <f t="shared" ref="S161:S181" si="49">SUM(C161:R161)</f>
        <v>73</v>
      </c>
      <c r="U161" s="11">
        <f t="shared" si="48"/>
        <v>68</v>
      </c>
      <c r="V161" s="12">
        <f t="shared" si="34"/>
        <v>0.93150684931506844</v>
      </c>
      <c r="W161" s="12">
        <f t="shared" si="35"/>
        <v>6.3801838994182819E-2</v>
      </c>
      <c r="Y161" s="28">
        <f t="shared" si="36"/>
        <v>54</v>
      </c>
      <c r="Z161" s="12">
        <f t="shared" si="37"/>
        <v>0.73972602739726023</v>
      </c>
      <c r="AA161" s="12">
        <f t="shared" si="38"/>
        <v>0.19253143178832804</v>
      </c>
      <c r="AC161" s="28">
        <f t="shared" si="39"/>
        <v>59</v>
      </c>
      <c r="AD161" s="12">
        <f t="shared" si="47"/>
        <v>0.80821917808219179</v>
      </c>
      <c r="AE161" s="12">
        <f t="shared" si="40"/>
        <v>0.15500093826233816</v>
      </c>
      <c r="AG161" s="31">
        <f t="shared" si="41"/>
        <v>61</v>
      </c>
      <c r="AH161" s="13">
        <f t="shared" si="42"/>
        <v>0.83561643835616439</v>
      </c>
      <c r="AI161" s="12">
        <f t="shared" si="43"/>
        <v>0.1373616063051229</v>
      </c>
      <c r="AK161">
        <f t="shared" si="44"/>
        <v>40</v>
      </c>
      <c r="AL161" s="13">
        <f t="shared" si="45"/>
        <v>0.54794520547945202</v>
      </c>
      <c r="AM161" s="12">
        <f t="shared" si="46"/>
        <v>0.24770125727153314</v>
      </c>
    </row>
    <row r="162" spans="1:39" x14ac:dyDescent="0.5">
      <c r="A162" s="10" t="s">
        <v>288</v>
      </c>
      <c r="B162" t="s">
        <v>289</v>
      </c>
      <c r="C162">
        <v>3</v>
      </c>
      <c r="D162">
        <v>0</v>
      </c>
      <c r="E162">
        <v>0</v>
      </c>
      <c r="F162">
        <v>6</v>
      </c>
      <c r="G162">
        <v>2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2</v>
      </c>
      <c r="P162">
        <v>0</v>
      </c>
      <c r="Q162">
        <v>0</v>
      </c>
      <c r="R162">
        <v>60</v>
      </c>
      <c r="S162">
        <f t="shared" si="49"/>
        <v>73</v>
      </c>
      <c r="U162" s="11">
        <f t="shared" si="48"/>
        <v>65</v>
      </c>
      <c r="V162" s="12">
        <f t="shared" si="34"/>
        <v>0.8904109589041096</v>
      </c>
      <c r="W162" s="12">
        <f t="shared" si="35"/>
        <v>9.7579283167573652E-2</v>
      </c>
      <c r="Y162" s="28">
        <f t="shared" si="36"/>
        <v>63</v>
      </c>
      <c r="Z162" s="12">
        <f t="shared" si="37"/>
        <v>0.86301369863013699</v>
      </c>
      <c r="AA162" s="12">
        <f t="shared" si="38"/>
        <v>0.11822105460686808</v>
      </c>
      <c r="AC162" s="28">
        <f t="shared" si="39"/>
        <v>65</v>
      </c>
      <c r="AD162" s="12">
        <f t="shared" si="47"/>
        <v>0.8904109589041096</v>
      </c>
      <c r="AE162" s="12">
        <f t="shared" si="40"/>
        <v>9.7579283167573652E-2</v>
      </c>
      <c r="AG162" s="31">
        <f t="shared" si="41"/>
        <v>64</v>
      </c>
      <c r="AH162" s="13">
        <f t="shared" si="42"/>
        <v>0.87671232876712324</v>
      </c>
      <c r="AI162" s="12">
        <f t="shared" si="43"/>
        <v>0.10808782135485086</v>
      </c>
      <c r="AK162">
        <f t="shared" si="44"/>
        <v>63</v>
      </c>
      <c r="AL162" s="13">
        <f t="shared" si="45"/>
        <v>0.86301369863013699</v>
      </c>
      <c r="AM162" s="12">
        <f t="shared" si="46"/>
        <v>0.11822105460686808</v>
      </c>
    </row>
    <row r="163" spans="1:39" x14ac:dyDescent="0.5">
      <c r="A163" s="10" t="s">
        <v>290</v>
      </c>
      <c r="B163" t="s">
        <v>291</v>
      </c>
      <c r="C163">
        <v>12</v>
      </c>
      <c r="D163">
        <v>5</v>
      </c>
      <c r="E163">
        <v>1</v>
      </c>
      <c r="F163">
        <v>3</v>
      </c>
      <c r="G163">
        <v>4</v>
      </c>
      <c r="H163">
        <v>11</v>
      </c>
      <c r="I163">
        <v>6</v>
      </c>
      <c r="J163">
        <v>1</v>
      </c>
      <c r="K163">
        <v>0</v>
      </c>
      <c r="L163">
        <v>3</v>
      </c>
      <c r="M163">
        <v>5</v>
      </c>
      <c r="N163">
        <v>2</v>
      </c>
      <c r="O163">
        <v>2</v>
      </c>
      <c r="P163">
        <v>5</v>
      </c>
      <c r="Q163">
        <v>1</v>
      </c>
      <c r="R163">
        <v>12</v>
      </c>
      <c r="S163">
        <f t="shared" si="49"/>
        <v>73</v>
      </c>
      <c r="U163" s="11">
        <f t="shared" si="48"/>
        <v>59</v>
      </c>
      <c r="V163" s="12">
        <f t="shared" si="34"/>
        <v>0.80821917808219179</v>
      </c>
      <c r="W163" s="12">
        <f t="shared" si="35"/>
        <v>0.15500093826233816</v>
      </c>
      <c r="Y163" s="28">
        <f t="shared" si="36"/>
        <v>58</v>
      </c>
      <c r="Z163" s="12">
        <f t="shared" si="37"/>
        <v>0.79452054794520544</v>
      </c>
      <c r="AA163" s="12">
        <f t="shared" si="38"/>
        <v>0.16325764683805594</v>
      </c>
      <c r="AC163" s="28">
        <f t="shared" si="39"/>
        <v>52</v>
      </c>
      <c r="AD163" s="12">
        <f t="shared" si="47"/>
        <v>0.71232876712328763</v>
      </c>
      <c r="AE163" s="12">
        <f t="shared" si="40"/>
        <v>0.2049164946519047</v>
      </c>
      <c r="AG163" s="31">
        <f t="shared" si="41"/>
        <v>58.5</v>
      </c>
      <c r="AH163" s="13">
        <f t="shared" si="42"/>
        <v>0.80136986301369861</v>
      </c>
      <c r="AI163" s="12">
        <f t="shared" si="43"/>
        <v>0.15917620566710453</v>
      </c>
      <c r="AK163">
        <f t="shared" si="44"/>
        <v>40</v>
      </c>
      <c r="AL163" s="13">
        <f t="shared" si="45"/>
        <v>0.54794520547945202</v>
      </c>
      <c r="AM163" s="12">
        <f t="shared" si="46"/>
        <v>0.24770125727153314</v>
      </c>
    </row>
    <row r="164" spans="1:39" x14ac:dyDescent="0.5">
      <c r="A164" s="10" t="s">
        <v>292</v>
      </c>
      <c r="B164" t="s">
        <v>293</v>
      </c>
      <c r="C164">
        <v>66</v>
      </c>
      <c r="D164">
        <v>0</v>
      </c>
      <c r="E164">
        <v>0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5</v>
      </c>
      <c r="S164">
        <f t="shared" si="49"/>
        <v>73</v>
      </c>
      <c r="U164" s="11">
        <f t="shared" si="48"/>
        <v>71</v>
      </c>
      <c r="V164" s="12">
        <f t="shared" si="34"/>
        <v>0.9726027397260274</v>
      </c>
      <c r="W164" s="12">
        <f t="shared" si="35"/>
        <v>2.6646650403452803E-2</v>
      </c>
      <c r="Y164" s="28">
        <f t="shared" si="36"/>
        <v>71</v>
      </c>
      <c r="Z164" s="12">
        <f t="shared" si="37"/>
        <v>0.9726027397260274</v>
      </c>
      <c r="AA164" s="12">
        <f t="shared" si="38"/>
        <v>2.6646650403452803E-2</v>
      </c>
      <c r="AC164" s="28">
        <f t="shared" si="39"/>
        <v>71</v>
      </c>
      <c r="AD164" s="12">
        <f t="shared" si="47"/>
        <v>0.9726027397260274</v>
      </c>
      <c r="AE164" s="12">
        <f t="shared" si="40"/>
        <v>2.6646650403452803E-2</v>
      </c>
      <c r="AG164" s="31">
        <f t="shared" si="41"/>
        <v>71</v>
      </c>
      <c r="AH164" s="13">
        <f t="shared" si="42"/>
        <v>0.9726027397260274</v>
      </c>
      <c r="AI164" s="12">
        <f t="shared" si="43"/>
        <v>2.6646650403452803E-2</v>
      </c>
      <c r="AK164">
        <f t="shared" si="44"/>
        <v>71</v>
      </c>
      <c r="AL164" s="13">
        <f t="shared" si="45"/>
        <v>0.9726027397260274</v>
      </c>
      <c r="AM164" s="12">
        <f t="shared" si="46"/>
        <v>2.6646650403452803E-2</v>
      </c>
    </row>
    <row r="165" spans="1:39" x14ac:dyDescent="0.5">
      <c r="A165" s="10" t="s">
        <v>294</v>
      </c>
      <c r="B165" t="s">
        <v>295</v>
      </c>
      <c r="C165">
        <v>73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f t="shared" si="49"/>
        <v>73</v>
      </c>
      <c r="U165" s="11">
        <f t="shared" si="48"/>
        <v>73</v>
      </c>
      <c r="V165" s="12">
        <f t="shared" si="34"/>
        <v>1</v>
      </c>
      <c r="W165" s="12">
        <f t="shared" si="35"/>
        <v>0</v>
      </c>
      <c r="Y165" s="28">
        <f t="shared" si="36"/>
        <v>73</v>
      </c>
      <c r="Z165" s="12">
        <f t="shared" si="37"/>
        <v>1</v>
      </c>
      <c r="AA165" s="12">
        <f t="shared" si="38"/>
        <v>0</v>
      </c>
      <c r="AC165" s="28">
        <f t="shared" si="39"/>
        <v>73</v>
      </c>
      <c r="AD165" s="12">
        <f t="shared" si="47"/>
        <v>1</v>
      </c>
      <c r="AE165" s="12">
        <f t="shared" si="40"/>
        <v>0</v>
      </c>
      <c r="AG165" s="31">
        <f t="shared" si="41"/>
        <v>73</v>
      </c>
      <c r="AH165" s="13">
        <f t="shared" si="42"/>
        <v>1</v>
      </c>
      <c r="AI165" s="12">
        <f t="shared" si="43"/>
        <v>0</v>
      </c>
      <c r="AK165">
        <f t="shared" si="44"/>
        <v>73</v>
      </c>
      <c r="AL165" s="13">
        <f t="shared" si="45"/>
        <v>1</v>
      </c>
      <c r="AM165" s="12">
        <f t="shared" si="46"/>
        <v>0</v>
      </c>
    </row>
    <row r="166" spans="1:39" x14ac:dyDescent="0.5">
      <c r="A166" s="10" t="s">
        <v>296</v>
      </c>
      <c r="B166" t="s">
        <v>297</v>
      </c>
      <c r="C166">
        <v>1</v>
      </c>
      <c r="D166">
        <v>2</v>
      </c>
      <c r="E166">
        <v>1</v>
      </c>
      <c r="F166">
        <v>3</v>
      </c>
      <c r="G166">
        <v>1</v>
      </c>
      <c r="H166">
        <v>0</v>
      </c>
      <c r="I166">
        <v>1</v>
      </c>
      <c r="J166">
        <v>1</v>
      </c>
      <c r="K166">
        <v>3</v>
      </c>
      <c r="L166">
        <v>0</v>
      </c>
      <c r="M166">
        <v>6</v>
      </c>
      <c r="N166">
        <v>7</v>
      </c>
      <c r="O166">
        <v>2</v>
      </c>
      <c r="P166">
        <v>0</v>
      </c>
      <c r="Q166">
        <v>7</v>
      </c>
      <c r="R166">
        <v>38</v>
      </c>
      <c r="S166">
        <f t="shared" si="49"/>
        <v>73</v>
      </c>
      <c r="U166" s="11">
        <f t="shared" si="48"/>
        <v>53</v>
      </c>
      <c r="V166" s="12">
        <f t="shared" si="34"/>
        <v>0.72602739726027399</v>
      </c>
      <c r="W166" s="12">
        <f t="shared" si="35"/>
        <v>0.19891161568774629</v>
      </c>
      <c r="Y166" s="28">
        <f t="shared" si="36"/>
        <v>61</v>
      </c>
      <c r="Z166" s="12">
        <f t="shared" si="37"/>
        <v>0.83561643835616439</v>
      </c>
      <c r="AA166" s="12">
        <f t="shared" si="38"/>
        <v>0.1373616063051229</v>
      </c>
      <c r="AC166" s="28">
        <f t="shared" si="39"/>
        <v>62</v>
      </c>
      <c r="AD166" s="12">
        <f t="shared" si="47"/>
        <v>0.84931506849315064</v>
      </c>
      <c r="AE166" s="12">
        <f t="shared" si="40"/>
        <v>0.12797898292362547</v>
      </c>
      <c r="AG166" s="31">
        <f t="shared" si="41"/>
        <v>57</v>
      </c>
      <c r="AH166" s="13">
        <f t="shared" si="42"/>
        <v>0.78082191780821919</v>
      </c>
      <c r="AI166" s="12">
        <f t="shared" si="43"/>
        <v>0.1711390504785138</v>
      </c>
      <c r="AK166">
        <f t="shared" si="44"/>
        <v>45</v>
      </c>
      <c r="AL166" s="13">
        <f t="shared" si="45"/>
        <v>0.61643835616438358</v>
      </c>
      <c r="AM166" s="12">
        <f t="shared" si="46"/>
        <v>0.23644210921373615</v>
      </c>
    </row>
    <row r="167" spans="1:39" x14ac:dyDescent="0.5">
      <c r="A167" s="10" t="s">
        <v>298</v>
      </c>
      <c r="B167" t="s">
        <v>299</v>
      </c>
      <c r="C167">
        <v>25</v>
      </c>
      <c r="D167">
        <v>5</v>
      </c>
      <c r="E167">
        <v>5</v>
      </c>
      <c r="F167">
        <v>2</v>
      </c>
      <c r="G167">
        <v>4</v>
      </c>
      <c r="H167">
        <v>7</v>
      </c>
      <c r="I167">
        <v>5</v>
      </c>
      <c r="J167">
        <v>3</v>
      </c>
      <c r="K167">
        <v>2</v>
      </c>
      <c r="L167">
        <v>0</v>
      </c>
      <c r="M167">
        <v>1</v>
      </c>
      <c r="N167">
        <v>4</v>
      </c>
      <c r="O167">
        <v>1</v>
      </c>
      <c r="P167">
        <v>0</v>
      </c>
      <c r="Q167">
        <v>3</v>
      </c>
      <c r="R167">
        <v>6</v>
      </c>
      <c r="S167">
        <f t="shared" si="49"/>
        <v>73</v>
      </c>
      <c r="U167" s="11">
        <f t="shared" si="48"/>
        <v>60</v>
      </c>
      <c r="V167" s="12">
        <f t="shared" si="34"/>
        <v>0.82191780821917804</v>
      </c>
      <c r="W167" s="12">
        <f t="shared" si="35"/>
        <v>0.14636892475136051</v>
      </c>
      <c r="Y167" s="28">
        <f t="shared" si="36"/>
        <v>54</v>
      </c>
      <c r="Z167" s="12">
        <f t="shared" si="37"/>
        <v>0.73972602739726023</v>
      </c>
      <c r="AA167" s="12">
        <f t="shared" si="38"/>
        <v>0.19253143178832804</v>
      </c>
      <c r="AC167" s="28">
        <f t="shared" si="39"/>
        <v>55</v>
      </c>
      <c r="AD167" s="12">
        <f t="shared" si="47"/>
        <v>0.75342465753424659</v>
      </c>
      <c r="AE167" s="12">
        <f t="shared" si="40"/>
        <v>0.18577594295364983</v>
      </c>
      <c r="AG167" s="31">
        <f t="shared" si="41"/>
        <v>57</v>
      </c>
      <c r="AH167" s="13">
        <f t="shared" si="42"/>
        <v>0.78082191780821919</v>
      </c>
      <c r="AI167" s="12">
        <f t="shared" si="43"/>
        <v>0.1711390504785138</v>
      </c>
      <c r="AK167">
        <f t="shared" si="44"/>
        <v>39</v>
      </c>
      <c r="AL167" s="13">
        <f t="shared" si="45"/>
        <v>0.53424657534246578</v>
      </c>
      <c r="AM167" s="12">
        <f t="shared" si="46"/>
        <v>0.24882717207731281</v>
      </c>
    </row>
    <row r="168" spans="1:39" x14ac:dyDescent="0.5">
      <c r="A168" s="10" t="s">
        <v>300</v>
      </c>
      <c r="B168" t="s">
        <v>301</v>
      </c>
      <c r="C168">
        <v>8</v>
      </c>
      <c r="D168">
        <v>2</v>
      </c>
      <c r="E168">
        <v>2</v>
      </c>
      <c r="F168">
        <v>1</v>
      </c>
      <c r="G168">
        <v>1</v>
      </c>
      <c r="H168">
        <v>0</v>
      </c>
      <c r="I168">
        <v>1</v>
      </c>
      <c r="J168">
        <v>1</v>
      </c>
      <c r="K168">
        <v>0</v>
      </c>
      <c r="L168">
        <v>1</v>
      </c>
      <c r="M168">
        <v>7</v>
      </c>
      <c r="N168">
        <v>2</v>
      </c>
      <c r="O168">
        <v>1</v>
      </c>
      <c r="P168">
        <v>0</v>
      </c>
      <c r="Q168">
        <v>4</v>
      </c>
      <c r="R168">
        <v>42</v>
      </c>
      <c r="S168">
        <f t="shared" si="49"/>
        <v>73</v>
      </c>
      <c r="U168" s="11">
        <f t="shared" si="48"/>
        <v>64</v>
      </c>
      <c r="V168" s="12">
        <f t="shared" si="34"/>
        <v>0.87671232876712324</v>
      </c>
      <c r="W168" s="12">
        <f t="shared" si="35"/>
        <v>0.10808782135485086</v>
      </c>
      <c r="Y168" s="28">
        <f t="shared" si="36"/>
        <v>66</v>
      </c>
      <c r="Z168" s="12">
        <f t="shared" si="37"/>
        <v>0.90410958904109584</v>
      </c>
      <c r="AA168" s="12">
        <f t="shared" si="38"/>
        <v>8.669544004503664E-2</v>
      </c>
      <c r="AC168" s="28">
        <f t="shared" si="39"/>
        <v>66</v>
      </c>
      <c r="AD168" s="12">
        <f t="shared" si="47"/>
        <v>0.90410958904109584</v>
      </c>
      <c r="AE168" s="12">
        <f t="shared" si="40"/>
        <v>8.669544004503664E-2</v>
      </c>
      <c r="AG168" s="31">
        <f t="shared" si="41"/>
        <v>65</v>
      </c>
      <c r="AH168" s="13">
        <f t="shared" si="42"/>
        <v>0.8904109589041096</v>
      </c>
      <c r="AI168" s="12">
        <f t="shared" si="43"/>
        <v>9.7579283167573652E-2</v>
      </c>
      <c r="AK168">
        <f t="shared" si="44"/>
        <v>57</v>
      </c>
      <c r="AL168" s="13">
        <f t="shared" si="45"/>
        <v>0.78082191780821919</v>
      </c>
      <c r="AM168" s="12">
        <f t="shared" si="46"/>
        <v>0.1711390504785138</v>
      </c>
    </row>
    <row r="169" spans="1:39" x14ac:dyDescent="0.5">
      <c r="A169" s="10" t="s">
        <v>302</v>
      </c>
      <c r="B169" t="s">
        <v>303</v>
      </c>
      <c r="C169">
        <v>46</v>
      </c>
      <c r="D169">
        <v>1</v>
      </c>
      <c r="E169">
        <v>1</v>
      </c>
      <c r="F169">
        <v>1</v>
      </c>
      <c r="G169">
        <v>1</v>
      </c>
      <c r="H169">
        <v>2</v>
      </c>
      <c r="I169">
        <v>3</v>
      </c>
      <c r="J169">
        <v>0</v>
      </c>
      <c r="K169">
        <v>1</v>
      </c>
      <c r="L169">
        <v>2</v>
      </c>
      <c r="M169">
        <v>1</v>
      </c>
      <c r="N169">
        <v>1</v>
      </c>
      <c r="O169">
        <v>1</v>
      </c>
      <c r="P169">
        <v>0</v>
      </c>
      <c r="Q169">
        <v>1</v>
      </c>
      <c r="R169">
        <v>11</v>
      </c>
      <c r="S169">
        <f t="shared" si="49"/>
        <v>73</v>
      </c>
      <c r="U169" s="11">
        <f t="shared" si="48"/>
        <v>69</v>
      </c>
      <c r="V169" s="12">
        <f t="shared" si="34"/>
        <v>0.9452054794520548</v>
      </c>
      <c r="W169" s="12">
        <f t="shared" si="35"/>
        <v>5.1792081065866011E-2</v>
      </c>
      <c r="Y169" s="28">
        <f t="shared" si="36"/>
        <v>67</v>
      </c>
      <c r="Z169" s="12">
        <f t="shared" si="37"/>
        <v>0.9178082191780822</v>
      </c>
      <c r="AA169" s="12">
        <f t="shared" si="38"/>
        <v>7.5436291987239626E-2</v>
      </c>
      <c r="AC169" s="28">
        <f t="shared" si="39"/>
        <v>64</v>
      </c>
      <c r="AD169" s="12">
        <f t="shared" si="47"/>
        <v>0.87671232876712324</v>
      </c>
      <c r="AE169" s="12">
        <f t="shared" si="40"/>
        <v>0.10808782135485086</v>
      </c>
      <c r="AG169" s="31">
        <f t="shared" si="41"/>
        <v>68</v>
      </c>
      <c r="AH169" s="13">
        <f t="shared" si="42"/>
        <v>0.93150684931506844</v>
      </c>
      <c r="AI169" s="12">
        <f t="shared" si="43"/>
        <v>6.3801838994182819E-2</v>
      </c>
      <c r="AK169">
        <f t="shared" si="44"/>
        <v>60</v>
      </c>
      <c r="AL169" s="13">
        <f t="shared" si="45"/>
        <v>0.82191780821917804</v>
      </c>
      <c r="AM169" s="12">
        <f t="shared" si="46"/>
        <v>0.14636892475136051</v>
      </c>
    </row>
    <row r="170" spans="1:39" x14ac:dyDescent="0.5">
      <c r="A170" s="10" t="s">
        <v>304</v>
      </c>
      <c r="B170" t="s">
        <v>305</v>
      </c>
      <c r="C170">
        <v>0</v>
      </c>
      <c r="D170">
        <v>1</v>
      </c>
      <c r="E170">
        <v>3</v>
      </c>
      <c r="F170">
        <v>2</v>
      </c>
      <c r="G170">
        <v>1</v>
      </c>
      <c r="H170">
        <v>0</v>
      </c>
      <c r="I170">
        <v>1</v>
      </c>
      <c r="J170">
        <v>0</v>
      </c>
      <c r="K170">
        <v>1</v>
      </c>
      <c r="L170">
        <v>0</v>
      </c>
      <c r="M170">
        <v>13</v>
      </c>
      <c r="N170">
        <v>11</v>
      </c>
      <c r="O170">
        <v>2</v>
      </c>
      <c r="P170">
        <v>3</v>
      </c>
      <c r="Q170">
        <v>11</v>
      </c>
      <c r="R170">
        <v>24</v>
      </c>
      <c r="S170">
        <f t="shared" si="49"/>
        <v>73</v>
      </c>
      <c r="U170" s="11">
        <f t="shared" si="48"/>
        <v>44</v>
      </c>
      <c r="V170" s="12">
        <f t="shared" si="34"/>
        <v>0.60273972602739723</v>
      </c>
      <c r="W170" s="12">
        <f t="shared" si="35"/>
        <v>0.23944454869581536</v>
      </c>
      <c r="Y170" s="28">
        <f t="shared" si="36"/>
        <v>63</v>
      </c>
      <c r="Z170" s="12">
        <f t="shared" si="37"/>
        <v>0.86301369863013699</v>
      </c>
      <c r="AA170" s="12">
        <f t="shared" si="38"/>
        <v>0.11822105460686808</v>
      </c>
      <c r="AC170" s="28">
        <f t="shared" si="39"/>
        <v>61</v>
      </c>
      <c r="AD170" s="12">
        <f t="shared" si="47"/>
        <v>0.83561643835616439</v>
      </c>
      <c r="AE170" s="12">
        <f t="shared" si="40"/>
        <v>0.1373616063051229</v>
      </c>
      <c r="AG170" s="31">
        <f t="shared" si="41"/>
        <v>53.5</v>
      </c>
      <c r="AH170" s="13">
        <f t="shared" si="42"/>
        <v>0.73287671232876717</v>
      </c>
      <c r="AI170" s="12">
        <f t="shared" si="43"/>
        <v>0.19576843685494463</v>
      </c>
      <c r="AK170">
        <f t="shared" si="44"/>
        <v>37</v>
      </c>
      <c r="AL170" s="13">
        <f t="shared" si="45"/>
        <v>0.50684931506849318</v>
      </c>
      <c r="AM170" s="12">
        <f t="shared" si="46"/>
        <v>0.24995308688309251</v>
      </c>
    </row>
    <row r="171" spans="1:39" x14ac:dyDescent="0.5">
      <c r="A171" s="10" t="s">
        <v>306</v>
      </c>
      <c r="B171" t="s">
        <v>307</v>
      </c>
      <c r="C171">
        <v>34</v>
      </c>
      <c r="D171">
        <v>4</v>
      </c>
      <c r="E171">
        <v>2</v>
      </c>
      <c r="F171">
        <v>2</v>
      </c>
      <c r="G171">
        <v>7</v>
      </c>
      <c r="H171">
        <v>4</v>
      </c>
      <c r="I171">
        <v>2</v>
      </c>
      <c r="J171">
        <v>1</v>
      </c>
      <c r="K171">
        <v>1</v>
      </c>
      <c r="L171">
        <v>2</v>
      </c>
      <c r="M171">
        <v>5</v>
      </c>
      <c r="N171">
        <v>1</v>
      </c>
      <c r="O171">
        <v>0</v>
      </c>
      <c r="P171">
        <v>2</v>
      </c>
      <c r="Q171">
        <v>4</v>
      </c>
      <c r="R171">
        <v>2</v>
      </c>
      <c r="S171">
        <f t="shared" si="49"/>
        <v>73</v>
      </c>
      <c r="U171" s="11">
        <f t="shared" si="48"/>
        <v>63</v>
      </c>
      <c r="V171" s="12">
        <f t="shared" si="34"/>
        <v>0.86301369863013699</v>
      </c>
      <c r="W171" s="12">
        <f t="shared" si="35"/>
        <v>0.11822105460686808</v>
      </c>
      <c r="Y171" s="28">
        <f t="shared" si="36"/>
        <v>57</v>
      </c>
      <c r="Z171" s="12">
        <f t="shared" si="37"/>
        <v>0.78082191780821919</v>
      </c>
      <c r="AA171" s="12">
        <f t="shared" si="38"/>
        <v>0.1711390504785138</v>
      </c>
      <c r="AC171" s="28">
        <f t="shared" si="39"/>
        <v>61</v>
      </c>
      <c r="AD171" s="12">
        <f t="shared" si="47"/>
        <v>0.83561643835616439</v>
      </c>
      <c r="AE171" s="12">
        <f t="shared" si="40"/>
        <v>0.1373616063051229</v>
      </c>
      <c r="AG171" s="31">
        <f t="shared" si="41"/>
        <v>60</v>
      </c>
      <c r="AH171" s="13">
        <f t="shared" si="42"/>
        <v>0.82191780821917804</v>
      </c>
      <c r="AI171" s="12">
        <f t="shared" si="43"/>
        <v>0.14636892475136051</v>
      </c>
      <c r="AK171">
        <f t="shared" si="44"/>
        <v>45</v>
      </c>
      <c r="AL171" s="13">
        <f t="shared" si="45"/>
        <v>0.61643835616438358</v>
      </c>
      <c r="AM171" s="12">
        <f t="shared" si="46"/>
        <v>0.23644210921373615</v>
      </c>
    </row>
    <row r="172" spans="1:39" x14ac:dyDescent="0.5">
      <c r="A172" s="10" t="s">
        <v>308</v>
      </c>
      <c r="B172" t="s">
        <v>309</v>
      </c>
      <c r="C172">
        <v>3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</v>
      </c>
      <c r="L172">
        <v>0</v>
      </c>
      <c r="M172">
        <v>6</v>
      </c>
      <c r="N172">
        <v>4</v>
      </c>
      <c r="O172">
        <v>0</v>
      </c>
      <c r="P172">
        <v>2</v>
      </c>
      <c r="Q172">
        <v>6</v>
      </c>
      <c r="R172">
        <v>51</v>
      </c>
      <c r="S172">
        <f t="shared" si="49"/>
        <v>73</v>
      </c>
      <c r="U172" s="11">
        <f t="shared" si="48"/>
        <v>61</v>
      </c>
      <c r="V172" s="12">
        <f t="shared" si="34"/>
        <v>0.83561643835616439</v>
      </c>
      <c r="W172" s="12">
        <f t="shared" si="35"/>
        <v>0.1373616063051229</v>
      </c>
      <c r="Y172" s="28">
        <f t="shared" si="36"/>
        <v>72</v>
      </c>
      <c r="Z172" s="12">
        <f t="shared" si="37"/>
        <v>0.98630136986301364</v>
      </c>
      <c r="AA172" s="12">
        <f t="shared" si="38"/>
        <v>1.3510977669356406E-2</v>
      </c>
      <c r="AC172" s="28">
        <f t="shared" si="39"/>
        <v>70</v>
      </c>
      <c r="AD172" s="12">
        <f t="shared" si="47"/>
        <v>0.95890410958904104</v>
      </c>
      <c r="AE172" s="12">
        <f t="shared" si="40"/>
        <v>3.9407018202289409E-2</v>
      </c>
      <c r="AG172" s="31">
        <f t="shared" si="41"/>
        <v>66.5</v>
      </c>
      <c r="AH172" s="13">
        <f t="shared" si="42"/>
        <v>0.91095890410958902</v>
      </c>
      <c r="AI172" s="12">
        <f t="shared" si="43"/>
        <v>8.1112779133045612E-2</v>
      </c>
      <c r="AK172">
        <f t="shared" si="44"/>
        <v>60</v>
      </c>
      <c r="AL172" s="13">
        <f t="shared" si="45"/>
        <v>0.82191780821917804</v>
      </c>
      <c r="AM172" s="12">
        <f t="shared" si="46"/>
        <v>0.14636892475136051</v>
      </c>
    </row>
    <row r="173" spans="1:39" x14ac:dyDescent="0.5">
      <c r="A173" s="10" t="s">
        <v>310</v>
      </c>
      <c r="B173" t="s">
        <v>311</v>
      </c>
      <c r="C173">
        <v>30</v>
      </c>
      <c r="D173">
        <v>3</v>
      </c>
      <c r="E173">
        <v>0</v>
      </c>
      <c r="F173">
        <v>3</v>
      </c>
      <c r="G173">
        <v>2</v>
      </c>
      <c r="H173">
        <v>1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1</v>
      </c>
      <c r="O173">
        <v>6</v>
      </c>
      <c r="P173">
        <v>0</v>
      </c>
      <c r="Q173">
        <v>2</v>
      </c>
      <c r="R173">
        <v>24</v>
      </c>
      <c r="S173">
        <f t="shared" si="49"/>
        <v>73</v>
      </c>
      <c r="U173" s="11">
        <f t="shared" si="48"/>
        <v>61</v>
      </c>
      <c r="V173" s="12">
        <f t="shared" si="34"/>
        <v>0.83561643835616439</v>
      </c>
      <c r="W173" s="12">
        <f t="shared" si="35"/>
        <v>0.1373616063051229</v>
      </c>
      <c r="Y173" s="28">
        <f t="shared" si="36"/>
        <v>59</v>
      </c>
      <c r="Z173" s="12">
        <f t="shared" si="37"/>
        <v>0.80821917808219179</v>
      </c>
      <c r="AA173" s="12">
        <f t="shared" si="38"/>
        <v>0.15500093826233816</v>
      </c>
      <c r="AC173" s="28">
        <f t="shared" si="39"/>
        <v>63</v>
      </c>
      <c r="AD173" s="12">
        <f t="shared" si="47"/>
        <v>0.86301369863013699</v>
      </c>
      <c r="AE173" s="12">
        <f t="shared" si="40"/>
        <v>0.11822105460686808</v>
      </c>
      <c r="AG173" s="31">
        <f t="shared" si="41"/>
        <v>60</v>
      </c>
      <c r="AH173" s="13">
        <f t="shared" si="42"/>
        <v>0.82191780821917804</v>
      </c>
      <c r="AI173" s="12">
        <f t="shared" si="43"/>
        <v>0.14636892475136051</v>
      </c>
      <c r="AK173">
        <f t="shared" si="44"/>
        <v>55</v>
      </c>
      <c r="AL173" s="13">
        <f t="shared" si="45"/>
        <v>0.75342465753424659</v>
      </c>
      <c r="AM173" s="12">
        <f t="shared" si="46"/>
        <v>0.18577594295364983</v>
      </c>
    </row>
    <row r="174" spans="1:39" x14ac:dyDescent="0.5">
      <c r="A174" s="10" t="s">
        <v>312</v>
      </c>
      <c r="B174" t="s">
        <v>313</v>
      </c>
      <c r="C174">
        <v>61</v>
      </c>
      <c r="D174">
        <v>1</v>
      </c>
      <c r="E174">
        <v>0</v>
      </c>
      <c r="F174">
        <v>0</v>
      </c>
      <c r="G174">
        <v>2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2</v>
      </c>
      <c r="P174">
        <v>0</v>
      </c>
      <c r="Q174">
        <v>0</v>
      </c>
      <c r="R174">
        <v>7</v>
      </c>
      <c r="S174">
        <f t="shared" si="49"/>
        <v>73</v>
      </c>
      <c r="U174" s="11">
        <f t="shared" si="48"/>
        <v>71</v>
      </c>
      <c r="V174" s="12">
        <f t="shared" si="34"/>
        <v>0.9726027397260274</v>
      </c>
      <c r="W174" s="12">
        <f t="shared" si="35"/>
        <v>2.6646650403452803E-2</v>
      </c>
      <c r="Y174" s="28">
        <f t="shared" si="36"/>
        <v>68</v>
      </c>
      <c r="Z174" s="12">
        <f t="shared" si="37"/>
        <v>0.93150684931506844</v>
      </c>
      <c r="AA174" s="12">
        <f t="shared" si="38"/>
        <v>6.3801838994182819E-2</v>
      </c>
      <c r="AC174" s="28">
        <f t="shared" si="39"/>
        <v>71</v>
      </c>
      <c r="AD174" s="12">
        <f t="shared" si="47"/>
        <v>0.9726027397260274</v>
      </c>
      <c r="AE174" s="12">
        <f t="shared" si="40"/>
        <v>2.6646650403452803E-2</v>
      </c>
      <c r="AG174" s="31">
        <f t="shared" si="41"/>
        <v>69.5</v>
      </c>
      <c r="AH174" s="13">
        <f t="shared" si="42"/>
        <v>0.95205479452054798</v>
      </c>
      <c r="AI174" s="12">
        <f t="shared" si="43"/>
        <v>4.5646462750985148E-2</v>
      </c>
      <c r="AK174">
        <f t="shared" si="44"/>
        <v>68</v>
      </c>
      <c r="AL174" s="13">
        <f t="shared" si="45"/>
        <v>0.93150684931506844</v>
      </c>
      <c r="AM174" s="12">
        <f t="shared" si="46"/>
        <v>6.3801838994182819E-2</v>
      </c>
    </row>
    <row r="175" spans="1:39" x14ac:dyDescent="0.5">
      <c r="A175" s="10" t="s">
        <v>314</v>
      </c>
      <c r="B175" t="s">
        <v>315</v>
      </c>
      <c r="C175">
        <v>11</v>
      </c>
      <c r="D175">
        <v>1</v>
      </c>
      <c r="E175">
        <v>2</v>
      </c>
      <c r="F175">
        <v>4</v>
      </c>
      <c r="G175">
        <v>2</v>
      </c>
      <c r="H175">
        <v>1</v>
      </c>
      <c r="I175">
        <v>1</v>
      </c>
      <c r="J175">
        <v>1</v>
      </c>
      <c r="K175">
        <v>0</v>
      </c>
      <c r="L175">
        <v>0</v>
      </c>
      <c r="M175">
        <v>2</v>
      </c>
      <c r="N175">
        <v>4</v>
      </c>
      <c r="O175">
        <v>3</v>
      </c>
      <c r="P175">
        <v>0</v>
      </c>
      <c r="Q175">
        <v>4</v>
      </c>
      <c r="R175">
        <v>37</v>
      </c>
      <c r="S175">
        <f t="shared" si="49"/>
        <v>73</v>
      </c>
      <c r="U175" s="11">
        <f t="shared" si="48"/>
        <v>57</v>
      </c>
      <c r="V175" s="12">
        <f t="shared" si="34"/>
        <v>0.78082191780821919</v>
      </c>
      <c r="W175" s="12">
        <f t="shared" si="35"/>
        <v>0.1711390504785138</v>
      </c>
      <c r="Y175" s="28">
        <f t="shared" si="36"/>
        <v>61</v>
      </c>
      <c r="Z175" s="12">
        <f t="shared" si="37"/>
        <v>0.83561643835616439</v>
      </c>
      <c r="AA175" s="12">
        <f t="shared" si="38"/>
        <v>0.1373616063051229</v>
      </c>
      <c r="AC175" s="28">
        <f t="shared" si="39"/>
        <v>62</v>
      </c>
      <c r="AD175" s="12">
        <f t="shared" si="47"/>
        <v>0.84931506849315064</v>
      </c>
      <c r="AE175" s="12">
        <f t="shared" si="40"/>
        <v>0.12797898292362547</v>
      </c>
      <c r="AG175" s="31">
        <f t="shared" si="41"/>
        <v>59</v>
      </c>
      <c r="AH175" s="13">
        <f t="shared" si="42"/>
        <v>0.80821917808219179</v>
      </c>
      <c r="AI175" s="12">
        <f t="shared" si="43"/>
        <v>0.15500093826233816</v>
      </c>
      <c r="AK175">
        <f t="shared" si="44"/>
        <v>51</v>
      </c>
      <c r="AL175" s="13">
        <f t="shared" si="45"/>
        <v>0.69863013698630139</v>
      </c>
      <c r="AM175" s="12">
        <f t="shared" si="46"/>
        <v>0.21054606868080314</v>
      </c>
    </row>
    <row r="176" spans="1:39" x14ac:dyDescent="0.5">
      <c r="A176" s="10" t="s">
        <v>316</v>
      </c>
      <c r="B176" t="s">
        <v>317</v>
      </c>
      <c r="C176">
        <v>3</v>
      </c>
      <c r="D176">
        <v>3</v>
      </c>
      <c r="E176">
        <v>2</v>
      </c>
      <c r="F176">
        <v>1</v>
      </c>
      <c r="G176">
        <v>0</v>
      </c>
      <c r="H176">
        <v>1</v>
      </c>
      <c r="I176">
        <v>2</v>
      </c>
      <c r="J176">
        <v>1</v>
      </c>
      <c r="K176">
        <v>1</v>
      </c>
      <c r="L176">
        <v>0</v>
      </c>
      <c r="M176">
        <v>2</v>
      </c>
      <c r="N176">
        <v>7</v>
      </c>
      <c r="O176">
        <v>1</v>
      </c>
      <c r="P176">
        <v>2</v>
      </c>
      <c r="Q176">
        <v>9</v>
      </c>
      <c r="R176">
        <v>38</v>
      </c>
      <c r="S176">
        <f t="shared" si="49"/>
        <v>73</v>
      </c>
      <c r="U176" s="11">
        <f t="shared" si="48"/>
        <v>52</v>
      </c>
      <c r="V176" s="12">
        <f t="shared" si="34"/>
        <v>0.71232876712328763</v>
      </c>
      <c r="W176" s="12">
        <f t="shared" si="35"/>
        <v>0.2049164946519047</v>
      </c>
      <c r="Y176" s="28">
        <f t="shared" si="36"/>
        <v>65</v>
      </c>
      <c r="Z176" s="12">
        <f t="shared" si="37"/>
        <v>0.8904109589041096</v>
      </c>
      <c r="AA176" s="12">
        <f t="shared" si="38"/>
        <v>9.7579283167573652E-2</v>
      </c>
      <c r="AC176" s="28">
        <f t="shared" si="39"/>
        <v>63</v>
      </c>
      <c r="AD176" s="12">
        <f t="shared" si="47"/>
        <v>0.86301369863013699</v>
      </c>
      <c r="AE176" s="12">
        <f t="shared" si="40"/>
        <v>0.11822105460686808</v>
      </c>
      <c r="AG176" s="31">
        <f t="shared" si="41"/>
        <v>58.5</v>
      </c>
      <c r="AH176" s="13">
        <f t="shared" si="42"/>
        <v>0.80136986301369861</v>
      </c>
      <c r="AI176" s="12">
        <f t="shared" si="43"/>
        <v>0.15917620566710453</v>
      </c>
      <c r="AK176">
        <f t="shared" si="44"/>
        <v>44</v>
      </c>
      <c r="AL176" s="13">
        <f t="shared" si="45"/>
        <v>0.60273972602739723</v>
      </c>
      <c r="AM176" s="12">
        <f t="shared" si="46"/>
        <v>0.23944454869581536</v>
      </c>
    </row>
    <row r="177" spans="1:39" x14ac:dyDescent="0.5">
      <c r="A177" s="10" t="s">
        <v>318</v>
      </c>
      <c r="B177" t="s">
        <v>319</v>
      </c>
      <c r="C177">
        <v>67</v>
      </c>
      <c r="D177">
        <v>1</v>
      </c>
      <c r="E177">
        <v>0</v>
      </c>
      <c r="F177">
        <v>0</v>
      </c>
      <c r="G177">
        <v>2</v>
      </c>
      <c r="H177">
        <v>0</v>
      </c>
      <c r="I177">
        <v>0</v>
      </c>
      <c r="J177">
        <v>0</v>
      </c>
      <c r="K177">
        <v>1</v>
      </c>
      <c r="L177">
        <v>1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0</v>
      </c>
      <c r="S177">
        <f t="shared" si="49"/>
        <v>73</v>
      </c>
      <c r="U177" s="11">
        <f t="shared" si="48"/>
        <v>72</v>
      </c>
      <c r="V177" s="12">
        <f t="shared" si="34"/>
        <v>0.98630136986301364</v>
      </c>
      <c r="W177" s="12">
        <f t="shared" si="35"/>
        <v>1.3510977669356406E-2</v>
      </c>
      <c r="Y177" s="28">
        <f t="shared" si="36"/>
        <v>68</v>
      </c>
      <c r="Z177" s="12">
        <f t="shared" si="37"/>
        <v>0.93150684931506844</v>
      </c>
      <c r="AA177" s="12">
        <f t="shared" si="38"/>
        <v>6.3801838994182819E-2</v>
      </c>
      <c r="AC177" s="28">
        <f t="shared" si="39"/>
        <v>70</v>
      </c>
      <c r="AD177" s="12">
        <f t="shared" si="47"/>
        <v>0.95890410958904104</v>
      </c>
      <c r="AE177" s="12">
        <f t="shared" si="40"/>
        <v>3.9407018202289409E-2</v>
      </c>
      <c r="AG177" s="31">
        <f t="shared" si="41"/>
        <v>70</v>
      </c>
      <c r="AH177" s="13">
        <f t="shared" si="42"/>
        <v>0.95890410958904104</v>
      </c>
      <c r="AI177" s="12">
        <f t="shared" si="43"/>
        <v>3.9407018202289409E-2</v>
      </c>
      <c r="AK177">
        <f t="shared" si="44"/>
        <v>67</v>
      </c>
      <c r="AL177" s="13">
        <f t="shared" si="45"/>
        <v>0.9178082191780822</v>
      </c>
      <c r="AM177" s="12">
        <f t="shared" si="46"/>
        <v>7.5436291987239626E-2</v>
      </c>
    </row>
    <row r="178" spans="1:39" x14ac:dyDescent="0.5">
      <c r="A178" s="10" t="s">
        <v>320</v>
      </c>
      <c r="B178" t="s">
        <v>321</v>
      </c>
      <c r="C178">
        <v>6</v>
      </c>
      <c r="D178">
        <v>3</v>
      </c>
      <c r="E178">
        <v>2</v>
      </c>
      <c r="F178">
        <v>2</v>
      </c>
      <c r="G178">
        <v>2</v>
      </c>
      <c r="H178">
        <v>1</v>
      </c>
      <c r="I178">
        <v>3</v>
      </c>
      <c r="J178">
        <v>1</v>
      </c>
      <c r="K178">
        <v>1</v>
      </c>
      <c r="L178">
        <v>0</v>
      </c>
      <c r="M178">
        <v>5</v>
      </c>
      <c r="N178">
        <v>6</v>
      </c>
      <c r="O178">
        <v>0</v>
      </c>
      <c r="P178">
        <v>2</v>
      </c>
      <c r="Q178">
        <v>3</v>
      </c>
      <c r="R178">
        <v>36</v>
      </c>
      <c r="S178">
        <f t="shared" si="49"/>
        <v>73</v>
      </c>
      <c r="U178" s="11">
        <f t="shared" si="48"/>
        <v>59</v>
      </c>
      <c r="V178" s="12">
        <f t="shared" si="34"/>
        <v>0.80821917808219179</v>
      </c>
      <c r="W178" s="12">
        <f t="shared" si="35"/>
        <v>0.15500093826233816</v>
      </c>
      <c r="Y178" s="28">
        <f t="shared" si="36"/>
        <v>63</v>
      </c>
      <c r="Z178" s="12">
        <f t="shared" si="37"/>
        <v>0.86301369863013699</v>
      </c>
      <c r="AA178" s="12">
        <f t="shared" si="38"/>
        <v>0.11822105460686808</v>
      </c>
      <c r="AC178" s="28">
        <f t="shared" si="39"/>
        <v>62</v>
      </c>
      <c r="AD178" s="12">
        <f t="shared" si="47"/>
        <v>0.84931506849315064</v>
      </c>
      <c r="AE178" s="12">
        <f t="shared" si="40"/>
        <v>0.12797898292362547</v>
      </c>
      <c r="AG178" s="31">
        <f t="shared" si="41"/>
        <v>61</v>
      </c>
      <c r="AH178" s="13">
        <f t="shared" si="42"/>
        <v>0.83561643835616439</v>
      </c>
      <c r="AI178" s="12">
        <f t="shared" si="43"/>
        <v>0.1373616063051229</v>
      </c>
      <c r="AK178">
        <f t="shared" si="44"/>
        <v>48</v>
      </c>
      <c r="AL178" s="13">
        <f t="shared" si="45"/>
        <v>0.65753424657534243</v>
      </c>
      <c r="AM178" s="12">
        <f t="shared" si="46"/>
        <v>0.22518296115593922</v>
      </c>
    </row>
    <row r="179" spans="1:39" x14ac:dyDescent="0.5">
      <c r="A179" s="10" t="s">
        <v>322</v>
      </c>
      <c r="B179" t="s">
        <v>323</v>
      </c>
      <c r="C179">
        <v>8</v>
      </c>
      <c r="D179">
        <v>3</v>
      </c>
      <c r="E179">
        <v>5</v>
      </c>
      <c r="F179">
        <v>2</v>
      </c>
      <c r="G179">
        <v>3</v>
      </c>
      <c r="H179">
        <v>9</v>
      </c>
      <c r="I179">
        <v>0</v>
      </c>
      <c r="J179">
        <v>1</v>
      </c>
      <c r="K179">
        <v>3</v>
      </c>
      <c r="L179">
        <v>2</v>
      </c>
      <c r="M179">
        <v>4</v>
      </c>
      <c r="N179">
        <v>8</v>
      </c>
      <c r="O179">
        <v>1</v>
      </c>
      <c r="P179">
        <v>0</v>
      </c>
      <c r="Q179">
        <v>3</v>
      </c>
      <c r="R179">
        <v>21</v>
      </c>
      <c r="S179">
        <f t="shared" si="49"/>
        <v>73</v>
      </c>
      <c r="U179" s="11">
        <f t="shared" si="48"/>
        <v>58</v>
      </c>
      <c r="V179" s="12">
        <f t="shared" si="34"/>
        <v>0.79452054794520544</v>
      </c>
      <c r="W179" s="12">
        <f t="shared" si="35"/>
        <v>0.16325764683805594</v>
      </c>
      <c r="Y179" s="28">
        <f t="shared" si="36"/>
        <v>56</v>
      </c>
      <c r="Z179" s="12">
        <f t="shared" si="37"/>
        <v>0.76712328767123283</v>
      </c>
      <c r="AA179" s="12">
        <f t="shared" si="38"/>
        <v>0.1786451491837118</v>
      </c>
      <c r="AC179" s="28">
        <f t="shared" si="39"/>
        <v>59</v>
      </c>
      <c r="AD179" s="12">
        <f t="shared" si="47"/>
        <v>0.80821917808219179</v>
      </c>
      <c r="AE179" s="12">
        <f t="shared" si="40"/>
        <v>0.15500093826233816</v>
      </c>
      <c r="AG179" s="31">
        <f t="shared" si="41"/>
        <v>57</v>
      </c>
      <c r="AH179" s="13">
        <f t="shared" si="42"/>
        <v>0.78082191780821919</v>
      </c>
      <c r="AI179" s="12">
        <f t="shared" si="43"/>
        <v>0.1711390504785138</v>
      </c>
      <c r="AK179">
        <f t="shared" si="44"/>
        <v>42</v>
      </c>
      <c r="AL179" s="13">
        <f t="shared" si="45"/>
        <v>0.57534246575342463</v>
      </c>
      <c r="AM179" s="12">
        <f t="shared" si="46"/>
        <v>0.24432351285419404</v>
      </c>
    </row>
    <row r="180" spans="1:39" x14ac:dyDescent="0.5">
      <c r="A180" s="10" t="s">
        <v>324</v>
      </c>
      <c r="B180" t="s">
        <v>325</v>
      </c>
      <c r="C180">
        <v>0</v>
      </c>
      <c r="D180">
        <v>1</v>
      </c>
      <c r="E180">
        <v>2</v>
      </c>
      <c r="F180">
        <v>2</v>
      </c>
      <c r="G180">
        <v>0</v>
      </c>
      <c r="H180">
        <v>0</v>
      </c>
      <c r="I180">
        <v>1</v>
      </c>
      <c r="J180">
        <v>0</v>
      </c>
      <c r="K180">
        <v>0</v>
      </c>
      <c r="L180">
        <v>0</v>
      </c>
      <c r="M180">
        <v>4</v>
      </c>
      <c r="N180">
        <v>5</v>
      </c>
      <c r="O180">
        <v>2</v>
      </c>
      <c r="P180">
        <v>2</v>
      </c>
      <c r="Q180">
        <v>4</v>
      </c>
      <c r="R180">
        <v>50</v>
      </c>
      <c r="S180">
        <f t="shared" si="49"/>
        <v>73</v>
      </c>
      <c r="U180" s="11">
        <f t="shared" si="48"/>
        <v>58</v>
      </c>
      <c r="V180" s="12">
        <f t="shared" si="34"/>
        <v>0.79452054794520544</v>
      </c>
      <c r="W180" s="12">
        <f t="shared" si="35"/>
        <v>0.16325764683805594</v>
      </c>
      <c r="Y180" s="28">
        <f t="shared" si="36"/>
        <v>66</v>
      </c>
      <c r="Z180" s="12">
        <f t="shared" si="37"/>
        <v>0.90410958904109584</v>
      </c>
      <c r="AA180" s="12">
        <f t="shared" si="38"/>
        <v>8.669544004503664E-2</v>
      </c>
      <c r="AC180" s="28">
        <f t="shared" si="39"/>
        <v>64</v>
      </c>
      <c r="AD180" s="12">
        <f t="shared" si="47"/>
        <v>0.87671232876712324</v>
      </c>
      <c r="AE180" s="12">
        <f t="shared" si="40"/>
        <v>0.10808782135485086</v>
      </c>
      <c r="AG180" s="31">
        <f t="shared" si="41"/>
        <v>62</v>
      </c>
      <c r="AH180" s="13">
        <f t="shared" si="42"/>
        <v>0.84931506849315064</v>
      </c>
      <c r="AI180" s="12">
        <f t="shared" si="43"/>
        <v>0.12797898292362547</v>
      </c>
      <c r="AK180">
        <f t="shared" si="44"/>
        <v>54</v>
      </c>
      <c r="AL180" s="13">
        <f t="shared" si="45"/>
        <v>0.73972602739726023</v>
      </c>
      <c r="AM180" s="12">
        <f t="shared" si="46"/>
        <v>0.19253143178832804</v>
      </c>
    </row>
    <row r="181" spans="1:39" x14ac:dyDescent="0.5">
      <c r="A181" s="10" t="s">
        <v>326</v>
      </c>
      <c r="B181" t="s">
        <v>327</v>
      </c>
      <c r="C181">
        <v>11</v>
      </c>
      <c r="D181">
        <v>4</v>
      </c>
      <c r="E181">
        <v>0</v>
      </c>
      <c r="F181">
        <v>1</v>
      </c>
      <c r="G181">
        <v>4</v>
      </c>
      <c r="H181">
        <v>5</v>
      </c>
      <c r="I181">
        <v>2</v>
      </c>
      <c r="J181">
        <v>1</v>
      </c>
      <c r="K181">
        <v>3</v>
      </c>
      <c r="L181">
        <v>2</v>
      </c>
      <c r="M181">
        <v>5</v>
      </c>
      <c r="N181">
        <v>6</v>
      </c>
      <c r="O181">
        <v>0</v>
      </c>
      <c r="P181">
        <v>0</v>
      </c>
      <c r="Q181">
        <v>10</v>
      </c>
      <c r="R181">
        <v>19</v>
      </c>
      <c r="S181">
        <f t="shared" si="49"/>
        <v>73</v>
      </c>
      <c r="U181" s="11">
        <f t="shared" si="48"/>
        <v>55</v>
      </c>
      <c r="V181" s="12">
        <f t="shared" si="34"/>
        <v>0.75342465753424659</v>
      </c>
      <c r="W181" s="12">
        <f t="shared" si="35"/>
        <v>0.18577594295364983</v>
      </c>
      <c r="Y181" s="28">
        <f t="shared" si="36"/>
        <v>61</v>
      </c>
      <c r="Z181" s="12">
        <f t="shared" si="37"/>
        <v>0.83561643835616439</v>
      </c>
      <c r="AA181" s="12">
        <f t="shared" si="38"/>
        <v>0.1373616063051229</v>
      </c>
      <c r="AC181" s="28">
        <f t="shared" si="39"/>
        <v>64</v>
      </c>
      <c r="AD181" s="12">
        <f t="shared" si="47"/>
        <v>0.87671232876712324</v>
      </c>
      <c r="AE181" s="12">
        <f t="shared" si="40"/>
        <v>0.10808782135485086</v>
      </c>
      <c r="AG181" s="31">
        <f t="shared" si="41"/>
        <v>58</v>
      </c>
      <c r="AH181" s="13">
        <f t="shared" si="42"/>
        <v>0.79452054794520544</v>
      </c>
      <c r="AI181" s="12">
        <f t="shared" si="43"/>
        <v>0.16325764683805594</v>
      </c>
      <c r="AK181">
        <f>C181+H181+M181+R181</f>
        <v>40</v>
      </c>
      <c r="AL181" s="13">
        <f t="shared" si="45"/>
        <v>0.54794520547945202</v>
      </c>
      <c r="AM181" s="12">
        <f t="shared" si="46"/>
        <v>0.24770125727153314</v>
      </c>
    </row>
    <row r="182" spans="1:39" x14ac:dyDescent="0.5">
      <c r="AG182" s="32"/>
      <c r="AH182" s="15"/>
      <c r="AI182" s="15"/>
      <c r="AK182" s="14"/>
      <c r="AL182" s="15"/>
      <c r="AM182" s="15"/>
    </row>
    <row r="183" spans="1:39" x14ac:dyDescent="0.5">
      <c r="U183" s="14"/>
      <c r="V183" s="13" t="s">
        <v>115</v>
      </c>
      <c r="W183" s="12">
        <f>SUM(W132:W181)</f>
        <v>6.3019471549800876</v>
      </c>
      <c r="Z183" s="13" t="s">
        <v>115</v>
      </c>
      <c r="AA183" s="12">
        <f>SUM(AA132:AA181)</f>
        <v>5.68804804366511</v>
      </c>
      <c r="AD183" s="13" t="s">
        <v>115</v>
      </c>
      <c r="AE183" s="12">
        <f>SUM(AE132:AE181)</f>
        <v>6.0403596151039398</v>
      </c>
      <c r="AG183" s="32"/>
      <c r="AH183" s="13" t="s">
        <v>115</v>
      </c>
      <c r="AI183" s="12">
        <f>SUM(AI132:AI181)</f>
        <v>6.1162263421784822</v>
      </c>
      <c r="AK183" s="14"/>
      <c r="AL183" s="13" t="s">
        <v>115</v>
      </c>
      <c r="AM183" s="12">
        <f>SUM(AM132:AM181)</f>
        <v>9.3075111013230671</v>
      </c>
    </row>
    <row r="184" spans="1:39" x14ac:dyDescent="0.5">
      <c r="G184" t="s">
        <v>113</v>
      </c>
      <c r="U184" s="14"/>
      <c r="V184" s="13" t="s">
        <v>120</v>
      </c>
      <c r="W184" s="12">
        <v>12.50666</v>
      </c>
      <c r="Z184" s="13" t="s">
        <v>120</v>
      </c>
      <c r="AA184" s="12">
        <v>13.221</v>
      </c>
      <c r="AD184" s="13" t="s">
        <v>120</v>
      </c>
      <c r="AE184" s="12">
        <v>9.5399999999999991</v>
      </c>
      <c r="AG184" s="32"/>
      <c r="AH184" s="13" t="s">
        <v>120</v>
      </c>
      <c r="AI184" s="12">
        <v>8.2750000000000004</v>
      </c>
      <c r="AK184" s="14"/>
      <c r="AL184" s="13" t="s">
        <v>120</v>
      </c>
      <c r="AM184" s="12">
        <v>21.01445</v>
      </c>
    </row>
    <row r="185" spans="1:39" x14ac:dyDescent="0.5">
      <c r="J185" s="14"/>
      <c r="K185" t="s">
        <v>117</v>
      </c>
      <c r="L185" t="s">
        <v>118</v>
      </c>
      <c r="M185" t="s">
        <v>119</v>
      </c>
      <c r="U185" s="14"/>
      <c r="V185" s="13" t="s">
        <v>122</v>
      </c>
      <c r="W185" s="12">
        <f>W183/W184</f>
        <v>0.50388730124430403</v>
      </c>
      <c r="Z185" s="13" t="s">
        <v>122</v>
      </c>
      <c r="AA185" s="12">
        <f>AA183/AA184</f>
        <v>0.43022827650443307</v>
      </c>
      <c r="AD185" s="13" t="s">
        <v>122</v>
      </c>
      <c r="AE185" s="12">
        <f>AE183/AE184</f>
        <v>0.63316138523102106</v>
      </c>
      <c r="AG185" s="32"/>
      <c r="AH185" s="13" t="s">
        <v>122</v>
      </c>
      <c r="AI185" s="12">
        <f>AI183/AI184</f>
        <v>0.73912100811824555</v>
      </c>
      <c r="AK185" s="14"/>
      <c r="AL185" s="13" t="s">
        <v>386</v>
      </c>
      <c r="AM185" s="12">
        <f>AM183/AM184</f>
        <v>0.44291005005237194</v>
      </c>
    </row>
    <row r="186" spans="1:39" x14ac:dyDescent="0.5">
      <c r="J186" s="14"/>
      <c r="K186">
        <v>15.12715855572999</v>
      </c>
      <c r="L186">
        <v>11.727327617437522</v>
      </c>
      <c r="M186">
        <v>10.219297186330152</v>
      </c>
      <c r="N186">
        <v>8.9695085134645609</v>
      </c>
      <c r="U186" s="14"/>
      <c r="V186" s="13" t="s">
        <v>125</v>
      </c>
      <c r="W186" s="12">
        <f>1-W185</f>
        <v>0.49611269875569597</v>
      </c>
      <c r="Z186" s="13" t="s">
        <v>125</v>
      </c>
      <c r="AA186" s="12">
        <f>1-AA185</f>
        <v>0.56977172349556693</v>
      </c>
      <c r="AD186" s="13" t="s">
        <v>125</v>
      </c>
      <c r="AE186" s="12">
        <f>1-AE185</f>
        <v>0.36683861476897894</v>
      </c>
      <c r="AG186" s="32"/>
      <c r="AH186" s="13" t="s">
        <v>125</v>
      </c>
      <c r="AI186" s="12">
        <f>1-AI185</f>
        <v>0.26087899188175445</v>
      </c>
      <c r="AK186" s="14"/>
      <c r="AL186" s="13" t="s">
        <v>125</v>
      </c>
      <c r="AM186" s="12">
        <f>1-AM185</f>
        <v>0.55708994994762806</v>
      </c>
    </row>
    <row r="187" spans="1:39" x14ac:dyDescent="0.5">
      <c r="G187" s="14"/>
      <c r="H187" s="14"/>
      <c r="I187" s="14"/>
      <c r="J187" s="14"/>
      <c r="K187" s="14"/>
      <c r="L187" s="14"/>
      <c r="M187" s="14"/>
      <c r="U187" s="14"/>
      <c r="V187" s="13" t="s">
        <v>126</v>
      </c>
      <c r="W187" s="12">
        <v>50</v>
      </c>
      <c r="Z187" s="13" t="s">
        <v>126</v>
      </c>
      <c r="AA187" s="12">
        <v>50</v>
      </c>
      <c r="AD187" s="13" t="s">
        <v>126</v>
      </c>
      <c r="AE187" s="12">
        <v>50</v>
      </c>
      <c r="AG187" s="32"/>
      <c r="AH187" s="13" t="s">
        <v>126</v>
      </c>
      <c r="AI187" s="12">
        <v>50</v>
      </c>
      <c r="AK187" s="14"/>
      <c r="AL187" s="13" t="s">
        <v>126</v>
      </c>
      <c r="AM187" s="12">
        <v>50</v>
      </c>
    </row>
    <row r="188" spans="1:39" x14ac:dyDescent="0.5">
      <c r="V188" s="12" t="s">
        <v>127</v>
      </c>
      <c r="W188" s="5">
        <f>W186*W187/49</f>
        <v>0.50623744770989387</v>
      </c>
      <c r="Z188" s="12" t="s">
        <v>127</v>
      </c>
      <c r="AA188" s="5">
        <f>AA186*AA187/49</f>
        <v>0.58139971785261935</v>
      </c>
      <c r="AD188" s="12" t="s">
        <v>127</v>
      </c>
      <c r="AE188" s="5">
        <f>AE186*AE187/49</f>
        <v>0.37432511711120303</v>
      </c>
      <c r="AG188" s="32"/>
      <c r="AH188" s="12" t="s">
        <v>127</v>
      </c>
      <c r="AI188" s="5">
        <f>AI186*AI187/49</f>
        <v>0.26620305294056579</v>
      </c>
      <c r="AK188" s="14"/>
      <c r="AL188" s="12" t="s">
        <v>127</v>
      </c>
      <c r="AM188" s="5">
        <f>AM186*AM187/49</f>
        <v>0.56845913259962044</v>
      </c>
    </row>
    <row r="189" spans="1:39" x14ac:dyDescent="0.5">
      <c r="AK189" s="14"/>
      <c r="AL189" s="15"/>
      <c r="AM189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E6CA-0781-430A-ACFB-2B162F4B5B69}">
  <dimension ref="A1:AM163"/>
  <sheetViews>
    <sheetView topLeftCell="K138" workbookViewId="0">
      <selection activeCell="AC168" sqref="AC168"/>
    </sheetView>
  </sheetViews>
  <sheetFormatPr defaultRowHeight="14.35" x14ac:dyDescent="0.5"/>
  <cols>
    <col min="1" max="1" width="72.1171875" customWidth="1"/>
    <col min="2" max="2" width="12.234375" customWidth="1"/>
    <col min="3" max="18" width="3.87890625" customWidth="1"/>
    <col min="21" max="21" width="9.1171875" style="11" customWidth="1"/>
    <col min="22" max="22" width="10.8203125" style="12" customWidth="1"/>
    <col min="23" max="23" width="12.41015625" style="12" customWidth="1"/>
    <col min="24" max="24" width="9.5859375" style="12" customWidth="1"/>
    <col min="25" max="25" width="10.703125" style="28" customWidth="1"/>
    <col min="26" max="26" width="11.8203125" style="12" customWidth="1"/>
    <col min="27" max="28" width="9.05859375" style="12"/>
    <col min="29" max="29" width="10.703125" style="28" customWidth="1"/>
    <col min="30" max="31" width="9.05859375" style="12"/>
    <col min="33" max="33" width="9.05859375" style="31"/>
    <col min="34" max="34" width="11.05859375" style="13" customWidth="1"/>
    <col min="35" max="35" width="9.05859375" style="13"/>
  </cols>
  <sheetData>
    <row r="1" spans="1:39" x14ac:dyDescent="0.5">
      <c r="A1" t="s">
        <v>389</v>
      </c>
      <c r="C1" s="1">
        <v>11</v>
      </c>
      <c r="D1" s="1">
        <v>12</v>
      </c>
      <c r="E1" s="1">
        <v>13</v>
      </c>
      <c r="F1" s="1">
        <v>14</v>
      </c>
      <c r="G1" s="1">
        <v>21</v>
      </c>
      <c r="H1" s="1">
        <v>22</v>
      </c>
      <c r="I1" s="1">
        <v>23</v>
      </c>
      <c r="J1" s="1">
        <v>24</v>
      </c>
      <c r="K1" s="1">
        <v>31</v>
      </c>
      <c r="L1" s="1">
        <v>32</v>
      </c>
      <c r="M1" s="1">
        <v>33</v>
      </c>
      <c r="N1" s="1">
        <v>34</v>
      </c>
      <c r="O1" s="1">
        <v>41</v>
      </c>
      <c r="P1" s="1">
        <v>42</v>
      </c>
      <c r="Q1" s="1">
        <v>43</v>
      </c>
      <c r="R1" s="1">
        <v>44</v>
      </c>
      <c r="S1" s="2" t="s">
        <v>0</v>
      </c>
      <c r="T1" s="3"/>
      <c r="U1" s="4" t="s">
        <v>1</v>
      </c>
      <c r="V1" s="5"/>
      <c r="W1" s="5"/>
      <c r="X1" s="5"/>
      <c r="Y1" s="27" t="s">
        <v>2</v>
      </c>
      <c r="Z1" s="5"/>
      <c r="AA1" s="5"/>
      <c r="AB1" s="5"/>
      <c r="AC1" s="27" t="s">
        <v>3</v>
      </c>
      <c r="AD1" s="5"/>
      <c r="AE1" s="5"/>
      <c r="AF1" s="6"/>
      <c r="AG1" s="29" t="s">
        <v>4</v>
      </c>
      <c r="AH1" s="7"/>
      <c r="AI1" s="7"/>
      <c r="AJ1" s="6" t="s">
        <v>406</v>
      </c>
      <c r="AK1" s="6"/>
      <c r="AL1" s="6"/>
    </row>
    <row r="2" spans="1:39" ht="24" x14ac:dyDescent="0.85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6"/>
      <c r="U2" s="4" t="s">
        <v>5</v>
      </c>
      <c r="V2" s="5"/>
      <c r="W2" s="5"/>
      <c r="X2" s="5"/>
      <c r="Y2" s="27" t="s">
        <v>5</v>
      </c>
      <c r="Z2" s="5"/>
      <c r="AA2" s="5"/>
      <c r="AB2" s="5"/>
      <c r="AC2" s="27" t="s">
        <v>6</v>
      </c>
      <c r="AD2" s="5"/>
      <c r="AE2" s="5"/>
      <c r="AF2" s="6"/>
      <c r="AG2" s="29" t="s">
        <v>6</v>
      </c>
      <c r="AH2" s="7"/>
      <c r="AI2" s="7"/>
      <c r="AJ2" s="6"/>
      <c r="AK2" s="6"/>
      <c r="AL2" s="6"/>
      <c r="AM2" s="8" t="s">
        <v>7</v>
      </c>
    </row>
    <row r="3" spans="1:39" ht="15.7" x14ac:dyDescent="0.55000000000000004">
      <c r="A3" s="9" t="s">
        <v>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6"/>
      <c r="U3" s="4" t="s">
        <v>9</v>
      </c>
      <c r="V3" s="5" t="s">
        <v>10</v>
      </c>
      <c r="W3" s="5" t="s">
        <v>11</v>
      </c>
      <c r="X3" s="5"/>
      <c r="Y3" s="27" t="s">
        <v>9</v>
      </c>
      <c r="Z3" s="5" t="s">
        <v>10</v>
      </c>
      <c r="AA3" s="5" t="s">
        <v>11</v>
      </c>
      <c r="AB3" s="5"/>
      <c r="AC3" s="27" t="s">
        <v>9</v>
      </c>
      <c r="AD3" s="5" t="s">
        <v>10</v>
      </c>
      <c r="AE3" s="5" t="s">
        <v>11</v>
      </c>
      <c r="AF3" s="6"/>
      <c r="AG3" s="30" t="s">
        <v>9</v>
      </c>
      <c r="AH3" s="5" t="s">
        <v>10</v>
      </c>
      <c r="AI3" s="5" t="s">
        <v>11</v>
      </c>
      <c r="AJ3" s="30" t="s">
        <v>9</v>
      </c>
      <c r="AK3" s="5" t="s">
        <v>10</v>
      </c>
      <c r="AL3" s="5" t="s">
        <v>11</v>
      </c>
    </row>
    <row r="4" spans="1:39" x14ac:dyDescent="0.5">
      <c r="A4" s="10" t="s">
        <v>12</v>
      </c>
      <c r="B4" t="s">
        <v>13</v>
      </c>
      <c r="C4">
        <f>'1-3 GenK'!F3</f>
        <v>9</v>
      </c>
      <c r="D4">
        <f>'1-3 GenK'!G3</f>
        <v>2</v>
      </c>
      <c r="E4">
        <f>'1-3 GenK'!H3</f>
        <v>2</v>
      </c>
      <c r="F4">
        <f>'1-3 GenK'!I3</f>
        <v>0</v>
      </c>
      <c r="G4">
        <f>'1-3 GenK'!J3</f>
        <v>0</v>
      </c>
      <c r="H4">
        <f>'1-3 GenK'!K3</f>
        <v>2</v>
      </c>
      <c r="I4">
        <f>'1-3 GenK'!L3</f>
        <v>12</v>
      </c>
      <c r="J4">
        <f>'1-3 GenK'!M3</f>
        <v>2</v>
      </c>
      <c r="K4">
        <f>'1-3 GenK'!N3</f>
        <v>3</v>
      </c>
      <c r="L4">
        <f>'1-3 GenK'!O3</f>
        <v>5</v>
      </c>
      <c r="M4">
        <f>'1-3 GenK'!P3</f>
        <v>32</v>
      </c>
      <c r="N4">
        <f>'1-3 GenK'!Q3</f>
        <v>1</v>
      </c>
      <c r="O4">
        <f>'1-3 GenK'!R3</f>
        <v>0</v>
      </c>
      <c r="P4">
        <f>'1-3 GenK'!S3</f>
        <v>1</v>
      </c>
      <c r="Q4">
        <f>'1-3 GenK'!T3</f>
        <v>1</v>
      </c>
      <c r="R4">
        <f>'1-3 GenK'!U3</f>
        <v>1</v>
      </c>
      <c r="S4">
        <f>SUM(C4:R4)</f>
        <v>73</v>
      </c>
      <c r="U4" s="11">
        <f>C4+H4+M4+R4+D4+G4+E4+K4+I4+L4</f>
        <v>68</v>
      </c>
      <c r="V4" s="12">
        <f>U4/S4</f>
        <v>0.93150684931506844</v>
      </c>
      <c r="W4" s="12">
        <f>V4*(1-V4)</f>
        <v>6.3801838994182819E-2</v>
      </c>
      <c r="Y4" s="28">
        <f>C4+H4+M4+R4+L4+I4+N4+Q4+J4+P4</f>
        <v>66</v>
      </c>
      <c r="Z4" s="12">
        <f>Y4/S4</f>
        <v>0.90410958904109584</v>
      </c>
      <c r="AA4" s="12">
        <f>Z4*(1-Z4)</f>
        <v>8.669544004503664E-2</v>
      </c>
      <c r="AC4" s="28">
        <f>C4+H4+M4+R4+D4+G4+N4+Q4</f>
        <v>48</v>
      </c>
      <c r="AD4" s="12">
        <f>AC4/S4</f>
        <v>0.65753424657534243</v>
      </c>
      <c r="AE4" s="12">
        <f>AD4*(1-AD4)</f>
        <v>0.22518296115593922</v>
      </c>
      <c r="AG4" s="31">
        <f>(U4+Y4)/2</f>
        <v>67</v>
      </c>
      <c r="AH4" s="13">
        <f>AG4/S4</f>
        <v>0.9178082191780822</v>
      </c>
      <c r="AI4" s="12">
        <f>AH4*(1-AH4)</f>
        <v>7.5436291987239626E-2</v>
      </c>
      <c r="AJ4">
        <f>C4+H4+M4+R4</f>
        <v>44</v>
      </c>
      <c r="AK4" s="13">
        <f>AJ4/U4</f>
        <v>0.6470588235294118</v>
      </c>
      <c r="AL4" s="12">
        <f>AK4*(1-AK4)</f>
        <v>0.22837370242214533</v>
      </c>
    </row>
    <row r="5" spans="1:39" x14ac:dyDescent="0.5">
      <c r="A5" s="10" t="s">
        <v>14</v>
      </c>
      <c r="B5" t="s">
        <v>15</v>
      </c>
      <c r="C5">
        <f>'1-3 GenK'!F4</f>
        <v>4</v>
      </c>
      <c r="D5">
        <f>'1-3 GenK'!G4</f>
        <v>0</v>
      </c>
      <c r="E5">
        <f>'1-3 GenK'!H4</f>
        <v>1</v>
      </c>
      <c r="F5">
        <f>'1-3 GenK'!I4</f>
        <v>0</v>
      </c>
      <c r="G5">
        <f>'1-3 GenK'!J4</f>
        <v>6</v>
      </c>
      <c r="H5">
        <f>'1-3 GenK'!K4</f>
        <v>16</v>
      </c>
      <c r="I5">
        <f>'1-3 GenK'!L4</f>
        <v>14</v>
      </c>
      <c r="J5">
        <f>'1-3 GenK'!M4</f>
        <v>0</v>
      </c>
      <c r="K5">
        <f>'1-3 GenK'!N4</f>
        <v>1</v>
      </c>
      <c r="L5">
        <f>'1-3 GenK'!O4</f>
        <v>4</v>
      </c>
      <c r="M5">
        <f>'1-3 GenK'!P4</f>
        <v>26</v>
      </c>
      <c r="N5">
        <f>'1-3 GenK'!Q4</f>
        <v>1</v>
      </c>
      <c r="O5">
        <f>'1-3 GenK'!R4</f>
        <v>0</v>
      </c>
      <c r="P5">
        <f>'1-3 GenK'!S4</f>
        <v>0</v>
      </c>
      <c r="Q5">
        <f>'1-3 GenK'!T4</f>
        <v>0</v>
      </c>
      <c r="R5">
        <f>'1-3 GenK'!U4</f>
        <v>0</v>
      </c>
      <c r="S5">
        <f t="shared" ref="S5:S68" si="0">SUM(C5:R5)</f>
        <v>73</v>
      </c>
      <c r="U5" s="11">
        <f t="shared" ref="U5:U53" si="1">C5+H5+M5+R5+D5+G5+E5+K5+I5+L5</f>
        <v>72</v>
      </c>
      <c r="V5" s="12">
        <f t="shared" ref="V5:V53" si="2">U5/S5</f>
        <v>0.98630136986301364</v>
      </c>
      <c r="W5" s="12">
        <f t="shared" ref="W5:W53" si="3">V5*(1-V5)</f>
        <v>1.3510977669356406E-2</v>
      </c>
      <c r="Y5" s="28">
        <f t="shared" ref="Y5:Y53" si="4">C5+H5+M5+R5+L5+I5+N5+Q5+J5+P5</f>
        <v>65</v>
      </c>
      <c r="Z5" s="12">
        <f t="shared" ref="Z5:Z53" si="5">Y5/S5</f>
        <v>0.8904109589041096</v>
      </c>
      <c r="AA5" s="12">
        <f t="shared" ref="AA5:AA53" si="6">Z5*(1-Z5)</f>
        <v>9.7579283167573652E-2</v>
      </c>
      <c r="AC5" s="28">
        <f t="shared" ref="AC5:AC53" si="7">C5+H5+M5+R5+D5+G5+N5+Q5</f>
        <v>53</v>
      </c>
      <c r="AD5" s="12">
        <f t="shared" ref="AD5:AD53" si="8">AC5/S5</f>
        <v>0.72602739726027399</v>
      </c>
      <c r="AE5" s="12">
        <f t="shared" ref="AE5:AE53" si="9">AD5*(1-AD5)</f>
        <v>0.19891161568774629</v>
      </c>
      <c r="AG5" s="31">
        <f t="shared" ref="AG5:AG53" si="10">(U5+Y5)/2</f>
        <v>68.5</v>
      </c>
      <c r="AH5" s="13">
        <f t="shared" ref="AH5:AH53" si="11">AG5/S5</f>
        <v>0.93835616438356162</v>
      </c>
      <c r="AI5" s="12">
        <f t="shared" ref="AI5:AI53" si="12">AH5*(1-AH5)</f>
        <v>5.7843873146931901E-2</v>
      </c>
      <c r="AJ5">
        <f t="shared" ref="AJ5:AJ68" si="13">C5+H5+M5+R5</f>
        <v>46</v>
      </c>
      <c r="AK5" s="13">
        <f t="shared" ref="AK5:AK68" si="14">AJ5/U5</f>
        <v>0.63888888888888884</v>
      </c>
      <c r="AL5" s="12">
        <f t="shared" ref="AL5:AL68" si="15">AK5*(1-AK5)</f>
        <v>0.2307098765432099</v>
      </c>
    </row>
    <row r="6" spans="1:39" x14ac:dyDescent="0.5">
      <c r="A6" s="10" t="s">
        <v>16</v>
      </c>
      <c r="B6" t="s">
        <v>17</v>
      </c>
      <c r="C6">
        <f>'1-3 GenK'!F5</f>
        <v>1</v>
      </c>
      <c r="D6">
        <f>'1-3 GenK'!G5</f>
        <v>0</v>
      </c>
      <c r="E6">
        <f>'1-3 GenK'!H5</f>
        <v>0</v>
      </c>
      <c r="F6">
        <f>'1-3 GenK'!I5</f>
        <v>0</v>
      </c>
      <c r="G6">
        <f>'1-3 GenK'!J5</f>
        <v>2</v>
      </c>
      <c r="H6">
        <f>'1-3 GenK'!K5</f>
        <v>21</v>
      </c>
      <c r="I6">
        <f>'1-3 GenK'!L5</f>
        <v>11</v>
      </c>
      <c r="J6">
        <f>'1-3 GenK'!M5</f>
        <v>0</v>
      </c>
      <c r="K6">
        <f>'1-3 GenK'!N5</f>
        <v>0</v>
      </c>
      <c r="L6">
        <f>'1-3 GenK'!O5</f>
        <v>7</v>
      </c>
      <c r="M6">
        <f>'1-3 GenK'!P5</f>
        <v>28</v>
      </c>
      <c r="N6">
        <f>'1-3 GenK'!Q5</f>
        <v>2</v>
      </c>
      <c r="O6">
        <f>'1-3 GenK'!R5</f>
        <v>0</v>
      </c>
      <c r="P6">
        <f>'1-3 GenK'!S5</f>
        <v>0</v>
      </c>
      <c r="Q6">
        <f>'1-3 GenK'!T5</f>
        <v>1</v>
      </c>
      <c r="R6">
        <f>'1-3 GenK'!U5</f>
        <v>0</v>
      </c>
      <c r="S6">
        <f t="shared" si="0"/>
        <v>73</v>
      </c>
      <c r="U6" s="11">
        <f t="shared" si="1"/>
        <v>70</v>
      </c>
      <c r="V6" s="12">
        <f t="shared" si="2"/>
        <v>0.95890410958904104</v>
      </c>
      <c r="W6" s="12">
        <f t="shared" si="3"/>
        <v>3.9407018202289409E-2</v>
      </c>
      <c r="Y6" s="28">
        <f t="shared" si="4"/>
        <v>71</v>
      </c>
      <c r="Z6" s="12">
        <f t="shared" si="5"/>
        <v>0.9726027397260274</v>
      </c>
      <c r="AA6" s="12">
        <f t="shared" si="6"/>
        <v>2.6646650403452803E-2</v>
      </c>
      <c r="AC6" s="28">
        <f t="shared" si="7"/>
        <v>55</v>
      </c>
      <c r="AD6" s="12">
        <f>AC6/S6</f>
        <v>0.75342465753424659</v>
      </c>
      <c r="AE6" s="12">
        <f t="shared" si="9"/>
        <v>0.18577594295364983</v>
      </c>
      <c r="AG6" s="31">
        <f t="shared" si="10"/>
        <v>70.5</v>
      </c>
      <c r="AH6" s="13">
        <f t="shared" si="11"/>
        <v>0.96575342465753422</v>
      </c>
      <c r="AI6" s="12">
        <f t="shared" si="12"/>
        <v>3.3073747419778594E-2</v>
      </c>
      <c r="AJ6">
        <f t="shared" si="13"/>
        <v>50</v>
      </c>
      <c r="AK6" s="13">
        <f t="shared" si="14"/>
        <v>0.7142857142857143</v>
      </c>
      <c r="AL6" s="12">
        <f t="shared" si="15"/>
        <v>0.20408163265306123</v>
      </c>
    </row>
    <row r="7" spans="1:39" x14ac:dyDescent="0.5">
      <c r="A7" s="10" t="s">
        <v>18</v>
      </c>
      <c r="B7" t="s">
        <v>19</v>
      </c>
      <c r="C7">
        <f>'1-3 GenK'!F6</f>
        <v>10</v>
      </c>
      <c r="D7">
        <f>'1-3 GenK'!G6</f>
        <v>3</v>
      </c>
      <c r="E7">
        <f>'1-3 GenK'!H6</f>
        <v>1</v>
      </c>
      <c r="F7">
        <f>'1-3 GenK'!I6</f>
        <v>0</v>
      </c>
      <c r="G7">
        <f>'1-3 GenK'!J6</f>
        <v>4</v>
      </c>
      <c r="H7">
        <f>'1-3 GenK'!K6</f>
        <v>20</v>
      </c>
      <c r="I7">
        <f>'1-3 GenK'!L6</f>
        <v>7</v>
      </c>
      <c r="J7">
        <f>'1-3 GenK'!M6</f>
        <v>0</v>
      </c>
      <c r="K7">
        <f>'1-3 GenK'!N6</f>
        <v>0</v>
      </c>
      <c r="L7">
        <f>'1-3 GenK'!O6</f>
        <v>9</v>
      </c>
      <c r="M7">
        <f>'1-3 GenK'!P6</f>
        <v>19</v>
      </c>
      <c r="N7">
        <f>'1-3 GenK'!Q6</f>
        <v>0</v>
      </c>
      <c r="O7">
        <f>'1-3 GenK'!R6</f>
        <v>0</v>
      </c>
      <c r="P7">
        <f>'1-3 GenK'!S6</f>
        <v>0</v>
      </c>
      <c r="Q7">
        <f>'1-3 GenK'!T6</f>
        <v>0</v>
      </c>
      <c r="R7">
        <f>'1-3 GenK'!U6</f>
        <v>0</v>
      </c>
      <c r="S7">
        <f t="shared" si="0"/>
        <v>73</v>
      </c>
      <c r="U7" s="11">
        <f t="shared" si="1"/>
        <v>73</v>
      </c>
      <c r="V7" s="12">
        <f t="shared" si="2"/>
        <v>1</v>
      </c>
      <c r="W7" s="12">
        <f t="shared" si="3"/>
        <v>0</v>
      </c>
      <c r="Y7" s="28">
        <f t="shared" si="4"/>
        <v>65</v>
      </c>
      <c r="Z7" s="12">
        <f t="shared" si="5"/>
        <v>0.8904109589041096</v>
      </c>
      <c r="AA7" s="12">
        <f t="shared" si="6"/>
        <v>9.7579283167573652E-2</v>
      </c>
      <c r="AC7" s="28">
        <f t="shared" si="7"/>
        <v>56</v>
      </c>
      <c r="AD7" s="12">
        <f t="shared" si="8"/>
        <v>0.76712328767123283</v>
      </c>
      <c r="AE7" s="12">
        <f t="shared" si="9"/>
        <v>0.1786451491837118</v>
      </c>
      <c r="AG7" s="31">
        <f t="shared" si="10"/>
        <v>69</v>
      </c>
      <c r="AH7" s="13">
        <f t="shared" si="11"/>
        <v>0.9452054794520548</v>
      </c>
      <c r="AI7" s="12">
        <f t="shared" si="12"/>
        <v>5.1792081065866011E-2</v>
      </c>
      <c r="AJ7">
        <f t="shared" si="13"/>
        <v>49</v>
      </c>
      <c r="AK7" s="13">
        <f t="shared" si="14"/>
        <v>0.67123287671232879</v>
      </c>
      <c r="AL7" s="12">
        <f t="shared" si="15"/>
        <v>0.2206793019328204</v>
      </c>
    </row>
    <row r="8" spans="1:39" x14ac:dyDescent="0.5">
      <c r="A8" s="10" t="s">
        <v>20</v>
      </c>
      <c r="B8" t="s">
        <v>21</v>
      </c>
      <c r="C8">
        <f>'1-3 GenK'!F7</f>
        <v>2</v>
      </c>
      <c r="D8">
        <f>'1-3 GenK'!G7</f>
        <v>0</v>
      </c>
      <c r="E8">
        <f>'1-3 GenK'!H7</f>
        <v>1</v>
      </c>
      <c r="F8">
        <f>'1-3 GenK'!I7</f>
        <v>3</v>
      </c>
      <c r="G8">
        <f>'1-3 GenK'!J7</f>
        <v>0</v>
      </c>
      <c r="H8">
        <f>'1-3 GenK'!K7</f>
        <v>1</v>
      </c>
      <c r="I8">
        <f>'1-3 GenK'!L7</f>
        <v>4</v>
      </c>
      <c r="J8">
        <f>'1-3 GenK'!M7</f>
        <v>2</v>
      </c>
      <c r="K8">
        <f>'1-3 GenK'!N7</f>
        <v>2</v>
      </c>
      <c r="L8">
        <f>'1-3 GenK'!O7</f>
        <v>2</v>
      </c>
      <c r="M8">
        <f>'1-3 GenK'!P7</f>
        <v>9</v>
      </c>
      <c r="N8">
        <f>'1-3 GenK'!Q7</f>
        <v>6</v>
      </c>
      <c r="O8">
        <f>'1-3 GenK'!R7</f>
        <v>2</v>
      </c>
      <c r="P8">
        <f>'1-3 GenK'!S7</f>
        <v>1</v>
      </c>
      <c r="Q8">
        <f>'1-3 GenK'!T7</f>
        <v>6</v>
      </c>
      <c r="R8">
        <f>'1-3 GenK'!U7</f>
        <v>32</v>
      </c>
      <c r="S8">
        <f t="shared" si="0"/>
        <v>73</v>
      </c>
      <c r="U8" s="11">
        <f t="shared" si="1"/>
        <v>53</v>
      </c>
      <c r="V8" s="12">
        <f t="shared" si="2"/>
        <v>0.72602739726027399</v>
      </c>
      <c r="W8" s="12">
        <f t="shared" si="3"/>
        <v>0.19891161568774629</v>
      </c>
      <c r="Y8" s="28">
        <f t="shared" si="4"/>
        <v>65</v>
      </c>
      <c r="Z8" s="12">
        <f t="shared" si="5"/>
        <v>0.8904109589041096</v>
      </c>
      <c r="AA8" s="12">
        <f t="shared" si="6"/>
        <v>9.7579283167573652E-2</v>
      </c>
      <c r="AC8" s="28">
        <f t="shared" si="7"/>
        <v>56</v>
      </c>
      <c r="AD8" s="12">
        <f t="shared" si="8"/>
        <v>0.76712328767123283</v>
      </c>
      <c r="AE8" s="12">
        <f t="shared" si="9"/>
        <v>0.1786451491837118</v>
      </c>
      <c r="AG8" s="31">
        <f t="shared" si="10"/>
        <v>59</v>
      </c>
      <c r="AH8" s="13">
        <f t="shared" si="11"/>
        <v>0.80821917808219179</v>
      </c>
      <c r="AI8" s="12">
        <f t="shared" si="12"/>
        <v>0.15500093826233816</v>
      </c>
      <c r="AJ8">
        <f t="shared" si="13"/>
        <v>44</v>
      </c>
      <c r="AK8" s="13">
        <f t="shared" si="14"/>
        <v>0.83018867924528306</v>
      </c>
      <c r="AL8" s="12">
        <f t="shared" si="15"/>
        <v>0.14097543609825558</v>
      </c>
    </row>
    <row r="9" spans="1:39" x14ac:dyDescent="0.5">
      <c r="A9" s="10" t="s">
        <v>22</v>
      </c>
      <c r="B9" t="s">
        <v>23</v>
      </c>
      <c r="C9">
        <f>'1-3 GenK'!F8</f>
        <v>1</v>
      </c>
      <c r="D9">
        <f>'1-3 GenK'!G8</f>
        <v>2</v>
      </c>
      <c r="E9">
        <f>'1-3 GenK'!H8</f>
        <v>0</v>
      </c>
      <c r="F9">
        <f>'1-3 GenK'!I8</f>
        <v>0</v>
      </c>
      <c r="G9">
        <f>'1-3 GenK'!J8</f>
        <v>3</v>
      </c>
      <c r="H9">
        <f>'1-3 GenK'!K8</f>
        <v>17</v>
      </c>
      <c r="I9">
        <f>'1-3 GenK'!L8</f>
        <v>10</v>
      </c>
      <c r="J9">
        <f>'1-3 GenK'!M8</f>
        <v>0</v>
      </c>
      <c r="K9">
        <f>'1-3 GenK'!N8</f>
        <v>0</v>
      </c>
      <c r="L9">
        <f>'1-3 GenK'!O8</f>
        <v>13</v>
      </c>
      <c r="M9">
        <f>'1-3 GenK'!P8</f>
        <v>24</v>
      </c>
      <c r="N9">
        <f>'1-3 GenK'!Q8</f>
        <v>1</v>
      </c>
      <c r="O9">
        <f>'1-3 GenK'!R8</f>
        <v>0</v>
      </c>
      <c r="P9">
        <f>'1-3 GenK'!S8</f>
        <v>0</v>
      </c>
      <c r="Q9">
        <f>'1-3 GenK'!T8</f>
        <v>1</v>
      </c>
      <c r="R9">
        <f>'1-3 GenK'!U8</f>
        <v>1</v>
      </c>
      <c r="S9">
        <f t="shared" si="0"/>
        <v>73</v>
      </c>
      <c r="U9" s="11">
        <f t="shared" si="1"/>
        <v>71</v>
      </c>
      <c r="V9" s="12">
        <f t="shared" si="2"/>
        <v>0.9726027397260274</v>
      </c>
      <c r="W9" s="12">
        <f t="shared" si="3"/>
        <v>2.6646650403452803E-2</v>
      </c>
      <c r="Y9" s="28">
        <f t="shared" si="4"/>
        <v>68</v>
      </c>
      <c r="Z9" s="12">
        <f t="shared" si="5"/>
        <v>0.93150684931506844</v>
      </c>
      <c r="AA9" s="12">
        <f t="shared" si="6"/>
        <v>6.3801838994182819E-2</v>
      </c>
      <c r="AC9" s="28">
        <f t="shared" si="7"/>
        <v>50</v>
      </c>
      <c r="AD9" s="12">
        <f t="shared" si="8"/>
        <v>0.68493150684931503</v>
      </c>
      <c r="AE9" s="12">
        <f t="shared" si="9"/>
        <v>0.21580033777444174</v>
      </c>
      <c r="AG9" s="31">
        <f t="shared" si="10"/>
        <v>69.5</v>
      </c>
      <c r="AH9" s="13">
        <f t="shared" si="11"/>
        <v>0.95205479452054798</v>
      </c>
      <c r="AI9" s="12">
        <f t="shared" si="12"/>
        <v>4.5646462750985148E-2</v>
      </c>
      <c r="AJ9">
        <f t="shared" si="13"/>
        <v>43</v>
      </c>
      <c r="AK9" s="13">
        <f t="shared" si="14"/>
        <v>0.60563380281690138</v>
      </c>
      <c r="AL9" s="12">
        <f t="shared" si="15"/>
        <v>0.23884149970244001</v>
      </c>
    </row>
    <row r="10" spans="1:39" x14ac:dyDescent="0.5">
      <c r="A10" s="10" t="s">
        <v>24</v>
      </c>
      <c r="B10" t="s">
        <v>25</v>
      </c>
      <c r="C10">
        <f>'1-2 GenK'!F9</f>
        <v>0</v>
      </c>
      <c r="D10">
        <f>'1-2 GenK'!G9</f>
        <v>1</v>
      </c>
      <c r="E10">
        <f>'1-2 GenK'!H9</f>
        <v>0</v>
      </c>
      <c r="F10">
        <f>'1-2 GenK'!I9</f>
        <v>0</v>
      </c>
      <c r="G10">
        <f>'1-2 GenK'!J9</f>
        <v>1</v>
      </c>
      <c r="H10">
        <f>'1-2 GenK'!K9</f>
        <v>0</v>
      </c>
      <c r="I10">
        <f>'1-2 GenK'!L9</f>
        <v>0</v>
      </c>
      <c r="J10">
        <f>'1-2 GenK'!M9</f>
        <v>0</v>
      </c>
      <c r="K10">
        <f>'1-2 GenK'!N9</f>
        <v>0</v>
      </c>
      <c r="L10">
        <f>'1-2 GenK'!O9</f>
        <v>0</v>
      </c>
      <c r="M10">
        <f>'1-2 GenK'!P9</f>
        <v>11</v>
      </c>
      <c r="N10">
        <f>'1-2 GenK'!Q9</f>
        <v>4</v>
      </c>
      <c r="O10">
        <f>'1-2 GenK'!R9</f>
        <v>0</v>
      </c>
      <c r="P10">
        <f>'1-2 GenK'!S9</f>
        <v>1</v>
      </c>
      <c r="Q10">
        <f>'1-2 GenK'!T9</f>
        <v>8</v>
      </c>
      <c r="R10">
        <f>'1-2 GenK'!U9</f>
        <v>47</v>
      </c>
      <c r="S10">
        <f t="shared" si="0"/>
        <v>73</v>
      </c>
      <c r="U10" s="11">
        <f t="shared" si="1"/>
        <v>60</v>
      </c>
      <c r="V10" s="12">
        <f t="shared" si="2"/>
        <v>0.82191780821917804</v>
      </c>
      <c r="W10" s="12">
        <f t="shared" si="3"/>
        <v>0.14636892475136051</v>
      </c>
      <c r="Y10" s="28">
        <f t="shared" si="4"/>
        <v>71</v>
      </c>
      <c r="Z10" s="12">
        <f t="shared" si="5"/>
        <v>0.9726027397260274</v>
      </c>
      <c r="AA10" s="12">
        <f t="shared" si="6"/>
        <v>2.6646650403452803E-2</v>
      </c>
      <c r="AC10" s="28">
        <f t="shared" si="7"/>
        <v>72</v>
      </c>
      <c r="AD10" s="12">
        <f t="shared" si="8"/>
        <v>0.98630136986301364</v>
      </c>
      <c r="AE10" s="12">
        <f t="shared" si="9"/>
        <v>1.3510977669356406E-2</v>
      </c>
      <c r="AG10" s="31">
        <f t="shared" si="10"/>
        <v>65.5</v>
      </c>
      <c r="AH10" s="13">
        <f t="shared" si="11"/>
        <v>0.89726027397260277</v>
      </c>
      <c r="AI10" s="12">
        <f t="shared" si="12"/>
        <v>9.2184274723212584E-2</v>
      </c>
      <c r="AJ10">
        <f t="shared" si="13"/>
        <v>58</v>
      </c>
      <c r="AK10" s="13">
        <f t="shared" si="14"/>
        <v>0.96666666666666667</v>
      </c>
      <c r="AL10" s="12">
        <f t="shared" si="15"/>
        <v>3.2222222222222215E-2</v>
      </c>
    </row>
    <row r="11" spans="1:39" x14ac:dyDescent="0.5">
      <c r="A11" s="10" t="s">
        <v>26</v>
      </c>
      <c r="B11" t="s">
        <v>27</v>
      </c>
      <c r="C11">
        <f>'1-2 GenK'!F10</f>
        <v>2</v>
      </c>
      <c r="D11">
        <f>'1-2 GenK'!G10</f>
        <v>0</v>
      </c>
      <c r="E11">
        <f>'1-2 GenK'!H10</f>
        <v>0</v>
      </c>
      <c r="F11">
        <f>'1-2 GenK'!I10</f>
        <v>2</v>
      </c>
      <c r="G11">
        <f>'1-2 GenK'!J10</f>
        <v>0</v>
      </c>
      <c r="H11">
        <f>'1-2 GenK'!K10</f>
        <v>0</v>
      </c>
      <c r="I11">
        <f>'1-2 GenK'!L10</f>
        <v>1</v>
      </c>
      <c r="J11">
        <f>'1-2 GenK'!M10</f>
        <v>2</v>
      </c>
      <c r="K11">
        <f>'1-2 GenK'!N10</f>
        <v>0</v>
      </c>
      <c r="L11">
        <f>'1-2 GenK'!O10</f>
        <v>3</v>
      </c>
      <c r="M11">
        <f>'1-2 GenK'!P10</f>
        <v>6</v>
      </c>
      <c r="N11">
        <f>'1-2 GenK'!Q10</f>
        <v>2</v>
      </c>
      <c r="O11">
        <f>'1-2 GenK'!R10</f>
        <v>3</v>
      </c>
      <c r="P11">
        <f>'1-2 GenK'!S10</f>
        <v>0</v>
      </c>
      <c r="Q11">
        <f>'1-2 GenK'!T10</f>
        <v>4</v>
      </c>
      <c r="R11">
        <f>'1-2 GenK'!U10</f>
        <v>48</v>
      </c>
      <c r="S11">
        <f t="shared" si="0"/>
        <v>73</v>
      </c>
      <c r="U11" s="11">
        <f t="shared" si="1"/>
        <v>60</v>
      </c>
      <c r="V11" s="12">
        <f t="shared" si="2"/>
        <v>0.82191780821917804</v>
      </c>
      <c r="W11" s="12">
        <f t="shared" si="3"/>
        <v>0.14636892475136051</v>
      </c>
      <c r="Y11" s="28">
        <f t="shared" si="4"/>
        <v>68</v>
      </c>
      <c r="Z11" s="12">
        <f t="shared" si="5"/>
        <v>0.93150684931506844</v>
      </c>
      <c r="AA11" s="12">
        <f t="shared" si="6"/>
        <v>6.3801838994182819E-2</v>
      </c>
      <c r="AC11" s="28">
        <f t="shared" si="7"/>
        <v>62</v>
      </c>
      <c r="AD11" s="12">
        <f t="shared" si="8"/>
        <v>0.84931506849315064</v>
      </c>
      <c r="AE11" s="12">
        <f t="shared" si="9"/>
        <v>0.12797898292362547</v>
      </c>
      <c r="AG11" s="31">
        <f t="shared" si="10"/>
        <v>64</v>
      </c>
      <c r="AH11" s="13">
        <f t="shared" si="11"/>
        <v>0.87671232876712324</v>
      </c>
      <c r="AI11" s="12">
        <f t="shared" si="12"/>
        <v>0.10808782135485086</v>
      </c>
      <c r="AJ11">
        <f t="shared" si="13"/>
        <v>56</v>
      </c>
      <c r="AK11" s="13">
        <f t="shared" si="14"/>
        <v>0.93333333333333335</v>
      </c>
      <c r="AL11" s="12">
        <f t="shared" si="15"/>
        <v>6.2222222222222207E-2</v>
      </c>
    </row>
    <row r="12" spans="1:39" x14ac:dyDescent="0.5">
      <c r="A12" s="10" t="s">
        <v>28</v>
      </c>
      <c r="B12" t="s">
        <v>29</v>
      </c>
      <c r="C12">
        <f>'1-2 GenK'!F11</f>
        <v>0</v>
      </c>
      <c r="D12">
        <f>'1-2 GenK'!G11</f>
        <v>0</v>
      </c>
      <c r="E12">
        <f>'1-2 GenK'!H11</f>
        <v>0</v>
      </c>
      <c r="F12">
        <f>'1-2 GenK'!I11</f>
        <v>0</v>
      </c>
      <c r="G12">
        <f>'1-2 GenK'!J11</f>
        <v>2</v>
      </c>
      <c r="H12">
        <f>'1-2 GenK'!K11</f>
        <v>0</v>
      </c>
      <c r="I12">
        <f>'1-2 GenK'!L11</f>
        <v>0</v>
      </c>
      <c r="J12">
        <f>'1-2 GenK'!M11</f>
        <v>1</v>
      </c>
      <c r="K12">
        <f>'1-2 GenK'!N11</f>
        <v>0</v>
      </c>
      <c r="L12">
        <f>'1-2 GenK'!O11</f>
        <v>0</v>
      </c>
      <c r="M12">
        <f>'1-2 GenK'!P11</f>
        <v>2</v>
      </c>
      <c r="N12">
        <f>'1-2 GenK'!Q11</f>
        <v>4</v>
      </c>
      <c r="O12">
        <f>'1-2 GenK'!R11</f>
        <v>0</v>
      </c>
      <c r="P12">
        <f>'1-2 GenK'!S11</f>
        <v>0</v>
      </c>
      <c r="Q12">
        <f>'1-2 GenK'!T11</f>
        <v>4</v>
      </c>
      <c r="R12">
        <f>'1-2 GenK'!U11</f>
        <v>60</v>
      </c>
      <c r="S12">
        <f t="shared" si="0"/>
        <v>73</v>
      </c>
      <c r="U12" s="11">
        <f t="shared" si="1"/>
        <v>64</v>
      </c>
      <c r="V12" s="12">
        <f t="shared" si="2"/>
        <v>0.87671232876712324</v>
      </c>
      <c r="W12" s="12">
        <f t="shared" si="3"/>
        <v>0.10808782135485086</v>
      </c>
      <c r="Y12" s="28">
        <f t="shared" si="4"/>
        <v>71</v>
      </c>
      <c r="Z12" s="12">
        <f t="shared" si="5"/>
        <v>0.9726027397260274</v>
      </c>
      <c r="AA12" s="12">
        <f t="shared" si="6"/>
        <v>2.6646650403452803E-2</v>
      </c>
      <c r="AC12" s="28">
        <f t="shared" si="7"/>
        <v>72</v>
      </c>
      <c r="AD12" s="12">
        <f t="shared" si="8"/>
        <v>0.98630136986301364</v>
      </c>
      <c r="AE12" s="12">
        <f t="shared" si="9"/>
        <v>1.3510977669356406E-2</v>
      </c>
      <c r="AG12" s="31">
        <f t="shared" si="10"/>
        <v>67.5</v>
      </c>
      <c r="AH12" s="13">
        <f t="shared" si="11"/>
        <v>0.92465753424657537</v>
      </c>
      <c r="AI12" s="12">
        <f t="shared" si="12"/>
        <v>6.9665978607618667E-2</v>
      </c>
      <c r="AJ12">
        <f t="shared" si="13"/>
        <v>62</v>
      </c>
      <c r="AK12" s="13">
        <f t="shared" si="14"/>
        <v>0.96875</v>
      </c>
      <c r="AL12" s="12">
        <f t="shared" si="15"/>
        <v>3.02734375E-2</v>
      </c>
    </row>
    <row r="13" spans="1:39" x14ac:dyDescent="0.5">
      <c r="A13" s="10" t="s">
        <v>30</v>
      </c>
      <c r="B13" t="s">
        <v>31</v>
      </c>
      <c r="C13">
        <f>'1-2 GenK'!F12</f>
        <v>0</v>
      </c>
      <c r="D13">
        <f>'1-2 GenK'!G12</f>
        <v>0</v>
      </c>
      <c r="E13">
        <f>'1-2 GenK'!H12</f>
        <v>0</v>
      </c>
      <c r="F13">
        <f>'1-2 GenK'!I12</f>
        <v>0</v>
      </c>
      <c r="G13">
        <f>'1-2 GenK'!J12</f>
        <v>0</v>
      </c>
      <c r="H13">
        <f>'1-2 GenK'!K12</f>
        <v>0</v>
      </c>
      <c r="I13">
        <f>'1-2 GenK'!L12</f>
        <v>0</v>
      </c>
      <c r="J13">
        <f>'1-2 GenK'!M12</f>
        <v>0</v>
      </c>
      <c r="K13">
        <f>'1-2 GenK'!N12</f>
        <v>0</v>
      </c>
      <c r="L13">
        <f>'1-2 GenK'!O12</f>
        <v>0</v>
      </c>
      <c r="M13">
        <f>'1-2 GenK'!P12</f>
        <v>1</v>
      </c>
      <c r="N13">
        <f>'1-2 GenK'!Q12</f>
        <v>8</v>
      </c>
      <c r="O13">
        <f>'1-2 GenK'!R12</f>
        <v>0</v>
      </c>
      <c r="P13">
        <f>'1-2 GenK'!S12</f>
        <v>0</v>
      </c>
      <c r="Q13">
        <f>'1-2 GenK'!T12</f>
        <v>2</v>
      </c>
      <c r="R13">
        <f>'1-2 GenK'!U12</f>
        <v>62</v>
      </c>
      <c r="S13">
        <f t="shared" si="0"/>
        <v>73</v>
      </c>
      <c r="U13" s="11">
        <f t="shared" si="1"/>
        <v>63</v>
      </c>
      <c r="V13" s="12">
        <f t="shared" si="2"/>
        <v>0.86301369863013699</v>
      </c>
      <c r="W13" s="12">
        <f t="shared" si="3"/>
        <v>0.11822105460686808</v>
      </c>
      <c r="Y13" s="28">
        <f t="shared" si="4"/>
        <v>73</v>
      </c>
      <c r="Z13" s="12">
        <f t="shared" si="5"/>
        <v>1</v>
      </c>
      <c r="AA13" s="12">
        <f t="shared" si="6"/>
        <v>0</v>
      </c>
      <c r="AC13" s="28">
        <f t="shared" si="7"/>
        <v>73</v>
      </c>
      <c r="AD13" s="12">
        <f t="shared" si="8"/>
        <v>1</v>
      </c>
      <c r="AE13" s="12">
        <f t="shared" si="9"/>
        <v>0</v>
      </c>
      <c r="AG13" s="31">
        <f t="shared" si="10"/>
        <v>68</v>
      </c>
      <c r="AH13" s="13">
        <f t="shared" si="11"/>
        <v>0.93150684931506844</v>
      </c>
      <c r="AI13" s="12">
        <f t="shared" si="12"/>
        <v>6.3801838994182819E-2</v>
      </c>
      <c r="AJ13">
        <f t="shared" si="13"/>
        <v>63</v>
      </c>
      <c r="AK13" s="13">
        <f t="shared" si="14"/>
        <v>1</v>
      </c>
      <c r="AL13" s="12">
        <f t="shared" si="15"/>
        <v>0</v>
      </c>
    </row>
    <row r="14" spans="1:39" x14ac:dyDescent="0.5">
      <c r="A14" s="10" t="s">
        <v>32</v>
      </c>
      <c r="B14" t="s">
        <v>33</v>
      </c>
      <c r="C14">
        <f>'1-2 GenK'!F13</f>
        <v>1</v>
      </c>
      <c r="D14">
        <f>'1-2 GenK'!G13</f>
        <v>1</v>
      </c>
      <c r="E14">
        <f>'1-2 GenK'!H13</f>
        <v>1</v>
      </c>
      <c r="F14">
        <f>'1-2 GenK'!I13</f>
        <v>1</v>
      </c>
      <c r="G14">
        <f>'1-2 GenK'!J13</f>
        <v>1</v>
      </c>
      <c r="H14">
        <f>'1-2 GenK'!K13</f>
        <v>9</v>
      </c>
      <c r="I14">
        <f>'1-2 GenK'!L13</f>
        <v>4</v>
      </c>
      <c r="J14">
        <f>'1-2 GenK'!M13</f>
        <v>3</v>
      </c>
      <c r="K14">
        <f>'1-2 GenK'!N13</f>
        <v>0</v>
      </c>
      <c r="L14">
        <f>'1-2 GenK'!O13</f>
        <v>8</v>
      </c>
      <c r="M14">
        <f>'1-2 GenK'!P13</f>
        <v>22</v>
      </c>
      <c r="N14">
        <f>'1-2 GenK'!Q13</f>
        <v>7</v>
      </c>
      <c r="O14">
        <f>'1-2 GenK'!R13</f>
        <v>0</v>
      </c>
      <c r="P14">
        <f>'1-2 GenK'!S13</f>
        <v>0</v>
      </c>
      <c r="Q14">
        <f>'1-2 GenK'!T13</f>
        <v>5</v>
      </c>
      <c r="R14">
        <f>'1-2 GenK'!U13</f>
        <v>10</v>
      </c>
      <c r="S14">
        <f t="shared" si="0"/>
        <v>73</v>
      </c>
      <c r="U14" s="11">
        <f t="shared" si="1"/>
        <v>57</v>
      </c>
      <c r="V14" s="12">
        <f t="shared" si="2"/>
        <v>0.78082191780821919</v>
      </c>
      <c r="W14" s="12">
        <f t="shared" si="3"/>
        <v>0.1711390504785138</v>
      </c>
      <c r="Y14" s="28">
        <f t="shared" si="4"/>
        <v>69</v>
      </c>
      <c r="Z14" s="12">
        <f t="shared" si="5"/>
        <v>0.9452054794520548</v>
      </c>
      <c r="AA14" s="12">
        <f t="shared" si="6"/>
        <v>5.1792081065866011E-2</v>
      </c>
      <c r="AC14" s="28">
        <f t="shared" si="7"/>
        <v>56</v>
      </c>
      <c r="AD14" s="12">
        <f t="shared" si="8"/>
        <v>0.76712328767123283</v>
      </c>
      <c r="AE14" s="12">
        <f t="shared" si="9"/>
        <v>0.1786451491837118</v>
      </c>
      <c r="AG14" s="31">
        <f t="shared" si="10"/>
        <v>63</v>
      </c>
      <c r="AH14" s="13">
        <f t="shared" si="11"/>
        <v>0.86301369863013699</v>
      </c>
      <c r="AI14" s="12">
        <f t="shared" si="12"/>
        <v>0.11822105460686808</v>
      </c>
      <c r="AJ14">
        <f t="shared" si="13"/>
        <v>42</v>
      </c>
      <c r="AK14" s="13">
        <f t="shared" si="14"/>
        <v>0.73684210526315785</v>
      </c>
      <c r="AL14" s="12">
        <f t="shared" si="15"/>
        <v>0.19390581717451524</v>
      </c>
    </row>
    <row r="15" spans="1:39" x14ac:dyDescent="0.5">
      <c r="A15" s="10" t="s">
        <v>34</v>
      </c>
      <c r="B15" t="s">
        <v>35</v>
      </c>
      <c r="C15">
        <f>'1-2 GenK'!F14</f>
        <v>0</v>
      </c>
      <c r="D15">
        <f>'1-2 GenK'!G14</f>
        <v>0</v>
      </c>
      <c r="E15">
        <f>'1-2 GenK'!H14</f>
        <v>0</v>
      </c>
      <c r="F15">
        <f>'1-2 GenK'!I14</f>
        <v>0</v>
      </c>
      <c r="G15">
        <f>'1-2 GenK'!J14</f>
        <v>0</v>
      </c>
      <c r="H15">
        <f>'1-2 GenK'!K14</f>
        <v>1</v>
      </c>
      <c r="I15">
        <f>'1-2 GenK'!L14</f>
        <v>4</v>
      </c>
      <c r="J15">
        <f>'1-2 GenK'!M14</f>
        <v>0</v>
      </c>
      <c r="K15">
        <f>'1-2 GenK'!N14</f>
        <v>1</v>
      </c>
      <c r="L15">
        <f>'1-2 GenK'!O14</f>
        <v>3</v>
      </c>
      <c r="M15">
        <f>'1-2 GenK'!P14</f>
        <v>34</v>
      </c>
      <c r="N15">
        <f>'1-2 GenK'!Q14</f>
        <v>12</v>
      </c>
      <c r="O15">
        <f>'1-2 GenK'!R14</f>
        <v>0</v>
      </c>
      <c r="P15">
        <f>'1-2 GenK'!S14</f>
        <v>1</v>
      </c>
      <c r="Q15">
        <f>'1-2 GenK'!T14</f>
        <v>7</v>
      </c>
      <c r="R15">
        <f>'1-2 GenK'!U14</f>
        <v>10</v>
      </c>
      <c r="S15">
        <f t="shared" si="0"/>
        <v>73</v>
      </c>
      <c r="U15" s="11">
        <f t="shared" si="1"/>
        <v>53</v>
      </c>
      <c r="V15" s="12">
        <f t="shared" si="2"/>
        <v>0.72602739726027399</v>
      </c>
      <c r="W15" s="12">
        <f t="shared" si="3"/>
        <v>0.19891161568774629</v>
      </c>
      <c r="Y15" s="28">
        <f t="shared" si="4"/>
        <v>72</v>
      </c>
      <c r="Z15" s="12">
        <f t="shared" si="5"/>
        <v>0.98630136986301364</v>
      </c>
      <c r="AA15" s="12">
        <f t="shared" si="6"/>
        <v>1.3510977669356406E-2</v>
      </c>
      <c r="AC15" s="28">
        <f t="shared" si="7"/>
        <v>64</v>
      </c>
      <c r="AD15" s="12">
        <f t="shared" si="8"/>
        <v>0.87671232876712324</v>
      </c>
      <c r="AE15" s="12">
        <f t="shared" si="9"/>
        <v>0.10808782135485086</v>
      </c>
      <c r="AG15" s="31">
        <f t="shared" si="10"/>
        <v>62.5</v>
      </c>
      <c r="AH15" s="13">
        <f t="shared" si="11"/>
        <v>0.85616438356164382</v>
      </c>
      <c r="AI15" s="12">
        <f t="shared" si="12"/>
        <v>0.12314693188215427</v>
      </c>
      <c r="AJ15">
        <f t="shared" si="13"/>
        <v>45</v>
      </c>
      <c r="AK15" s="13">
        <f t="shared" si="14"/>
        <v>0.84905660377358494</v>
      </c>
      <c r="AL15" s="12">
        <f t="shared" si="15"/>
        <v>0.12815948736205052</v>
      </c>
    </row>
    <row r="16" spans="1:39" x14ac:dyDescent="0.5">
      <c r="A16" s="10" t="s">
        <v>36</v>
      </c>
      <c r="B16" t="s">
        <v>37</v>
      </c>
      <c r="C16">
        <f>'1-2 GenK'!F15</f>
        <v>72</v>
      </c>
      <c r="D16">
        <f>'1-2 GenK'!G15</f>
        <v>0</v>
      </c>
      <c r="E16">
        <f>'1-2 GenK'!H15</f>
        <v>1</v>
      </c>
      <c r="F16">
        <f>'1-2 GenK'!I15</f>
        <v>0</v>
      </c>
      <c r="G16">
        <f>'1-2 GenK'!J15</f>
        <v>0</v>
      </c>
      <c r="H16">
        <f>'1-2 GenK'!K15</f>
        <v>0</v>
      </c>
      <c r="I16">
        <f>'1-2 GenK'!L15</f>
        <v>0</v>
      </c>
      <c r="J16">
        <f>'1-2 GenK'!M15</f>
        <v>0</v>
      </c>
      <c r="K16">
        <f>'1-2 GenK'!N15</f>
        <v>0</v>
      </c>
      <c r="L16">
        <f>'1-2 GenK'!O15</f>
        <v>0</v>
      </c>
      <c r="M16">
        <f>'1-2 GenK'!P15</f>
        <v>0</v>
      </c>
      <c r="N16">
        <f>'1-2 GenK'!Q15</f>
        <v>0</v>
      </c>
      <c r="O16">
        <f>'1-2 GenK'!R15</f>
        <v>0</v>
      </c>
      <c r="P16">
        <f>'1-2 GenK'!S15</f>
        <v>0</v>
      </c>
      <c r="Q16">
        <f>'1-2 GenK'!T15</f>
        <v>0</v>
      </c>
      <c r="R16">
        <f>'1-2 GenK'!U15</f>
        <v>0</v>
      </c>
      <c r="S16">
        <f t="shared" si="0"/>
        <v>73</v>
      </c>
      <c r="U16" s="11">
        <f>C16+H16+M16+R16+D16+G16+E16+K16+I16+L16</f>
        <v>73</v>
      </c>
      <c r="V16" s="12">
        <f t="shared" si="2"/>
        <v>1</v>
      </c>
      <c r="W16" s="12">
        <f t="shared" si="3"/>
        <v>0</v>
      </c>
      <c r="Y16" s="28">
        <f t="shared" si="4"/>
        <v>72</v>
      </c>
      <c r="Z16" s="12">
        <f t="shared" si="5"/>
        <v>0.98630136986301364</v>
      </c>
      <c r="AA16" s="12">
        <f t="shared" si="6"/>
        <v>1.3510977669356406E-2</v>
      </c>
      <c r="AC16" s="28">
        <f t="shared" si="7"/>
        <v>72</v>
      </c>
      <c r="AD16" s="12">
        <f t="shared" si="8"/>
        <v>0.98630136986301364</v>
      </c>
      <c r="AE16" s="12">
        <f t="shared" si="9"/>
        <v>1.3510977669356406E-2</v>
      </c>
      <c r="AG16" s="31">
        <f t="shared" si="10"/>
        <v>72.5</v>
      </c>
      <c r="AH16" s="13">
        <f t="shared" si="11"/>
        <v>0.99315068493150682</v>
      </c>
      <c r="AI16" s="12">
        <f t="shared" si="12"/>
        <v>6.80240195158569E-3</v>
      </c>
      <c r="AJ16">
        <f t="shared" si="13"/>
        <v>72</v>
      </c>
      <c r="AK16" s="13">
        <f t="shared" si="14"/>
        <v>0.98630136986301364</v>
      </c>
      <c r="AL16" s="12">
        <f t="shared" si="15"/>
        <v>1.3510977669356406E-2</v>
      </c>
    </row>
    <row r="17" spans="1:38" x14ac:dyDescent="0.5">
      <c r="A17" s="10" t="s">
        <v>38</v>
      </c>
      <c r="B17" t="s">
        <v>39</v>
      </c>
      <c r="C17">
        <f>'1-2 GenK'!F16</f>
        <v>0</v>
      </c>
      <c r="D17">
        <f>'1-2 GenK'!G16</f>
        <v>0</v>
      </c>
      <c r="E17">
        <f>'1-2 GenK'!H16</f>
        <v>0</v>
      </c>
      <c r="F17">
        <f>'1-2 GenK'!I16</f>
        <v>0</v>
      </c>
      <c r="G17">
        <f>'1-2 GenK'!J16</f>
        <v>0</v>
      </c>
      <c r="H17">
        <f>'1-2 GenK'!K16</f>
        <v>2</v>
      </c>
      <c r="I17">
        <f>'1-2 GenK'!L16</f>
        <v>1</v>
      </c>
      <c r="J17">
        <f>'1-2 GenK'!M16</f>
        <v>0</v>
      </c>
      <c r="K17">
        <f>'1-2 GenK'!N16</f>
        <v>0</v>
      </c>
      <c r="L17">
        <f>'1-2 GenK'!O16</f>
        <v>1</v>
      </c>
      <c r="M17">
        <f>'1-2 GenK'!P16</f>
        <v>11</v>
      </c>
      <c r="N17">
        <f>'1-2 GenK'!Q16</f>
        <v>6</v>
      </c>
      <c r="O17">
        <f>'1-2 GenK'!R16</f>
        <v>0</v>
      </c>
      <c r="P17">
        <f>'1-2 GenK'!S16</f>
        <v>0</v>
      </c>
      <c r="Q17">
        <f>'1-2 GenK'!T16</f>
        <v>2</v>
      </c>
      <c r="R17">
        <f>'1-2 GenK'!U16</f>
        <v>50</v>
      </c>
      <c r="S17">
        <f t="shared" si="0"/>
        <v>73</v>
      </c>
      <c r="U17" s="11">
        <f t="shared" si="1"/>
        <v>65</v>
      </c>
      <c r="V17" s="12">
        <f t="shared" si="2"/>
        <v>0.8904109589041096</v>
      </c>
      <c r="W17" s="12">
        <f t="shared" si="3"/>
        <v>9.7579283167573652E-2</v>
      </c>
      <c r="Y17" s="28">
        <f t="shared" si="4"/>
        <v>73</v>
      </c>
      <c r="Z17" s="12">
        <f t="shared" si="5"/>
        <v>1</v>
      </c>
      <c r="AA17" s="12">
        <f t="shared" si="6"/>
        <v>0</v>
      </c>
      <c r="AC17" s="28">
        <f t="shared" si="7"/>
        <v>71</v>
      </c>
      <c r="AD17" s="12">
        <f t="shared" si="8"/>
        <v>0.9726027397260274</v>
      </c>
      <c r="AE17" s="12">
        <f t="shared" si="9"/>
        <v>2.6646650403452803E-2</v>
      </c>
      <c r="AG17" s="31">
        <f t="shared" si="10"/>
        <v>69</v>
      </c>
      <c r="AH17" s="13">
        <f t="shared" si="11"/>
        <v>0.9452054794520548</v>
      </c>
      <c r="AI17" s="12">
        <f t="shared" si="12"/>
        <v>5.1792081065866011E-2</v>
      </c>
      <c r="AJ17">
        <f t="shared" si="13"/>
        <v>63</v>
      </c>
      <c r="AK17" s="13">
        <f t="shared" si="14"/>
        <v>0.96923076923076923</v>
      </c>
      <c r="AL17" s="12">
        <f t="shared" si="15"/>
        <v>2.9822485207100593E-2</v>
      </c>
    </row>
    <row r="18" spans="1:38" x14ac:dyDescent="0.5">
      <c r="A18" s="10" t="s">
        <v>40</v>
      </c>
      <c r="B18" t="s">
        <v>41</v>
      </c>
      <c r="C18">
        <f>'1-2 GenK'!F17</f>
        <v>69</v>
      </c>
      <c r="D18">
        <f>'1-2 GenK'!G17</f>
        <v>1</v>
      </c>
      <c r="E18">
        <f>'1-2 GenK'!H17</f>
        <v>0</v>
      </c>
      <c r="F18">
        <f>'1-2 GenK'!I17</f>
        <v>0</v>
      </c>
      <c r="G18">
        <f>'1-2 GenK'!J17</f>
        <v>0</v>
      </c>
      <c r="H18">
        <f>'1-2 GenK'!K17</f>
        <v>1</v>
      </c>
      <c r="I18">
        <f>'1-2 GenK'!L17</f>
        <v>1</v>
      </c>
      <c r="J18">
        <f>'1-2 GenK'!M17</f>
        <v>0</v>
      </c>
      <c r="K18">
        <f>'1-2 GenK'!N17</f>
        <v>0</v>
      </c>
      <c r="L18">
        <f>'1-2 GenK'!O17</f>
        <v>0</v>
      </c>
      <c r="M18">
        <f>'1-2 GenK'!P17</f>
        <v>0</v>
      </c>
      <c r="N18">
        <f>'1-2 GenK'!Q17</f>
        <v>1</v>
      </c>
      <c r="O18">
        <f>'1-2 GenK'!R17</f>
        <v>0</v>
      </c>
      <c r="P18">
        <f>'1-2 GenK'!S17</f>
        <v>0</v>
      </c>
      <c r="Q18">
        <f>'1-2 GenK'!T17</f>
        <v>0</v>
      </c>
      <c r="R18">
        <f>'1-2 GenK'!U17</f>
        <v>0</v>
      </c>
      <c r="S18">
        <f t="shared" si="0"/>
        <v>73</v>
      </c>
      <c r="U18" s="11">
        <f t="shared" si="1"/>
        <v>72</v>
      </c>
      <c r="V18" s="12">
        <f t="shared" si="2"/>
        <v>0.98630136986301364</v>
      </c>
      <c r="W18" s="12">
        <f t="shared" si="3"/>
        <v>1.3510977669356406E-2</v>
      </c>
      <c r="Y18" s="28">
        <f t="shared" si="4"/>
        <v>72</v>
      </c>
      <c r="Z18" s="12">
        <f t="shared" si="5"/>
        <v>0.98630136986301364</v>
      </c>
      <c r="AA18" s="12">
        <f t="shared" si="6"/>
        <v>1.3510977669356406E-2</v>
      </c>
      <c r="AC18" s="28">
        <f t="shared" si="7"/>
        <v>72</v>
      </c>
      <c r="AD18" s="12">
        <f t="shared" si="8"/>
        <v>0.98630136986301364</v>
      </c>
      <c r="AE18" s="12">
        <f t="shared" si="9"/>
        <v>1.3510977669356406E-2</v>
      </c>
      <c r="AG18" s="31">
        <f t="shared" si="10"/>
        <v>72</v>
      </c>
      <c r="AH18" s="13">
        <f t="shared" si="11"/>
        <v>0.98630136986301364</v>
      </c>
      <c r="AI18" s="12">
        <f t="shared" si="12"/>
        <v>1.3510977669356406E-2</v>
      </c>
      <c r="AJ18">
        <f t="shared" si="13"/>
        <v>70</v>
      </c>
      <c r="AK18" s="13">
        <f t="shared" si="14"/>
        <v>0.97222222222222221</v>
      </c>
      <c r="AL18" s="12">
        <f t="shared" si="15"/>
        <v>2.7006172839506185E-2</v>
      </c>
    </row>
    <row r="19" spans="1:38" x14ac:dyDescent="0.5">
      <c r="A19" s="10" t="s">
        <v>42</v>
      </c>
      <c r="B19" t="s">
        <v>43</v>
      </c>
      <c r="C19">
        <f>'1-2 GenK'!F18</f>
        <v>5</v>
      </c>
      <c r="D19">
        <f>'1-2 GenK'!G18</f>
        <v>2</v>
      </c>
      <c r="E19">
        <f>'1-2 GenK'!H18</f>
        <v>0</v>
      </c>
      <c r="F19">
        <f>'1-2 GenK'!I18</f>
        <v>0</v>
      </c>
      <c r="G19">
        <f>'1-2 GenK'!J18</f>
        <v>1</v>
      </c>
      <c r="H19">
        <f>'1-2 GenK'!K18</f>
        <v>21</v>
      </c>
      <c r="I19">
        <f>'1-2 GenK'!L18</f>
        <v>18</v>
      </c>
      <c r="J19">
        <f>'1-2 GenK'!M18</f>
        <v>0</v>
      </c>
      <c r="K19">
        <f>'1-2 GenK'!N18</f>
        <v>1</v>
      </c>
      <c r="L19">
        <f>'1-2 GenK'!O18</f>
        <v>7</v>
      </c>
      <c r="M19">
        <f>'1-2 GenK'!P18</f>
        <v>14</v>
      </c>
      <c r="N19">
        <f>'1-2 GenK'!Q18</f>
        <v>2</v>
      </c>
      <c r="O19">
        <f>'1-2 GenK'!R18</f>
        <v>1</v>
      </c>
      <c r="P19">
        <f>'1-2 GenK'!S18</f>
        <v>0</v>
      </c>
      <c r="Q19">
        <f>'1-2 GenK'!T18</f>
        <v>0</v>
      </c>
      <c r="R19">
        <f>'1-2 GenK'!U18</f>
        <v>1</v>
      </c>
      <c r="S19">
        <f t="shared" si="0"/>
        <v>73</v>
      </c>
      <c r="U19" s="11">
        <f t="shared" si="1"/>
        <v>70</v>
      </c>
      <c r="V19" s="12">
        <f t="shared" si="2"/>
        <v>0.95890410958904104</v>
      </c>
      <c r="W19" s="12">
        <f t="shared" si="3"/>
        <v>3.9407018202289409E-2</v>
      </c>
      <c r="Y19" s="28">
        <f t="shared" si="4"/>
        <v>68</v>
      </c>
      <c r="Z19" s="12">
        <f t="shared" si="5"/>
        <v>0.93150684931506844</v>
      </c>
      <c r="AA19" s="12">
        <f t="shared" si="6"/>
        <v>6.3801838994182819E-2</v>
      </c>
      <c r="AC19" s="28">
        <f t="shared" si="7"/>
        <v>46</v>
      </c>
      <c r="AD19" s="12">
        <f t="shared" si="8"/>
        <v>0.63013698630136983</v>
      </c>
      <c r="AE19" s="12">
        <f t="shared" si="9"/>
        <v>0.23306436479639708</v>
      </c>
      <c r="AG19" s="31">
        <f t="shared" si="10"/>
        <v>69</v>
      </c>
      <c r="AH19" s="13">
        <f t="shared" si="11"/>
        <v>0.9452054794520548</v>
      </c>
      <c r="AI19" s="12">
        <f t="shared" si="12"/>
        <v>5.1792081065866011E-2</v>
      </c>
      <c r="AJ19">
        <f t="shared" si="13"/>
        <v>41</v>
      </c>
      <c r="AK19" s="13">
        <f t="shared" si="14"/>
        <v>0.58571428571428574</v>
      </c>
      <c r="AL19" s="12">
        <f t="shared" si="15"/>
        <v>0.24265306122448979</v>
      </c>
    </row>
    <row r="20" spans="1:38" x14ac:dyDescent="0.5">
      <c r="A20" s="10" t="s">
        <v>44</v>
      </c>
      <c r="B20" t="s">
        <v>45</v>
      </c>
      <c r="C20">
        <f>'1-2 GenK'!F19</f>
        <v>0</v>
      </c>
      <c r="D20">
        <f>'1-2 GenK'!G19</f>
        <v>0</v>
      </c>
      <c r="E20">
        <f>'1-2 GenK'!H19</f>
        <v>0</v>
      </c>
      <c r="F20">
        <f>'1-2 GenK'!I19</f>
        <v>0</v>
      </c>
      <c r="G20">
        <f>'1-2 GenK'!J19</f>
        <v>0</v>
      </c>
      <c r="H20">
        <f>'1-2 GenK'!K19</f>
        <v>0</v>
      </c>
      <c r="I20">
        <f>'1-2 GenK'!L19</f>
        <v>0</v>
      </c>
      <c r="J20">
        <f>'1-2 GenK'!M19</f>
        <v>0</v>
      </c>
      <c r="K20">
        <f>'1-2 GenK'!N19</f>
        <v>0</v>
      </c>
      <c r="L20">
        <f>'1-2 GenK'!O19</f>
        <v>0</v>
      </c>
      <c r="M20">
        <f>'1-2 GenK'!P19</f>
        <v>0</v>
      </c>
      <c r="N20">
        <f>'1-2 GenK'!Q19</f>
        <v>1</v>
      </c>
      <c r="O20">
        <f>'1-2 GenK'!R19</f>
        <v>0</v>
      </c>
      <c r="P20">
        <f>'1-2 GenK'!S19</f>
        <v>0</v>
      </c>
      <c r="Q20">
        <f>'1-2 GenK'!T19</f>
        <v>2</v>
      </c>
      <c r="R20">
        <f>'1-2 GenK'!U19</f>
        <v>70</v>
      </c>
      <c r="S20">
        <f t="shared" si="0"/>
        <v>73</v>
      </c>
      <c r="U20" s="11">
        <f t="shared" si="1"/>
        <v>70</v>
      </c>
      <c r="V20" s="12">
        <f t="shared" si="2"/>
        <v>0.95890410958904104</v>
      </c>
      <c r="W20" s="12">
        <f t="shared" si="3"/>
        <v>3.9407018202289409E-2</v>
      </c>
      <c r="Y20" s="28">
        <f t="shared" si="4"/>
        <v>73</v>
      </c>
      <c r="Z20" s="12">
        <f t="shared" si="5"/>
        <v>1</v>
      </c>
      <c r="AA20" s="12">
        <f t="shared" si="6"/>
        <v>0</v>
      </c>
      <c r="AC20" s="28">
        <f t="shared" si="7"/>
        <v>73</v>
      </c>
      <c r="AD20" s="12">
        <f t="shared" si="8"/>
        <v>1</v>
      </c>
      <c r="AE20" s="12">
        <f t="shared" si="9"/>
        <v>0</v>
      </c>
      <c r="AG20" s="31">
        <f t="shared" si="10"/>
        <v>71.5</v>
      </c>
      <c r="AH20" s="13">
        <f t="shared" si="11"/>
        <v>0.97945205479452058</v>
      </c>
      <c r="AI20" s="12">
        <f t="shared" si="12"/>
        <v>2.012572715331204E-2</v>
      </c>
      <c r="AJ20">
        <f t="shared" si="13"/>
        <v>70</v>
      </c>
      <c r="AK20" s="13">
        <f t="shared" si="14"/>
        <v>1</v>
      </c>
      <c r="AL20" s="12">
        <f t="shared" si="15"/>
        <v>0</v>
      </c>
    </row>
    <row r="21" spans="1:38" x14ac:dyDescent="0.5">
      <c r="A21" s="10" t="s">
        <v>46</v>
      </c>
      <c r="B21" t="s">
        <v>47</v>
      </c>
      <c r="C21">
        <f>'1-2 GenK'!F20</f>
        <v>71</v>
      </c>
      <c r="D21">
        <f>'1-2 GenK'!G20</f>
        <v>1</v>
      </c>
      <c r="E21">
        <f>'1-2 GenK'!H20</f>
        <v>1</v>
      </c>
      <c r="F21">
        <f>'1-2 GenK'!I20</f>
        <v>0</v>
      </c>
      <c r="G21">
        <f>'1-2 GenK'!J20</f>
        <v>0</v>
      </c>
      <c r="H21">
        <f>'1-2 GenK'!K20</f>
        <v>0</v>
      </c>
      <c r="I21">
        <f>'1-2 GenK'!L20</f>
        <v>0</v>
      </c>
      <c r="J21">
        <f>'1-2 GenK'!M20</f>
        <v>0</v>
      </c>
      <c r="K21">
        <f>'1-2 GenK'!N20</f>
        <v>0</v>
      </c>
      <c r="L21">
        <f>'1-2 GenK'!O20</f>
        <v>0</v>
      </c>
      <c r="M21">
        <f>'1-2 GenK'!P20</f>
        <v>0</v>
      </c>
      <c r="N21">
        <f>'1-2 GenK'!Q20</f>
        <v>0</v>
      </c>
      <c r="O21">
        <f>'1-2 GenK'!R20</f>
        <v>0</v>
      </c>
      <c r="P21">
        <f>'1-2 GenK'!S20</f>
        <v>0</v>
      </c>
      <c r="Q21">
        <f>'1-2 GenK'!T20</f>
        <v>0</v>
      </c>
      <c r="R21">
        <f>'1-2 GenK'!U20</f>
        <v>0</v>
      </c>
      <c r="S21">
        <f t="shared" si="0"/>
        <v>73</v>
      </c>
      <c r="U21" s="11">
        <f t="shared" si="1"/>
        <v>73</v>
      </c>
      <c r="V21" s="12">
        <f t="shared" si="2"/>
        <v>1</v>
      </c>
      <c r="W21" s="12">
        <f t="shared" si="3"/>
        <v>0</v>
      </c>
      <c r="Y21" s="28">
        <f t="shared" si="4"/>
        <v>71</v>
      </c>
      <c r="Z21" s="12">
        <f t="shared" si="5"/>
        <v>0.9726027397260274</v>
      </c>
      <c r="AA21" s="12">
        <f t="shared" si="6"/>
        <v>2.6646650403452803E-2</v>
      </c>
      <c r="AC21" s="28">
        <f t="shared" si="7"/>
        <v>72</v>
      </c>
      <c r="AD21" s="12">
        <f t="shared" si="8"/>
        <v>0.98630136986301364</v>
      </c>
      <c r="AE21" s="12">
        <f t="shared" si="9"/>
        <v>1.3510977669356406E-2</v>
      </c>
      <c r="AG21" s="31">
        <f t="shared" si="10"/>
        <v>72</v>
      </c>
      <c r="AH21" s="13">
        <f t="shared" si="11"/>
        <v>0.98630136986301364</v>
      </c>
      <c r="AI21" s="12">
        <f t="shared" si="12"/>
        <v>1.3510977669356406E-2</v>
      </c>
      <c r="AJ21">
        <f t="shared" si="13"/>
        <v>71</v>
      </c>
      <c r="AK21" s="13">
        <f t="shared" si="14"/>
        <v>0.9726027397260274</v>
      </c>
      <c r="AL21" s="12">
        <f t="shared" si="15"/>
        <v>2.6646650403452803E-2</v>
      </c>
    </row>
    <row r="22" spans="1:38" x14ac:dyDescent="0.5">
      <c r="A22" s="10" t="s">
        <v>48</v>
      </c>
      <c r="B22" t="s">
        <v>49</v>
      </c>
      <c r="C22">
        <f>'1-2 GenK'!F21</f>
        <v>5</v>
      </c>
      <c r="D22">
        <f>'1-2 GenK'!G21</f>
        <v>0</v>
      </c>
      <c r="E22">
        <f>'1-2 GenK'!H21</f>
        <v>0</v>
      </c>
      <c r="F22">
        <f>'1-2 GenK'!I21</f>
        <v>2</v>
      </c>
      <c r="G22">
        <f>'1-2 GenK'!J21</f>
        <v>0</v>
      </c>
      <c r="H22">
        <f>'1-2 GenK'!K21</f>
        <v>1</v>
      </c>
      <c r="I22">
        <f>'1-2 GenK'!L21</f>
        <v>0</v>
      </c>
      <c r="J22">
        <f>'1-2 GenK'!M21</f>
        <v>0</v>
      </c>
      <c r="K22">
        <f>'1-2 GenK'!N21</f>
        <v>0</v>
      </c>
      <c r="L22">
        <f>'1-2 GenK'!O21</f>
        <v>0</v>
      </c>
      <c r="M22">
        <f>'1-2 GenK'!P21</f>
        <v>0</v>
      </c>
      <c r="N22">
        <f>'1-2 GenK'!Q21</f>
        <v>0</v>
      </c>
      <c r="O22">
        <f>'1-2 GenK'!R21</f>
        <v>0</v>
      </c>
      <c r="P22">
        <f>'1-2 GenK'!S21</f>
        <v>0</v>
      </c>
      <c r="Q22">
        <f>'1-2 GenK'!T21</f>
        <v>0</v>
      </c>
      <c r="R22">
        <f>'1-2 GenK'!U21</f>
        <v>65</v>
      </c>
      <c r="S22">
        <f t="shared" si="0"/>
        <v>73</v>
      </c>
      <c r="U22" s="11">
        <f t="shared" si="1"/>
        <v>71</v>
      </c>
      <c r="V22" s="12">
        <f t="shared" si="2"/>
        <v>0.9726027397260274</v>
      </c>
      <c r="W22" s="12">
        <f t="shared" si="3"/>
        <v>2.6646650403452803E-2</v>
      </c>
      <c r="Y22" s="28">
        <f t="shared" si="4"/>
        <v>71</v>
      </c>
      <c r="Z22" s="12">
        <f t="shared" si="5"/>
        <v>0.9726027397260274</v>
      </c>
      <c r="AA22" s="12">
        <f t="shared" si="6"/>
        <v>2.6646650403452803E-2</v>
      </c>
      <c r="AC22" s="28">
        <f t="shared" si="7"/>
        <v>71</v>
      </c>
      <c r="AD22" s="12">
        <f t="shared" si="8"/>
        <v>0.9726027397260274</v>
      </c>
      <c r="AE22" s="12">
        <f t="shared" si="9"/>
        <v>2.6646650403452803E-2</v>
      </c>
      <c r="AG22" s="31">
        <f t="shared" si="10"/>
        <v>71</v>
      </c>
      <c r="AH22" s="13">
        <f t="shared" si="11"/>
        <v>0.9726027397260274</v>
      </c>
      <c r="AI22" s="12">
        <f t="shared" si="12"/>
        <v>2.6646650403452803E-2</v>
      </c>
      <c r="AJ22">
        <f t="shared" si="13"/>
        <v>71</v>
      </c>
      <c r="AK22" s="13">
        <f t="shared" si="14"/>
        <v>1</v>
      </c>
      <c r="AL22" s="12">
        <f t="shared" si="15"/>
        <v>0</v>
      </c>
    </row>
    <row r="23" spans="1:38" x14ac:dyDescent="0.5">
      <c r="A23" s="10" t="s">
        <v>50</v>
      </c>
      <c r="B23" t="s">
        <v>51</v>
      </c>
      <c r="C23">
        <f>'1-2 GenK'!F22</f>
        <v>1</v>
      </c>
      <c r="D23">
        <f>'1-2 GenK'!G22</f>
        <v>4</v>
      </c>
      <c r="E23">
        <f>'1-2 GenK'!H22</f>
        <v>0</v>
      </c>
      <c r="F23">
        <f>'1-2 GenK'!I22</f>
        <v>0</v>
      </c>
      <c r="G23">
        <f>'1-2 GenK'!J22</f>
        <v>1</v>
      </c>
      <c r="H23">
        <f>'1-2 GenK'!K22</f>
        <v>24</v>
      </c>
      <c r="I23">
        <f>'1-2 GenK'!L22</f>
        <v>8</v>
      </c>
      <c r="J23">
        <f>'1-2 GenK'!M22</f>
        <v>0</v>
      </c>
      <c r="K23">
        <f>'1-2 GenK'!N22</f>
        <v>0</v>
      </c>
      <c r="L23">
        <f>'1-2 GenK'!O22</f>
        <v>2</v>
      </c>
      <c r="M23">
        <f>'1-2 GenK'!P22</f>
        <v>20</v>
      </c>
      <c r="N23">
        <f>'1-2 GenK'!Q22</f>
        <v>8</v>
      </c>
      <c r="O23">
        <f>'1-2 GenK'!R22</f>
        <v>0</v>
      </c>
      <c r="P23">
        <f>'1-2 GenK'!S22</f>
        <v>0</v>
      </c>
      <c r="Q23">
        <f>'1-2 GenK'!T22</f>
        <v>0</v>
      </c>
      <c r="R23">
        <f>'1-2 GenK'!U22</f>
        <v>5</v>
      </c>
      <c r="S23">
        <f t="shared" si="0"/>
        <v>73</v>
      </c>
      <c r="U23" s="11">
        <f t="shared" si="1"/>
        <v>65</v>
      </c>
      <c r="V23" s="12">
        <f t="shared" si="2"/>
        <v>0.8904109589041096</v>
      </c>
      <c r="W23" s="12">
        <f t="shared" si="3"/>
        <v>9.7579283167573652E-2</v>
      </c>
      <c r="Y23" s="28">
        <f t="shared" si="4"/>
        <v>68</v>
      </c>
      <c r="Z23" s="12">
        <f t="shared" si="5"/>
        <v>0.93150684931506844</v>
      </c>
      <c r="AA23" s="12">
        <f t="shared" si="6"/>
        <v>6.3801838994182819E-2</v>
      </c>
      <c r="AC23" s="28">
        <f t="shared" si="7"/>
        <v>63</v>
      </c>
      <c r="AD23" s="12">
        <f t="shared" si="8"/>
        <v>0.86301369863013699</v>
      </c>
      <c r="AE23" s="12">
        <f t="shared" si="9"/>
        <v>0.11822105460686808</v>
      </c>
      <c r="AG23" s="31">
        <f t="shared" si="10"/>
        <v>66.5</v>
      </c>
      <c r="AH23" s="13">
        <f t="shared" si="11"/>
        <v>0.91095890410958902</v>
      </c>
      <c r="AI23" s="12">
        <f t="shared" si="12"/>
        <v>8.1112779133045612E-2</v>
      </c>
      <c r="AJ23">
        <f t="shared" si="13"/>
        <v>50</v>
      </c>
      <c r="AK23" s="13">
        <f t="shared" si="14"/>
        <v>0.76923076923076927</v>
      </c>
      <c r="AL23" s="12">
        <f t="shared" si="15"/>
        <v>0.17751479289940827</v>
      </c>
    </row>
    <row r="24" spans="1:38" x14ac:dyDescent="0.5">
      <c r="A24" s="10" t="s">
        <v>52</v>
      </c>
      <c r="B24" t="s">
        <v>53</v>
      </c>
      <c r="C24">
        <f>'1-2 GenK'!F23</f>
        <v>13</v>
      </c>
      <c r="D24">
        <f>'1-2 GenK'!G23</f>
        <v>11</v>
      </c>
      <c r="E24">
        <f>'1-2 GenK'!H23</f>
        <v>2</v>
      </c>
      <c r="F24">
        <f>'1-2 GenK'!I23</f>
        <v>2</v>
      </c>
      <c r="G24">
        <f>'1-2 GenK'!J23</f>
        <v>9</v>
      </c>
      <c r="H24">
        <f>'1-2 GenK'!K23</f>
        <v>19</v>
      </c>
      <c r="I24">
        <f>'1-2 GenK'!L23</f>
        <v>7</v>
      </c>
      <c r="J24">
        <f>'1-2 GenK'!M23</f>
        <v>0</v>
      </c>
      <c r="K24">
        <f>'1-2 GenK'!N23</f>
        <v>1</v>
      </c>
      <c r="L24">
        <f>'1-2 GenK'!O23</f>
        <v>1</v>
      </c>
      <c r="M24">
        <f>'1-2 GenK'!P23</f>
        <v>8</v>
      </c>
      <c r="N24">
        <f>'1-2 GenK'!Q23</f>
        <v>0</v>
      </c>
      <c r="O24">
        <f>'1-2 GenK'!R23</f>
        <v>0</v>
      </c>
      <c r="P24">
        <f>'1-2 GenK'!S23</f>
        <v>0</v>
      </c>
      <c r="Q24">
        <f>'1-2 GenK'!T23</f>
        <v>0</v>
      </c>
      <c r="R24">
        <f>'1-2 GenK'!U23</f>
        <v>0</v>
      </c>
      <c r="S24">
        <f t="shared" si="0"/>
        <v>73</v>
      </c>
      <c r="U24" s="11">
        <f t="shared" si="1"/>
        <v>71</v>
      </c>
      <c r="V24" s="12">
        <f t="shared" si="2"/>
        <v>0.9726027397260274</v>
      </c>
      <c r="W24" s="12">
        <f t="shared" si="3"/>
        <v>2.6646650403452803E-2</v>
      </c>
      <c r="Y24" s="28">
        <f t="shared" si="4"/>
        <v>48</v>
      </c>
      <c r="Z24" s="12">
        <f t="shared" si="5"/>
        <v>0.65753424657534243</v>
      </c>
      <c r="AA24" s="12">
        <f t="shared" si="6"/>
        <v>0.22518296115593922</v>
      </c>
      <c r="AC24" s="28">
        <f t="shared" si="7"/>
        <v>60</v>
      </c>
      <c r="AD24" s="12">
        <f t="shared" si="8"/>
        <v>0.82191780821917804</v>
      </c>
      <c r="AE24" s="12">
        <f t="shared" si="9"/>
        <v>0.14636892475136051</v>
      </c>
      <c r="AG24" s="31">
        <f t="shared" si="10"/>
        <v>59.5</v>
      </c>
      <c r="AH24" s="13">
        <f t="shared" si="11"/>
        <v>0.81506849315068497</v>
      </c>
      <c r="AI24" s="12">
        <f t="shared" si="12"/>
        <v>0.15073184462375677</v>
      </c>
      <c r="AJ24">
        <f t="shared" si="13"/>
        <v>40</v>
      </c>
      <c r="AK24" s="13">
        <f t="shared" si="14"/>
        <v>0.56338028169014087</v>
      </c>
      <c r="AL24" s="12">
        <f t="shared" si="15"/>
        <v>0.24598293989287839</v>
      </c>
    </row>
    <row r="25" spans="1:38" x14ac:dyDescent="0.5">
      <c r="A25" s="10" t="s">
        <v>54</v>
      </c>
      <c r="B25" t="s">
        <v>55</v>
      </c>
      <c r="C25">
        <f>'1-2 GenK'!F24</f>
        <v>68</v>
      </c>
      <c r="D25">
        <f>'1-2 GenK'!G24</f>
        <v>1</v>
      </c>
      <c r="E25">
        <f>'1-2 GenK'!H24</f>
        <v>0</v>
      </c>
      <c r="F25">
        <f>'1-2 GenK'!I24</f>
        <v>1</v>
      </c>
      <c r="G25">
        <f>'1-2 GenK'!J24</f>
        <v>1</v>
      </c>
      <c r="H25">
        <f>'1-2 GenK'!K24</f>
        <v>0</v>
      </c>
      <c r="I25">
        <f>'1-2 GenK'!L24</f>
        <v>2</v>
      </c>
      <c r="J25">
        <f>'1-2 GenK'!M24</f>
        <v>0</v>
      </c>
      <c r="K25">
        <f>'1-2 GenK'!N24</f>
        <v>0</v>
      </c>
      <c r="L25">
        <f>'1-2 GenK'!O24</f>
        <v>0</v>
      </c>
      <c r="M25">
        <f>'1-2 GenK'!P24</f>
        <v>0</v>
      </c>
      <c r="N25">
        <f>'1-2 GenK'!Q24</f>
        <v>0</v>
      </c>
      <c r="O25">
        <f>'1-2 GenK'!R24</f>
        <v>0</v>
      </c>
      <c r="P25">
        <f>'1-2 GenK'!S24</f>
        <v>0</v>
      </c>
      <c r="Q25">
        <f>'1-2 GenK'!T24</f>
        <v>0</v>
      </c>
      <c r="R25">
        <f>'1-2 GenK'!U24</f>
        <v>0</v>
      </c>
      <c r="S25">
        <f t="shared" si="0"/>
        <v>73</v>
      </c>
      <c r="U25" s="11">
        <f t="shared" si="1"/>
        <v>72</v>
      </c>
      <c r="V25" s="12">
        <f t="shared" si="2"/>
        <v>0.98630136986301364</v>
      </c>
      <c r="W25" s="12">
        <f t="shared" si="3"/>
        <v>1.3510977669356406E-2</v>
      </c>
      <c r="Y25" s="28">
        <f t="shared" si="4"/>
        <v>70</v>
      </c>
      <c r="Z25" s="12">
        <f t="shared" si="5"/>
        <v>0.95890410958904104</v>
      </c>
      <c r="AA25" s="12">
        <f t="shared" si="6"/>
        <v>3.9407018202289409E-2</v>
      </c>
      <c r="AC25" s="28">
        <f t="shared" si="7"/>
        <v>70</v>
      </c>
      <c r="AD25" s="12">
        <f t="shared" si="8"/>
        <v>0.95890410958904104</v>
      </c>
      <c r="AE25" s="12">
        <f t="shared" si="9"/>
        <v>3.9407018202289409E-2</v>
      </c>
      <c r="AG25" s="31">
        <f t="shared" si="10"/>
        <v>71</v>
      </c>
      <c r="AH25" s="13">
        <f t="shared" si="11"/>
        <v>0.9726027397260274</v>
      </c>
      <c r="AI25" s="12">
        <f t="shared" si="12"/>
        <v>2.6646650403452803E-2</v>
      </c>
      <c r="AJ25">
        <f t="shared" si="13"/>
        <v>68</v>
      </c>
      <c r="AK25" s="13">
        <f t="shared" si="14"/>
        <v>0.94444444444444442</v>
      </c>
      <c r="AL25" s="12">
        <f t="shared" si="15"/>
        <v>5.2469135802469161E-2</v>
      </c>
    </row>
    <row r="26" spans="1:38" x14ac:dyDescent="0.5">
      <c r="A26" s="10" t="s">
        <v>56</v>
      </c>
      <c r="B26" t="s">
        <v>57</v>
      </c>
      <c r="C26">
        <f>'1-2 GenK'!F25</f>
        <v>3</v>
      </c>
      <c r="D26">
        <f>'1-2 GenK'!G25</f>
        <v>1</v>
      </c>
      <c r="E26">
        <f>'1-2 GenK'!H25</f>
        <v>2</v>
      </c>
      <c r="F26">
        <f>'1-2 GenK'!I25</f>
        <v>1</v>
      </c>
      <c r="G26">
        <f>'1-2 GenK'!J25</f>
        <v>2</v>
      </c>
      <c r="H26">
        <f>'1-2 GenK'!K25</f>
        <v>23</v>
      </c>
      <c r="I26">
        <f>'1-2 GenK'!L25</f>
        <v>12</v>
      </c>
      <c r="J26">
        <f>'1-2 GenK'!M25</f>
        <v>1</v>
      </c>
      <c r="K26">
        <f>'1-2 GenK'!N25</f>
        <v>0</v>
      </c>
      <c r="L26">
        <f>'1-2 GenK'!O25</f>
        <v>4</v>
      </c>
      <c r="M26">
        <f>'1-2 GenK'!P25</f>
        <v>20</v>
      </c>
      <c r="N26">
        <f>'1-2 GenK'!Q25</f>
        <v>1</v>
      </c>
      <c r="O26">
        <f>'1-2 GenK'!R25</f>
        <v>0</v>
      </c>
      <c r="P26">
        <f>'1-2 GenK'!S25</f>
        <v>0</v>
      </c>
      <c r="Q26">
        <f>'1-2 GenK'!T25</f>
        <v>2</v>
      </c>
      <c r="R26">
        <f>'1-2 GenK'!U25</f>
        <v>1</v>
      </c>
      <c r="S26">
        <f t="shared" si="0"/>
        <v>73</v>
      </c>
      <c r="U26" s="11">
        <f t="shared" si="1"/>
        <v>68</v>
      </c>
      <c r="V26" s="12">
        <f t="shared" si="2"/>
        <v>0.93150684931506844</v>
      </c>
      <c r="W26" s="12">
        <f t="shared" si="3"/>
        <v>6.3801838994182819E-2</v>
      </c>
      <c r="Y26" s="28">
        <f t="shared" si="4"/>
        <v>67</v>
      </c>
      <c r="Z26" s="12">
        <f t="shared" si="5"/>
        <v>0.9178082191780822</v>
      </c>
      <c r="AA26" s="12">
        <f t="shared" si="6"/>
        <v>7.5436291987239626E-2</v>
      </c>
      <c r="AC26" s="28">
        <f t="shared" si="7"/>
        <v>53</v>
      </c>
      <c r="AD26" s="12">
        <f t="shared" si="8"/>
        <v>0.72602739726027399</v>
      </c>
      <c r="AE26" s="12">
        <f t="shared" si="9"/>
        <v>0.19891161568774629</v>
      </c>
      <c r="AG26" s="31">
        <f t="shared" si="10"/>
        <v>67.5</v>
      </c>
      <c r="AH26" s="13">
        <f t="shared" si="11"/>
        <v>0.92465753424657537</v>
      </c>
      <c r="AI26" s="12">
        <f t="shared" si="12"/>
        <v>6.9665978607618667E-2</v>
      </c>
      <c r="AJ26">
        <f t="shared" si="13"/>
        <v>47</v>
      </c>
      <c r="AK26" s="13">
        <f t="shared" si="14"/>
        <v>0.69117647058823528</v>
      </c>
      <c r="AL26" s="12">
        <f t="shared" si="15"/>
        <v>0.21345155709342561</v>
      </c>
    </row>
    <row r="27" spans="1:38" x14ac:dyDescent="0.5">
      <c r="A27" s="10" t="s">
        <v>58</v>
      </c>
      <c r="B27" t="s">
        <v>59</v>
      </c>
      <c r="C27">
        <f>'1-2 GenK'!F26</f>
        <v>1</v>
      </c>
      <c r="D27">
        <f>'1-2 GenK'!G26</f>
        <v>2</v>
      </c>
      <c r="E27">
        <f>'1-2 GenK'!H26</f>
        <v>2</v>
      </c>
      <c r="F27">
        <f>'1-2 GenK'!I26</f>
        <v>0</v>
      </c>
      <c r="G27">
        <f>'1-2 GenK'!J26</f>
        <v>1</v>
      </c>
      <c r="H27">
        <f>'1-2 GenK'!K26</f>
        <v>3</v>
      </c>
      <c r="I27">
        <f>'1-2 GenK'!L26</f>
        <v>3</v>
      </c>
      <c r="J27">
        <f>'1-2 GenK'!M26</f>
        <v>0</v>
      </c>
      <c r="K27">
        <f>'1-2 GenK'!N26</f>
        <v>0</v>
      </c>
      <c r="L27">
        <f>'1-2 GenK'!O26</f>
        <v>3</v>
      </c>
      <c r="M27">
        <f>'1-2 GenK'!P26</f>
        <v>45</v>
      </c>
      <c r="N27">
        <f>'1-2 GenK'!Q26</f>
        <v>3</v>
      </c>
      <c r="O27">
        <f>'1-2 GenK'!R26</f>
        <v>2</v>
      </c>
      <c r="P27">
        <f>'1-2 GenK'!S26</f>
        <v>0</v>
      </c>
      <c r="Q27">
        <f>'1-2 GenK'!T26</f>
        <v>0</v>
      </c>
      <c r="R27">
        <f>'1-2 GenK'!U26</f>
        <v>8</v>
      </c>
      <c r="S27">
        <f t="shared" si="0"/>
        <v>73</v>
      </c>
      <c r="U27" s="11">
        <f t="shared" si="1"/>
        <v>68</v>
      </c>
      <c r="V27" s="12">
        <f t="shared" si="2"/>
        <v>0.93150684931506844</v>
      </c>
      <c r="W27" s="12">
        <f t="shared" si="3"/>
        <v>6.3801838994182819E-2</v>
      </c>
      <c r="Y27" s="28">
        <f t="shared" si="4"/>
        <v>66</v>
      </c>
      <c r="Z27" s="12">
        <f t="shared" si="5"/>
        <v>0.90410958904109584</v>
      </c>
      <c r="AA27" s="12">
        <f t="shared" si="6"/>
        <v>8.669544004503664E-2</v>
      </c>
      <c r="AC27" s="28">
        <f t="shared" si="7"/>
        <v>63</v>
      </c>
      <c r="AD27" s="12">
        <f t="shared" si="8"/>
        <v>0.86301369863013699</v>
      </c>
      <c r="AE27" s="12">
        <f t="shared" si="9"/>
        <v>0.11822105460686808</v>
      </c>
      <c r="AG27" s="31">
        <f t="shared" si="10"/>
        <v>67</v>
      </c>
      <c r="AH27" s="13">
        <f t="shared" si="11"/>
        <v>0.9178082191780822</v>
      </c>
      <c r="AI27" s="12">
        <f t="shared" si="12"/>
        <v>7.5436291987239626E-2</v>
      </c>
      <c r="AJ27">
        <f t="shared" si="13"/>
        <v>57</v>
      </c>
      <c r="AK27" s="13">
        <f t="shared" si="14"/>
        <v>0.83823529411764708</v>
      </c>
      <c r="AL27" s="12">
        <f t="shared" si="15"/>
        <v>0.13559688581314877</v>
      </c>
    </row>
    <row r="28" spans="1:38" x14ac:dyDescent="0.5">
      <c r="A28" s="10" t="s">
        <v>60</v>
      </c>
      <c r="B28" t="s">
        <v>61</v>
      </c>
      <c r="C28">
        <f>'1-2 GenK'!F27</f>
        <v>57</v>
      </c>
      <c r="D28">
        <f>'1-2 GenK'!G27</f>
        <v>1</v>
      </c>
      <c r="E28">
        <f>'1-2 GenK'!H27</f>
        <v>0</v>
      </c>
      <c r="F28">
        <f>'1-2 GenK'!I27</f>
        <v>1</v>
      </c>
      <c r="G28">
        <f>'1-2 GenK'!J27</f>
        <v>2</v>
      </c>
      <c r="H28">
        <f>'1-2 GenK'!K27</f>
        <v>10</v>
      </c>
      <c r="I28">
        <f>'1-2 GenK'!L27</f>
        <v>0</v>
      </c>
      <c r="J28">
        <f>'1-2 GenK'!M27</f>
        <v>1</v>
      </c>
      <c r="K28">
        <f>'1-2 GenK'!N27</f>
        <v>0</v>
      </c>
      <c r="L28">
        <f>'1-2 GenK'!O27</f>
        <v>1</v>
      </c>
      <c r="M28">
        <f>'1-2 GenK'!P27</f>
        <v>0</v>
      </c>
      <c r="N28">
        <f>'1-2 GenK'!Q27</f>
        <v>0</v>
      </c>
      <c r="O28">
        <f>'1-2 GenK'!R27</f>
        <v>0</v>
      </c>
      <c r="P28">
        <f>'1-2 GenK'!S27</f>
        <v>0</v>
      </c>
      <c r="Q28">
        <f>'1-2 GenK'!T27</f>
        <v>0</v>
      </c>
      <c r="R28">
        <f>'1-2 GenK'!U27</f>
        <v>0</v>
      </c>
      <c r="S28">
        <f t="shared" si="0"/>
        <v>73</v>
      </c>
      <c r="U28" s="11">
        <f t="shared" si="1"/>
        <v>71</v>
      </c>
      <c r="V28" s="12">
        <f t="shared" si="2"/>
        <v>0.9726027397260274</v>
      </c>
      <c r="W28" s="12">
        <f t="shared" si="3"/>
        <v>2.6646650403452803E-2</v>
      </c>
      <c r="Y28" s="28">
        <f t="shared" si="4"/>
        <v>69</v>
      </c>
      <c r="Z28" s="12">
        <f t="shared" si="5"/>
        <v>0.9452054794520548</v>
      </c>
      <c r="AA28" s="12">
        <f t="shared" si="6"/>
        <v>5.1792081065866011E-2</v>
      </c>
      <c r="AC28" s="28">
        <f t="shared" si="7"/>
        <v>70</v>
      </c>
      <c r="AD28" s="12">
        <f t="shared" si="8"/>
        <v>0.95890410958904104</v>
      </c>
      <c r="AE28" s="12">
        <f t="shared" si="9"/>
        <v>3.9407018202289409E-2</v>
      </c>
      <c r="AG28" s="31">
        <f t="shared" si="10"/>
        <v>70</v>
      </c>
      <c r="AH28" s="13">
        <f t="shared" si="11"/>
        <v>0.95890410958904104</v>
      </c>
      <c r="AI28" s="12">
        <f t="shared" si="12"/>
        <v>3.9407018202289409E-2</v>
      </c>
      <c r="AJ28">
        <f t="shared" si="13"/>
        <v>67</v>
      </c>
      <c r="AK28" s="13">
        <f t="shared" si="14"/>
        <v>0.94366197183098588</v>
      </c>
      <c r="AL28" s="12">
        <f t="shared" si="15"/>
        <v>5.3164054751041495E-2</v>
      </c>
    </row>
    <row r="29" spans="1:38" x14ac:dyDescent="0.5">
      <c r="A29" s="10" t="s">
        <v>62</v>
      </c>
      <c r="B29" t="s">
        <v>63</v>
      </c>
      <c r="C29">
        <f>'1-2 GenK'!F28</f>
        <v>70</v>
      </c>
      <c r="D29">
        <f>'1-2 GenK'!G28</f>
        <v>1</v>
      </c>
      <c r="E29">
        <f>'1-2 GenK'!H28</f>
        <v>0</v>
      </c>
      <c r="F29">
        <f>'1-2 GenK'!I28</f>
        <v>1</v>
      </c>
      <c r="G29">
        <f>'1-2 GenK'!J28</f>
        <v>1</v>
      </c>
      <c r="H29">
        <f>'1-2 GenK'!K28</f>
        <v>0</v>
      </c>
      <c r="I29">
        <f>'1-2 GenK'!L28</f>
        <v>0</v>
      </c>
      <c r="J29">
        <f>'1-2 GenK'!M28</f>
        <v>0</v>
      </c>
      <c r="K29">
        <f>'1-2 GenK'!N28</f>
        <v>0</v>
      </c>
      <c r="L29">
        <f>'1-2 GenK'!O28</f>
        <v>0</v>
      </c>
      <c r="M29">
        <f>'1-2 GenK'!P28</f>
        <v>0</v>
      </c>
      <c r="N29">
        <f>'1-2 GenK'!Q28</f>
        <v>0</v>
      </c>
      <c r="O29">
        <f>'1-2 GenK'!R28</f>
        <v>0</v>
      </c>
      <c r="P29">
        <f>'1-2 GenK'!S28</f>
        <v>0</v>
      </c>
      <c r="Q29">
        <f>'1-2 GenK'!T28</f>
        <v>0</v>
      </c>
      <c r="R29">
        <f>'1-2 GenK'!U28</f>
        <v>0</v>
      </c>
      <c r="S29">
        <f t="shared" si="0"/>
        <v>73</v>
      </c>
      <c r="U29" s="11">
        <f t="shared" si="1"/>
        <v>72</v>
      </c>
      <c r="V29" s="12">
        <f t="shared" si="2"/>
        <v>0.98630136986301364</v>
      </c>
      <c r="W29" s="12">
        <f t="shared" si="3"/>
        <v>1.3510977669356406E-2</v>
      </c>
      <c r="Y29" s="28">
        <f t="shared" si="4"/>
        <v>70</v>
      </c>
      <c r="Z29" s="12">
        <f t="shared" si="5"/>
        <v>0.95890410958904104</v>
      </c>
      <c r="AA29" s="12">
        <f t="shared" si="6"/>
        <v>3.9407018202289409E-2</v>
      </c>
      <c r="AC29" s="28">
        <f t="shared" si="7"/>
        <v>72</v>
      </c>
      <c r="AD29" s="12">
        <f t="shared" si="8"/>
        <v>0.98630136986301364</v>
      </c>
      <c r="AE29" s="12">
        <f t="shared" si="9"/>
        <v>1.3510977669356406E-2</v>
      </c>
      <c r="AG29" s="31">
        <f t="shared" si="10"/>
        <v>71</v>
      </c>
      <c r="AH29" s="13">
        <f t="shared" si="11"/>
        <v>0.9726027397260274</v>
      </c>
      <c r="AI29" s="12">
        <f t="shared" si="12"/>
        <v>2.6646650403452803E-2</v>
      </c>
      <c r="AJ29">
        <f t="shared" si="13"/>
        <v>70</v>
      </c>
      <c r="AK29" s="13">
        <f t="shared" si="14"/>
        <v>0.97222222222222221</v>
      </c>
      <c r="AL29" s="12">
        <f t="shared" si="15"/>
        <v>2.7006172839506185E-2</v>
      </c>
    </row>
    <row r="30" spans="1:38" x14ac:dyDescent="0.5">
      <c r="A30" s="10" t="s">
        <v>64</v>
      </c>
      <c r="B30" t="s">
        <v>65</v>
      </c>
      <c r="C30">
        <f>'1-2 GenK'!F29</f>
        <v>0</v>
      </c>
      <c r="D30">
        <f>'1-2 GenK'!G29</f>
        <v>0</v>
      </c>
      <c r="E30">
        <f>'1-2 GenK'!H29</f>
        <v>0</v>
      </c>
      <c r="F30">
        <f>'1-2 GenK'!I29</f>
        <v>0</v>
      </c>
      <c r="G30">
        <f>'1-2 GenK'!J29</f>
        <v>0</v>
      </c>
      <c r="H30">
        <f>'1-2 GenK'!K29</f>
        <v>0</v>
      </c>
      <c r="I30">
        <f>'1-2 GenK'!L29</f>
        <v>0</v>
      </c>
      <c r="J30">
        <f>'1-2 GenK'!M29</f>
        <v>1</v>
      </c>
      <c r="K30">
        <f>'1-2 GenK'!N29</f>
        <v>0</v>
      </c>
      <c r="L30">
        <f>'1-2 GenK'!O29</f>
        <v>0</v>
      </c>
      <c r="M30">
        <f>'1-2 GenK'!P29</f>
        <v>1</v>
      </c>
      <c r="N30">
        <f>'1-2 GenK'!Q29</f>
        <v>0</v>
      </c>
      <c r="O30">
        <f>'1-2 GenK'!R29</f>
        <v>0</v>
      </c>
      <c r="P30">
        <f>'1-2 GenK'!S29</f>
        <v>0</v>
      </c>
      <c r="Q30">
        <f>'1-2 GenK'!T29</f>
        <v>2</v>
      </c>
      <c r="R30">
        <f>'1-2 GenK'!U29</f>
        <v>69</v>
      </c>
      <c r="S30">
        <f t="shared" si="0"/>
        <v>73</v>
      </c>
      <c r="U30" s="11">
        <f t="shared" si="1"/>
        <v>70</v>
      </c>
      <c r="V30" s="12">
        <f t="shared" si="2"/>
        <v>0.95890410958904104</v>
      </c>
      <c r="W30" s="12">
        <f t="shared" si="3"/>
        <v>3.9407018202289409E-2</v>
      </c>
      <c r="Y30" s="28">
        <f t="shared" si="4"/>
        <v>73</v>
      </c>
      <c r="Z30" s="12">
        <f t="shared" si="5"/>
        <v>1</v>
      </c>
      <c r="AA30" s="12">
        <f t="shared" si="6"/>
        <v>0</v>
      </c>
      <c r="AC30" s="28">
        <f t="shared" si="7"/>
        <v>72</v>
      </c>
      <c r="AD30" s="12">
        <f t="shared" si="8"/>
        <v>0.98630136986301364</v>
      </c>
      <c r="AE30" s="12">
        <f t="shared" si="9"/>
        <v>1.3510977669356406E-2</v>
      </c>
      <c r="AG30" s="31">
        <f t="shared" si="10"/>
        <v>71.5</v>
      </c>
      <c r="AH30" s="13">
        <f t="shared" si="11"/>
        <v>0.97945205479452058</v>
      </c>
      <c r="AI30" s="12">
        <f t="shared" si="12"/>
        <v>2.012572715331204E-2</v>
      </c>
      <c r="AJ30">
        <f t="shared" si="13"/>
        <v>70</v>
      </c>
      <c r="AK30" s="13">
        <f t="shared" si="14"/>
        <v>1</v>
      </c>
      <c r="AL30" s="12">
        <f t="shared" si="15"/>
        <v>0</v>
      </c>
    </row>
    <row r="31" spans="1:38" x14ac:dyDescent="0.5">
      <c r="A31" s="10" t="s">
        <v>66</v>
      </c>
      <c r="B31" t="s">
        <v>67</v>
      </c>
      <c r="C31">
        <f>'1-2 GenK'!F30</f>
        <v>69</v>
      </c>
      <c r="D31">
        <f>'1-2 GenK'!G30</f>
        <v>0</v>
      </c>
      <c r="E31">
        <f>'1-2 GenK'!H30</f>
        <v>0</v>
      </c>
      <c r="F31">
        <f>'1-2 GenK'!I30</f>
        <v>0</v>
      </c>
      <c r="G31">
        <f>'1-2 GenK'!J30</f>
        <v>1</v>
      </c>
      <c r="H31">
        <f>'1-2 GenK'!K30</f>
        <v>1</v>
      </c>
      <c r="I31">
        <f>'1-2 GenK'!L30</f>
        <v>0</v>
      </c>
      <c r="J31">
        <f>'1-2 GenK'!M30</f>
        <v>0</v>
      </c>
      <c r="K31">
        <f>'1-2 GenK'!N30</f>
        <v>0</v>
      </c>
      <c r="L31">
        <f>'1-2 GenK'!O30</f>
        <v>0</v>
      </c>
      <c r="M31">
        <f>'1-2 GenK'!P30</f>
        <v>1</v>
      </c>
      <c r="N31">
        <f>'1-2 GenK'!Q30</f>
        <v>0</v>
      </c>
      <c r="O31">
        <f>'1-2 GenK'!R30</f>
        <v>0</v>
      </c>
      <c r="P31">
        <f>'1-2 GenK'!S30</f>
        <v>0</v>
      </c>
      <c r="Q31">
        <f>'1-2 GenK'!T30</f>
        <v>0</v>
      </c>
      <c r="R31">
        <f>'1-2 GenK'!U30</f>
        <v>1</v>
      </c>
      <c r="S31">
        <f t="shared" si="0"/>
        <v>73</v>
      </c>
      <c r="U31" s="11">
        <f t="shared" si="1"/>
        <v>73</v>
      </c>
      <c r="V31" s="12">
        <f t="shared" si="2"/>
        <v>1</v>
      </c>
      <c r="W31" s="12">
        <f t="shared" si="3"/>
        <v>0</v>
      </c>
      <c r="Y31" s="28">
        <f t="shared" si="4"/>
        <v>72</v>
      </c>
      <c r="Z31" s="12">
        <f t="shared" si="5"/>
        <v>0.98630136986301364</v>
      </c>
      <c r="AA31" s="12">
        <f t="shared" si="6"/>
        <v>1.3510977669356406E-2</v>
      </c>
      <c r="AC31" s="28">
        <f t="shared" si="7"/>
        <v>73</v>
      </c>
      <c r="AD31" s="12">
        <f t="shared" si="8"/>
        <v>1</v>
      </c>
      <c r="AE31" s="12">
        <f t="shared" si="9"/>
        <v>0</v>
      </c>
      <c r="AG31" s="31">
        <f t="shared" si="10"/>
        <v>72.5</v>
      </c>
      <c r="AH31" s="13">
        <f t="shared" si="11"/>
        <v>0.99315068493150682</v>
      </c>
      <c r="AI31" s="12">
        <f t="shared" si="12"/>
        <v>6.80240195158569E-3</v>
      </c>
      <c r="AJ31">
        <f t="shared" si="13"/>
        <v>72</v>
      </c>
      <c r="AK31" s="13">
        <f t="shared" si="14"/>
        <v>0.98630136986301364</v>
      </c>
      <c r="AL31" s="12">
        <f t="shared" si="15"/>
        <v>1.3510977669356406E-2</v>
      </c>
    </row>
    <row r="32" spans="1:38" x14ac:dyDescent="0.5">
      <c r="A32" s="10" t="s">
        <v>68</v>
      </c>
      <c r="B32" t="s">
        <v>69</v>
      </c>
      <c r="C32">
        <f>'1-2 GenK'!F31</f>
        <v>1</v>
      </c>
      <c r="D32">
        <f>'1-2 GenK'!G31</f>
        <v>1</v>
      </c>
      <c r="E32">
        <f>'1-2 GenK'!H31</f>
        <v>1</v>
      </c>
      <c r="F32">
        <f>'1-2 GenK'!I31</f>
        <v>1</v>
      </c>
      <c r="G32">
        <f>'1-2 GenK'!J31</f>
        <v>0</v>
      </c>
      <c r="H32">
        <f>'1-2 GenK'!K31</f>
        <v>2</v>
      </c>
      <c r="I32">
        <f>'1-2 GenK'!L31</f>
        <v>6</v>
      </c>
      <c r="J32">
        <f>'1-2 GenK'!M31</f>
        <v>3</v>
      </c>
      <c r="K32">
        <f>'1-2 GenK'!N31</f>
        <v>0</v>
      </c>
      <c r="L32">
        <f>'1-2 GenK'!O31</f>
        <v>0</v>
      </c>
      <c r="M32">
        <f>'1-2 GenK'!P31</f>
        <v>19</v>
      </c>
      <c r="N32">
        <f>'1-2 GenK'!Q31</f>
        <v>12</v>
      </c>
      <c r="O32">
        <f>'1-2 GenK'!R31</f>
        <v>0</v>
      </c>
      <c r="P32">
        <f>'1-2 GenK'!S31</f>
        <v>0</v>
      </c>
      <c r="Q32">
        <f>'1-2 GenK'!T31</f>
        <v>6</v>
      </c>
      <c r="R32">
        <f>'1-2 GenK'!U31</f>
        <v>21</v>
      </c>
      <c r="S32">
        <f t="shared" si="0"/>
        <v>73</v>
      </c>
      <c r="U32" s="11">
        <f t="shared" si="1"/>
        <v>51</v>
      </c>
      <c r="V32" s="12">
        <f t="shared" si="2"/>
        <v>0.69863013698630139</v>
      </c>
      <c r="W32" s="12">
        <f t="shared" si="3"/>
        <v>0.21054606868080314</v>
      </c>
      <c r="Y32" s="28">
        <f t="shared" si="4"/>
        <v>70</v>
      </c>
      <c r="Z32" s="12">
        <f t="shared" si="5"/>
        <v>0.95890410958904104</v>
      </c>
      <c r="AA32" s="12">
        <f t="shared" si="6"/>
        <v>3.9407018202289409E-2</v>
      </c>
      <c r="AC32" s="28">
        <f t="shared" si="7"/>
        <v>62</v>
      </c>
      <c r="AD32" s="12">
        <f t="shared" si="8"/>
        <v>0.84931506849315064</v>
      </c>
      <c r="AE32" s="12">
        <f t="shared" si="9"/>
        <v>0.12797898292362547</v>
      </c>
      <c r="AG32" s="31">
        <f t="shared" si="10"/>
        <v>60.5</v>
      </c>
      <c r="AH32" s="13">
        <f t="shared" si="11"/>
        <v>0.82876712328767121</v>
      </c>
      <c r="AI32" s="12">
        <f t="shared" si="12"/>
        <v>0.14191217864514918</v>
      </c>
      <c r="AJ32">
        <f t="shared" si="13"/>
        <v>43</v>
      </c>
      <c r="AK32" s="13">
        <f t="shared" si="14"/>
        <v>0.84313725490196079</v>
      </c>
      <c r="AL32" s="12">
        <f t="shared" si="15"/>
        <v>0.13225682429834679</v>
      </c>
    </row>
    <row r="33" spans="1:38" x14ac:dyDescent="0.5">
      <c r="A33" s="10" t="s">
        <v>70</v>
      </c>
      <c r="B33" t="s">
        <v>71</v>
      </c>
      <c r="C33">
        <f>'1-2 GenK'!F32</f>
        <v>0</v>
      </c>
      <c r="D33">
        <f>'1-2 GenK'!G32</f>
        <v>0</v>
      </c>
      <c r="E33">
        <f>'1-2 GenK'!H32</f>
        <v>0</v>
      </c>
      <c r="F33">
        <f>'1-2 GenK'!I32</f>
        <v>0</v>
      </c>
      <c r="G33">
        <f>'1-2 GenK'!J32</f>
        <v>0</v>
      </c>
      <c r="H33">
        <f>'1-2 GenK'!K32</f>
        <v>7</v>
      </c>
      <c r="I33">
        <f>'1-2 GenK'!L32</f>
        <v>3</v>
      </c>
      <c r="J33">
        <f>'1-2 GenK'!M32</f>
        <v>0</v>
      </c>
      <c r="K33">
        <f>'1-2 GenK'!N32</f>
        <v>0</v>
      </c>
      <c r="L33">
        <f>'1-2 GenK'!O32</f>
        <v>5</v>
      </c>
      <c r="M33">
        <f>'1-2 GenK'!P32</f>
        <v>50</v>
      </c>
      <c r="N33">
        <f>'1-2 GenK'!Q32</f>
        <v>2</v>
      </c>
      <c r="O33">
        <f>'1-2 GenK'!R32</f>
        <v>0</v>
      </c>
      <c r="P33">
        <f>'1-2 GenK'!S32</f>
        <v>0</v>
      </c>
      <c r="Q33">
        <f>'1-2 GenK'!T32</f>
        <v>2</v>
      </c>
      <c r="R33">
        <f>'1-2 GenK'!U32</f>
        <v>4</v>
      </c>
      <c r="S33">
        <f t="shared" si="0"/>
        <v>73</v>
      </c>
      <c r="U33" s="11">
        <f t="shared" si="1"/>
        <v>69</v>
      </c>
      <c r="V33" s="12">
        <f t="shared" si="2"/>
        <v>0.9452054794520548</v>
      </c>
      <c r="W33" s="12">
        <f t="shared" si="3"/>
        <v>5.1792081065866011E-2</v>
      </c>
      <c r="Y33" s="28">
        <f t="shared" si="4"/>
        <v>73</v>
      </c>
      <c r="Z33" s="12">
        <f t="shared" si="5"/>
        <v>1</v>
      </c>
      <c r="AA33" s="12">
        <f t="shared" si="6"/>
        <v>0</v>
      </c>
      <c r="AC33" s="28">
        <f t="shared" si="7"/>
        <v>65</v>
      </c>
      <c r="AD33" s="12">
        <f t="shared" si="8"/>
        <v>0.8904109589041096</v>
      </c>
      <c r="AE33" s="12">
        <f t="shared" si="9"/>
        <v>9.7579283167573652E-2</v>
      </c>
      <c r="AG33" s="31">
        <f t="shared" si="10"/>
        <v>71</v>
      </c>
      <c r="AH33" s="13">
        <f t="shared" si="11"/>
        <v>0.9726027397260274</v>
      </c>
      <c r="AI33" s="12">
        <f t="shared" si="12"/>
        <v>2.6646650403452803E-2</v>
      </c>
      <c r="AJ33">
        <f t="shared" si="13"/>
        <v>61</v>
      </c>
      <c r="AK33" s="13">
        <f t="shared" si="14"/>
        <v>0.88405797101449279</v>
      </c>
      <c r="AL33" s="12">
        <f t="shared" si="15"/>
        <v>0.10249947490023101</v>
      </c>
    </row>
    <row r="34" spans="1:38" x14ac:dyDescent="0.5">
      <c r="A34" s="10" t="s">
        <v>72</v>
      </c>
      <c r="B34" t="s">
        <v>73</v>
      </c>
      <c r="C34">
        <f>'1-2 GenK'!F33</f>
        <v>58</v>
      </c>
      <c r="D34">
        <f>'1-2 GenK'!G33</f>
        <v>2</v>
      </c>
      <c r="E34">
        <f>'1-2 GenK'!H33</f>
        <v>0</v>
      </c>
      <c r="F34">
        <f>'1-2 GenK'!I33</f>
        <v>0</v>
      </c>
      <c r="G34">
        <f>'1-2 GenK'!J33</f>
        <v>4</v>
      </c>
      <c r="H34">
        <f>'1-2 GenK'!K33</f>
        <v>6</v>
      </c>
      <c r="I34">
        <f>'1-2 GenK'!L33</f>
        <v>1</v>
      </c>
      <c r="J34">
        <f>'1-2 GenK'!M33</f>
        <v>1</v>
      </c>
      <c r="K34">
        <f>'1-2 GenK'!N33</f>
        <v>0</v>
      </c>
      <c r="L34">
        <f>'1-2 GenK'!O33</f>
        <v>0</v>
      </c>
      <c r="M34">
        <f>'1-2 GenK'!P33</f>
        <v>1</v>
      </c>
      <c r="N34">
        <f>'1-2 GenK'!Q33</f>
        <v>0</v>
      </c>
      <c r="O34">
        <f>'1-2 GenK'!R33</f>
        <v>0</v>
      </c>
      <c r="P34">
        <f>'1-2 GenK'!S33</f>
        <v>0</v>
      </c>
      <c r="Q34">
        <f>'1-2 GenK'!T33</f>
        <v>0</v>
      </c>
      <c r="R34">
        <f>'1-2 GenK'!U33</f>
        <v>0</v>
      </c>
      <c r="S34">
        <f t="shared" si="0"/>
        <v>73</v>
      </c>
      <c r="U34" s="11">
        <f t="shared" si="1"/>
        <v>72</v>
      </c>
      <c r="V34" s="12">
        <f t="shared" si="2"/>
        <v>0.98630136986301364</v>
      </c>
      <c r="W34" s="12">
        <f t="shared" si="3"/>
        <v>1.3510977669356406E-2</v>
      </c>
      <c r="Y34" s="28">
        <f t="shared" si="4"/>
        <v>67</v>
      </c>
      <c r="Z34" s="12">
        <f t="shared" si="5"/>
        <v>0.9178082191780822</v>
      </c>
      <c r="AA34" s="12">
        <f t="shared" si="6"/>
        <v>7.5436291987239626E-2</v>
      </c>
      <c r="AC34" s="28">
        <f t="shared" si="7"/>
        <v>71</v>
      </c>
      <c r="AD34" s="12">
        <f t="shared" si="8"/>
        <v>0.9726027397260274</v>
      </c>
      <c r="AE34" s="12">
        <f t="shared" si="9"/>
        <v>2.6646650403452803E-2</v>
      </c>
      <c r="AG34" s="31">
        <f t="shared" si="10"/>
        <v>69.5</v>
      </c>
      <c r="AH34" s="13">
        <f t="shared" si="11"/>
        <v>0.95205479452054798</v>
      </c>
      <c r="AI34" s="12">
        <f t="shared" si="12"/>
        <v>4.5646462750985148E-2</v>
      </c>
      <c r="AJ34">
        <f t="shared" si="13"/>
        <v>65</v>
      </c>
      <c r="AK34" s="13">
        <f t="shared" si="14"/>
        <v>0.90277777777777779</v>
      </c>
      <c r="AL34" s="12">
        <f t="shared" si="15"/>
        <v>8.7770061728395049E-2</v>
      </c>
    </row>
    <row r="35" spans="1:38" x14ac:dyDescent="0.5">
      <c r="A35" s="10" t="s">
        <v>74</v>
      </c>
      <c r="B35" t="s">
        <v>75</v>
      </c>
      <c r="C35">
        <f>'1-2 GenK'!F34</f>
        <v>3</v>
      </c>
      <c r="D35">
        <f>'1-2 GenK'!G34</f>
        <v>2</v>
      </c>
      <c r="E35">
        <f>'1-2 GenK'!H34</f>
        <v>0</v>
      </c>
      <c r="F35">
        <f>'1-2 GenK'!I34</f>
        <v>1</v>
      </c>
      <c r="G35">
        <f>'1-2 GenK'!J34</f>
        <v>2</v>
      </c>
      <c r="H35">
        <f>'1-2 GenK'!K34</f>
        <v>7</v>
      </c>
      <c r="I35">
        <f>'1-2 GenK'!L34</f>
        <v>6</v>
      </c>
      <c r="J35">
        <f>'1-2 GenK'!M34</f>
        <v>1</v>
      </c>
      <c r="K35">
        <f>'1-2 GenK'!N34</f>
        <v>0</v>
      </c>
      <c r="L35">
        <f>'1-2 GenK'!O34</f>
        <v>6</v>
      </c>
      <c r="M35">
        <f>'1-2 GenK'!P34</f>
        <v>24</v>
      </c>
      <c r="N35">
        <f>'1-2 GenK'!Q34</f>
        <v>6</v>
      </c>
      <c r="O35">
        <f>'1-2 GenK'!R34</f>
        <v>1</v>
      </c>
      <c r="P35">
        <f>'1-2 GenK'!S34</f>
        <v>0</v>
      </c>
      <c r="Q35">
        <f>'1-2 GenK'!T34</f>
        <v>6</v>
      </c>
      <c r="R35">
        <f>'1-2 GenK'!U34</f>
        <v>8</v>
      </c>
      <c r="S35">
        <f t="shared" si="0"/>
        <v>73</v>
      </c>
      <c r="U35" s="11">
        <f t="shared" si="1"/>
        <v>58</v>
      </c>
      <c r="V35" s="12">
        <f t="shared" si="2"/>
        <v>0.79452054794520544</v>
      </c>
      <c r="W35" s="12">
        <f t="shared" si="3"/>
        <v>0.16325764683805594</v>
      </c>
      <c r="Y35" s="28">
        <f t="shared" si="4"/>
        <v>67</v>
      </c>
      <c r="Z35" s="12">
        <f t="shared" si="5"/>
        <v>0.9178082191780822</v>
      </c>
      <c r="AA35" s="12">
        <f t="shared" si="6"/>
        <v>7.5436291987239626E-2</v>
      </c>
      <c r="AC35" s="28">
        <f t="shared" si="7"/>
        <v>58</v>
      </c>
      <c r="AD35" s="12">
        <f t="shared" si="8"/>
        <v>0.79452054794520544</v>
      </c>
      <c r="AE35" s="12">
        <f t="shared" si="9"/>
        <v>0.16325764683805594</v>
      </c>
      <c r="AG35" s="31">
        <f t="shared" si="10"/>
        <v>62.5</v>
      </c>
      <c r="AH35" s="13">
        <f t="shared" si="11"/>
        <v>0.85616438356164382</v>
      </c>
      <c r="AI35" s="12">
        <f t="shared" si="12"/>
        <v>0.12314693188215427</v>
      </c>
      <c r="AJ35">
        <f t="shared" si="13"/>
        <v>42</v>
      </c>
      <c r="AK35" s="13">
        <f t="shared" si="14"/>
        <v>0.72413793103448276</v>
      </c>
      <c r="AL35" s="12">
        <f t="shared" si="15"/>
        <v>0.19976218787158145</v>
      </c>
    </row>
    <row r="36" spans="1:38" x14ac:dyDescent="0.5">
      <c r="A36" s="10" t="s">
        <v>76</v>
      </c>
      <c r="B36" t="s">
        <v>77</v>
      </c>
      <c r="C36">
        <f>'1-2 GenK'!F35</f>
        <v>3</v>
      </c>
      <c r="D36">
        <f>'1-2 GenK'!G35</f>
        <v>1</v>
      </c>
      <c r="E36">
        <f>'1-2 GenK'!H35</f>
        <v>1</v>
      </c>
      <c r="F36">
        <f>'1-2 GenK'!I35</f>
        <v>0</v>
      </c>
      <c r="G36">
        <f>'1-2 GenK'!J35</f>
        <v>0</v>
      </c>
      <c r="H36">
        <f>'1-2 GenK'!K35</f>
        <v>20</v>
      </c>
      <c r="I36">
        <f>'1-2 GenK'!L35</f>
        <v>18</v>
      </c>
      <c r="J36">
        <f>'1-2 GenK'!M35</f>
        <v>0</v>
      </c>
      <c r="K36">
        <f>'1-2 GenK'!N35</f>
        <v>0</v>
      </c>
      <c r="L36">
        <f>'1-2 GenK'!O35</f>
        <v>7</v>
      </c>
      <c r="M36">
        <f>'1-2 GenK'!P35</f>
        <v>19</v>
      </c>
      <c r="N36">
        <f>'1-2 GenK'!Q35</f>
        <v>3</v>
      </c>
      <c r="O36">
        <f>'1-2 GenK'!R35</f>
        <v>0</v>
      </c>
      <c r="P36">
        <f>'1-2 GenK'!S35</f>
        <v>0</v>
      </c>
      <c r="Q36">
        <f>'1-2 GenK'!T35</f>
        <v>0</v>
      </c>
      <c r="R36">
        <f>'1-2 GenK'!U35</f>
        <v>1</v>
      </c>
      <c r="S36">
        <f t="shared" si="0"/>
        <v>73</v>
      </c>
      <c r="U36" s="11">
        <f t="shared" si="1"/>
        <v>70</v>
      </c>
      <c r="V36" s="12">
        <f t="shared" si="2"/>
        <v>0.95890410958904104</v>
      </c>
      <c r="W36" s="12">
        <f t="shared" si="3"/>
        <v>3.9407018202289409E-2</v>
      </c>
      <c r="Y36" s="28">
        <f t="shared" si="4"/>
        <v>71</v>
      </c>
      <c r="Z36" s="12">
        <f t="shared" si="5"/>
        <v>0.9726027397260274</v>
      </c>
      <c r="AA36" s="12">
        <f t="shared" si="6"/>
        <v>2.6646650403452803E-2</v>
      </c>
      <c r="AC36" s="28">
        <f t="shared" si="7"/>
        <v>47</v>
      </c>
      <c r="AD36" s="12">
        <f t="shared" si="8"/>
        <v>0.64383561643835618</v>
      </c>
      <c r="AE36" s="12">
        <f t="shared" si="9"/>
        <v>0.22931131544379807</v>
      </c>
      <c r="AG36" s="31">
        <f t="shared" si="10"/>
        <v>70.5</v>
      </c>
      <c r="AH36" s="13">
        <f t="shared" si="11"/>
        <v>0.96575342465753422</v>
      </c>
      <c r="AI36" s="12">
        <f t="shared" si="12"/>
        <v>3.3073747419778594E-2</v>
      </c>
      <c r="AJ36">
        <f t="shared" si="13"/>
        <v>43</v>
      </c>
      <c r="AK36" s="13">
        <f t="shared" si="14"/>
        <v>0.61428571428571432</v>
      </c>
      <c r="AL36" s="12">
        <f t="shared" si="15"/>
        <v>0.23693877551020406</v>
      </c>
    </row>
    <row r="37" spans="1:38" x14ac:dyDescent="0.5">
      <c r="A37" s="10" t="s">
        <v>78</v>
      </c>
      <c r="B37" t="s">
        <v>79</v>
      </c>
      <c r="C37">
        <f>'1-2 GenK'!F36</f>
        <v>1</v>
      </c>
      <c r="D37">
        <f>'1-2 GenK'!G36</f>
        <v>1</v>
      </c>
      <c r="E37">
        <f>'1-2 GenK'!H36</f>
        <v>0</v>
      </c>
      <c r="F37">
        <f>'1-2 GenK'!I36</f>
        <v>0</v>
      </c>
      <c r="G37">
        <f>'1-2 GenK'!J36</f>
        <v>1</v>
      </c>
      <c r="H37">
        <f>'1-2 GenK'!K36</f>
        <v>6</v>
      </c>
      <c r="I37">
        <f>'1-2 GenK'!L36</f>
        <v>7</v>
      </c>
      <c r="J37">
        <f>'1-2 GenK'!M36</f>
        <v>0</v>
      </c>
      <c r="K37">
        <f>'1-2 GenK'!N36</f>
        <v>0</v>
      </c>
      <c r="L37">
        <f>'1-2 GenK'!O36</f>
        <v>5</v>
      </c>
      <c r="M37">
        <f>'1-2 GenK'!P36</f>
        <v>41</v>
      </c>
      <c r="N37">
        <f>'1-2 GenK'!Q36</f>
        <v>3</v>
      </c>
      <c r="O37">
        <f>'1-2 GenK'!R36</f>
        <v>0</v>
      </c>
      <c r="P37">
        <f>'1-2 GenK'!S36</f>
        <v>1</v>
      </c>
      <c r="Q37">
        <f>'1-2 GenK'!T36</f>
        <v>4</v>
      </c>
      <c r="R37">
        <f>'1-2 GenK'!U36</f>
        <v>3</v>
      </c>
      <c r="S37">
        <f t="shared" si="0"/>
        <v>73</v>
      </c>
      <c r="U37" s="11">
        <f t="shared" si="1"/>
        <v>65</v>
      </c>
      <c r="V37" s="12">
        <f t="shared" si="2"/>
        <v>0.8904109589041096</v>
      </c>
      <c r="W37" s="12">
        <f t="shared" si="3"/>
        <v>9.7579283167573652E-2</v>
      </c>
      <c r="Y37" s="28">
        <f t="shared" si="4"/>
        <v>71</v>
      </c>
      <c r="Z37" s="12">
        <f t="shared" si="5"/>
        <v>0.9726027397260274</v>
      </c>
      <c r="AA37" s="12">
        <f t="shared" si="6"/>
        <v>2.6646650403452803E-2</v>
      </c>
      <c r="AC37" s="28">
        <f t="shared" si="7"/>
        <v>60</v>
      </c>
      <c r="AD37" s="12">
        <f t="shared" si="8"/>
        <v>0.82191780821917804</v>
      </c>
      <c r="AE37" s="12">
        <f t="shared" si="9"/>
        <v>0.14636892475136051</v>
      </c>
      <c r="AG37" s="31">
        <f t="shared" si="10"/>
        <v>68</v>
      </c>
      <c r="AH37" s="13">
        <f t="shared" si="11"/>
        <v>0.93150684931506844</v>
      </c>
      <c r="AI37" s="12">
        <f t="shared" si="12"/>
        <v>6.3801838994182819E-2</v>
      </c>
      <c r="AJ37">
        <f t="shared" si="13"/>
        <v>51</v>
      </c>
      <c r="AK37" s="13">
        <f t="shared" si="14"/>
        <v>0.7846153846153846</v>
      </c>
      <c r="AL37" s="12">
        <f t="shared" si="15"/>
        <v>0.1689940828402367</v>
      </c>
    </row>
    <row r="38" spans="1:38" x14ac:dyDescent="0.5">
      <c r="A38" s="10" t="s">
        <v>80</v>
      </c>
      <c r="B38" t="s">
        <v>81</v>
      </c>
      <c r="C38">
        <f>'1-2 GenK'!F37</f>
        <v>0</v>
      </c>
      <c r="D38">
        <f>'1-2 GenK'!G37</f>
        <v>1</v>
      </c>
      <c r="E38">
        <f>'1-2 GenK'!H37</f>
        <v>1</v>
      </c>
      <c r="F38">
        <f>'1-2 GenK'!I37</f>
        <v>0</v>
      </c>
      <c r="G38">
        <f>'1-2 GenK'!J37</f>
        <v>2</v>
      </c>
      <c r="H38">
        <f>'1-2 GenK'!K37</f>
        <v>5</v>
      </c>
      <c r="I38">
        <f>'1-2 GenK'!L37</f>
        <v>8</v>
      </c>
      <c r="J38">
        <f>'1-2 GenK'!M37</f>
        <v>0</v>
      </c>
      <c r="K38">
        <f>'1-2 GenK'!N37</f>
        <v>0</v>
      </c>
      <c r="L38">
        <f>'1-2 GenK'!O37</f>
        <v>6</v>
      </c>
      <c r="M38">
        <f>'1-2 GenK'!P37</f>
        <v>46</v>
      </c>
      <c r="N38">
        <f>'1-2 GenK'!Q37</f>
        <v>3</v>
      </c>
      <c r="O38">
        <f>'1-2 GenK'!R37</f>
        <v>0</v>
      </c>
      <c r="P38">
        <f>'1-2 GenK'!S37</f>
        <v>0</v>
      </c>
      <c r="Q38">
        <f>'1-2 GenK'!T37</f>
        <v>0</v>
      </c>
      <c r="R38">
        <f>'1-2 GenK'!U37</f>
        <v>1</v>
      </c>
      <c r="S38">
        <f t="shared" si="0"/>
        <v>73</v>
      </c>
      <c r="U38" s="11">
        <f t="shared" si="1"/>
        <v>70</v>
      </c>
      <c r="V38" s="12">
        <f t="shared" si="2"/>
        <v>0.95890410958904104</v>
      </c>
      <c r="W38" s="12">
        <f t="shared" si="3"/>
        <v>3.9407018202289409E-2</v>
      </c>
      <c r="Y38" s="28">
        <f t="shared" si="4"/>
        <v>69</v>
      </c>
      <c r="Z38" s="12">
        <f t="shared" si="5"/>
        <v>0.9452054794520548</v>
      </c>
      <c r="AA38" s="12">
        <f t="shared" si="6"/>
        <v>5.1792081065866011E-2</v>
      </c>
      <c r="AC38" s="28">
        <f t="shared" si="7"/>
        <v>58</v>
      </c>
      <c r="AD38" s="12">
        <f t="shared" si="8"/>
        <v>0.79452054794520544</v>
      </c>
      <c r="AE38" s="12">
        <f t="shared" si="9"/>
        <v>0.16325764683805594</v>
      </c>
      <c r="AG38" s="31">
        <f t="shared" si="10"/>
        <v>69.5</v>
      </c>
      <c r="AH38" s="13">
        <f t="shared" si="11"/>
        <v>0.95205479452054798</v>
      </c>
      <c r="AI38" s="12">
        <f t="shared" si="12"/>
        <v>4.5646462750985148E-2</v>
      </c>
      <c r="AJ38">
        <f t="shared" si="13"/>
        <v>52</v>
      </c>
      <c r="AK38" s="13">
        <f t="shared" si="14"/>
        <v>0.74285714285714288</v>
      </c>
      <c r="AL38" s="12">
        <f t="shared" si="15"/>
        <v>0.19102040816326529</v>
      </c>
    </row>
    <row r="39" spans="1:38" x14ac:dyDescent="0.5">
      <c r="A39" s="10" t="s">
        <v>82</v>
      </c>
      <c r="B39" t="s">
        <v>83</v>
      </c>
      <c r="C39">
        <f>'1-2 GenK'!F38</f>
        <v>0</v>
      </c>
      <c r="D39">
        <f>'1-2 GenK'!G38</f>
        <v>0</v>
      </c>
      <c r="E39">
        <f>'1-2 GenK'!H38</f>
        <v>0</v>
      </c>
      <c r="F39">
        <f>'1-2 GenK'!I38</f>
        <v>0</v>
      </c>
      <c r="G39">
        <f>'1-2 GenK'!J38</f>
        <v>1</v>
      </c>
      <c r="H39">
        <f>'1-2 GenK'!K38</f>
        <v>2</v>
      </c>
      <c r="I39">
        <f>'1-2 GenK'!L38</f>
        <v>11</v>
      </c>
      <c r="J39">
        <f>'1-2 GenK'!M38</f>
        <v>1</v>
      </c>
      <c r="K39">
        <f>'1-2 GenK'!N38</f>
        <v>1</v>
      </c>
      <c r="L39">
        <f>'1-2 GenK'!O38</f>
        <v>6</v>
      </c>
      <c r="M39">
        <f>'1-2 GenK'!P38</f>
        <v>41</v>
      </c>
      <c r="N39">
        <f>'1-2 GenK'!Q38</f>
        <v>3</v>
      </c>
      <c r="O39">
        <f>'1-2 GenK'!R38</f>
        <v>0</v>
      </c>
      <c r="P39">
        <f>'1-2 GenK'!S38</f>
        <v>0</v>
      </c>
      <c r="Q39">
        <f>'1-2 GenK'!T38</f>
        <v>2</v>
      </c>
      <c r="R39">
        <f>'1-2 GenK'!U38</f>
        <v>5</v>
      </c>
      <c r="S39">
        <f t="shared" si="0"/>
        <v>73</v>
      </c>
      <c r="U39" s="11">
        <f t="shared" si="1"/>
        <v>67</v>
      </c>
      <c r="V39" s="12">
        <f t="shared" si="2"/>
        <v>0.9178082191780822</v>
      </c>
      <c r="W39" s="12">
        <f t="shared" si="3"/>
        <v>7.5436291987239626E-2</v>
      </c>
      <c r="Y39" s="28">
        <f t="shared" si="4"/>
        <v>71</v>
      </c>
      <c r="Z39" s="12">
        <f t="shared" si="5"/>
        <v>0.9726027397260274</v>
      </c>
      <c r="AA39" s="12">
        <f t="shared" si="6"/>
        <v>2.6646650403452803E-2</v>
      </c>
      <c r="AC39" s="28">
        <f t="shared" si="7"/>
        <v>54</v>
      </c>
      <c r="AD39" s="12">
        <f t="shared" si="8"/>
        <v>0.73972602739726023</v>
      </c>
      <c r="AE39" s="12">
        <f t="shared" si="9"/>
        <v>0.19253143178832804</v>
      </c>
      <c r="AG39" s="31">
        <f t="shared" si="10"/>
        <v>69</v>
      </c>
      <c r="AH39" s="13">
        <f t="shared" si="11"/>
        <v>0.9452054794520548</v>
      </c>
      <c r="AI39" s="12">
        <f t="shared" si="12"/>
        <v>5.1792081065866011E-2</v>
      </c>
      <c r="AJ39">
        <f t="shared" si="13"/>
        <v>48</v>
      </c>
      <c r="AK39" s="13">
        <f t="shared" si="14"/>
        <v>0.71641791044776115</v>
      </c>
      <c r="AL39" s="12">
        <f t="shared" si="15"/>
        <v>0.20316328803742484</v>
      </c>
    </row>
    <row r="40" spans="1:38" x14ac:dyDescent="0.5">
      <c r="A40" s="10" t="s">
        <v>84</v>
      </c>
      <c r="B40" t="s">
        <v>85</v>
      </c>
      <c r="C40">
        <f>'1-2 GenK'!F39</f>
        <v>1</v>
      </c>
      <c r="D40">
        <f>'1-2 GenK'!G39</f>
        <v>1</v>
      </c>
      <c r="E40">
        <f>'1-2 GenK'!H39</f>
        <v>1</v>
      </c>
      <c r="F40">
        <f>'1-2 GenK'!I39</f>
        <v>0</v>
      </c>
      <c r="G40">
        <f>'1-2 GenK'!J39</f>
        <v>1</v>
      </c>
      <c r="H40">
        <f>'1-2 GenK'!K39</f>
        <v>18</v>
      </c>
      <c r="I40">
        <f>'1-2 GenK'!L39</f>
        <v>15</v>
      </c>
      <c r="J40">
        <f>'1-2 GenK'!M39</f>
        <v>1</v>
      </c>
      <c r="K40">
        <f>'1-2 GenK'!N39</f>
        <v>0</v>
      </c>
      <c r="L40">
        <f>'1-2 GenK'!O39</f>
        <v>11</v>
      </c>
      <c r="M40">
        <f>'1-2 GenK'!P39</f>
        <v>21</v>
      </c>
      <c r="N40">
        <f>'1-2 GenK'!Q39</f>
        <v>1</v>
      </c>
      <c r="O40">
        <f>'1-2 GenK'!R39</f>
        <v>0</v>
      </c>
      <c r="P40">
        <f>'1-2 GenK'!S39</f>
        <v>0</v>
      </c>
      <c r="Q40">
        <f>'1-2 GenK'!T39</f>
        <v>1</v>
      </c>
      <c r="R40">
        <f>'1-2 GenK'!U39</f>
        <v>1</v>
      </c>
      <c r="S40">
        <f t="shared" si="0"/>
        <v>73</v>
      </c>
      <c r="U40" s="11">
        <f t="shared" si="1"/>
        <v>70</v>
      </c>
      <c r="V40" s="12">
        <f t="shared" si="2"/>
        <v>0.95890410958904104</v>
      </c>
      <c r="W40" s="12">
        <f t="shared" si="3"/>
        <v>3.9407018202289409E-2</v>
      </c>
      <c r="Y40" s="28">
        <f t="shared" si="4"/>
        <v>70</v>
      </c>
      <c r="Z40" s="12">
        <f t="shared" si="5"/>
        <v>0.95890410958904104</v>
      </c>
      <c r="AA40" s="12">
        <f t="shared" si="6"/>
        <v>3.9407018202289409E-2</v>
      </c>
      <c r="AC40" s="28">
        <f t="shared" si="7"/>
        <v>45</v>
      </c>
      <c r="AD40" s="12">
        <f t="shared" si="8"/>
        <v>0.61643835616438358</v>
      </c>
      <c r="AE40" s="12">
        <f t="shared" si="9"/>
        <v>0.23644210921373615</v>
      </c>
      <c r="AG40" s="31">
        <f t="shared" si="10"/>
        <v>70</v>
      </c>
      <c r="AH40" s="13">
        <f t="shared" si="11"/>
        <v>0.95890410958904104</v>
      </c>
      <c r="AI40" s="12">
        <f t="shared" si="12"/>
        <v>3.9407018202289409E-2</v>
      </c>
      <c r="AJ40">
        <f t="shared" si="13"/>
        <v>41</v>
      </c>
      <c r="AK40" s="13">
        <f t="shared" si="14"/>
        <v>0.58571428571428574</v>
      </c>
      <c r="AL40" s="12">
        <f t="shared" si="15"/>
        <v>0.24265306122448979</v>
      </c>
    </row>
    <row r="41" spans="1:38" x14ac:dyDescent="0.5">
      <c r="A41" s="10" t="s">
        <v>86</v>
      </c>
      <c r="B41" t="s">
        <v>87</v>
      </c>
      <c r="C41">
        <f>'1-2 GenK'!F40</f>
        <v>0</v>
      </c>
      <c r="D41">
        <f>'1-2 GenK'!G40</f>
        <v>0</v>
      </c>
      <c r="E41">
        <f>'1-2 GenK'!H40</f>
        <v>0</v>
      </c>
      <c r="F41">
        <f>'1-2 GenK'!I40</f>
        <v>0</v>
      </c>
      <c r="G41">
        <f>'1-2 GenK'!J40</f>
        <v>0</v>
      </c>
      <c r="H41">
        <f>'1-2 GenK'!K40</f>
        <v>0</v>
      </c>
      <c r="I41">
        <f>'1-2 GenK'!L40</f>
        <v>0</v>
      </c>
      <c r="J41">
        <f>'1-2 GenK'!M40</f>
        <v>0</v>
      </c>
      <c r="K41">
        <f>'1-2 GenK'!N40</f>
        <v>0</v>
      </c>
      <c r="L41">
        <f>'1-2 GenK'!O40</f>
        <v>0</v>
      </c>
      <c r="M41">
        <f>'1-2 GenK'!P40</f>
        <v>1</v>
      </c>
      <c r="N41">
        <f>'1-2 GenK'!Q40</f>
        <v>3</v>
      </c>
      <c r="O41">
        <f>'1-2 GenK'!R40</f>
        <v>0</v>
      </c>
      <c r="P41">
        <f>'1-2 GenK'!S40</f>
        <v>0</v>
      </c>
      <c r="Q41">
        <f>'1-2 GenK'!T40</f>
        <v>1</v>
      </c>
      <c r="R41">
        <f>'1-2 GenK'!U40</f>
        <v>68</v>
      </c>
      <c r="S41">
        <f t="shared" si="0"/>
        <v>73</v>
      </c>
      <c r="U41" s="11">
        <f t="shared" si="1"/>
        <v>69</v>
      </c>
      <c r="V41" s="12">
        <f t="shared" si="2"/>
        <v>0.9452054794520548</v>
      </c>
      <c r="W41" s="12">
        <f t="shared" si="3"/>
        <v>5.1792081065866011E-2</v>
      </c>
      <c r="Y41" s="28">
        <f t="shared" si="4"/>
        <v>73</v>
      </c>
      <c r="Z41" s="12">
        <f t="shared" si="5"/>
        <v>1</v>
      </c>
      <c r="AA41" s="12">
        <f t="shared" si="6"/>
        <v>0</v>
      </c>
      <c r="AC41" s="28">
        <f t="shared" si="7"/>
        <v>73</v>
      </c>
      <c r="AD41" s="12">
        <f t="shared" si="8"/>
        <v>1</v>
      </c>
      <c r="AE41" s="12">
        <f t="shared" si="9"/>
        <v>0</v>
      </c>
      <c r="AG41" s="31">
        <f t="shared" si="10"/>
        <v>71</v>
      </c>
      <c r="AH41" s="13">
        <f t="shared" si="11"/>
        <v>0.9726027397260274</v>
      </c>
      <c r="AI41" s="12">
        <f t="shared" si="12"/>
        <v>2.6646650403452803E-2</v>
      </c>
      <c r="AJ41">
        <f t="shared" si="13"/>
        <v>69</v>
      </c>
      <c r="AK41" s="13">
        <f t="shared" si="14"/>
        <v>1</v>
      </c>
      <c r="AL41" s="12">
        <f t="shared" si="15"/>
        <v>0</v>
      </c>
    </row>
    <row r="42" spans="1:38" x14ac:dyDescent="0.5">
      <c r="A42" s="10" t="s">
        <v>88</v>
      </c>
      <c r="B42" t="s">
        <v>89</v>
      </c>
      <c r="C42">
        <f>'1-2 GenK'!F41</f>
        <v>0</v>
      </c>
      <c r="D42">
        <f>'1-2 GenK'!G41</f>
        <v>2</v>
      </c>
      <c r="E42">
        <f>'1-2 GenK'!H41</f>
        <v>0</v>
      </c>
      <c r="F42">
        <f>'1-2 GenK'!I41</f>
        <v>0</v>
      </c>
      <c r="G42">
        <f>'1-2 GenK'!J41</f>
        <v>3</v>
      </c>
      <c r="H42">
        <f>'1-2 GenK'!K41</f>
        <v>19</v>
      </c>
      <c r="I42">
        <f>'1-2 GenK'!L41</f>
        <v>11</v>
      </c>
      <c r="J42">
        <f>'1-2 GenK'!M41</f>
        <v>0</v>
      </c>
      <c r="K42">
        <f>'1-2 GenK'!N41</f>
        <v>0</v>
      </c>
      <c r="L42">
        <f>'1-2 GenK'!O41</f>
        <v>5</v>
      </c>
      <c r="M42">
        <f>'1-2 GenK'!P41</f>
        <v>31</v>
      </c>
      <c r="N42">
        <f>'1-2 GenK'!Q41</f>
        <v>0</v>
      </c>
      <c r="O42">
        <f>'1-2 GenK'!R41</f>
        <v>0</v>
      </c>
      <c r="P42">
        <f>'1-2 GenK'!S41</f>
        <v>0</v>
      </c>
      <c r="Q42">
        <f>'1-2 GenK'!T41</f>
        <v>2</v>
      </c>
      <c r="R42">
        <f>'1-2 GenK'!U41</f>
        <v>0</v>
      </c>
      <c r="S42">
        <f t="shared" si="0"/>
        <v>73</v>
      </c>
      <c r="U42" s="11">
        <f t="shared" si="1"/>
        <v>71</v>
      </c>
      <c r="V42" s="12">
        <f t="shared" si="2"/>
        <v>0.9726027397260274</v>
      </c>
      <c r="W42" s="12">
        <f t="shared" si="3"/>
        <v>2.6646650403452803E-2</v>
      </c>
      <c r="Y42" s="28">
        <f t="shared" si="4"/>
        <v>68</v>
      </c>
      <c r="Z42" s="12">
        <f t="shared" si="5"/>
        <v>0.93150684931506844</v>
      </c>
      <c r="AA42" s="12">
        <f t="shared" si="6"/>
        <v>6.3801838994182819E-2</v>
      </c>
      <c r="AC42" s="28">
        <f t="shared" si="7"/>
        <v>57</v>
      </c>
      <c r="AD42" s="12">
        <f t="shared" si="8"/>
        <v>0.78082191780821919</v>
      </c>
      <c r="AE42" s="12">
        <f t="shared" si="9"/>
        <v>0.1711390504785138</v>
      </c>
      <c r="AG42" s="31">
        <f t="shared" si="10"/>
        <v>69.5</v>
      </c>
      <c r="AH42" s="13">
        <f t="shared" si="11"/>
        <v>0.95205479452054798</v>
      </c>
      <c r="AI42" s="12">
        <f t="shared" si="12"/>
        <v>4.5646462750985148E-2</v>
      </c>
      <c r="AJ42">
        <f t="shared" si="13"/>
        <v>50</v>
      </c>
      <c r="AK42" s="13">
        <f t="shared" si="14"/>
        <v>0.70422535211267601</v>
      </c>
      <c r="AL42" s="12">
        <f t="shared" si="15"/>
        <v>0.20829200555445351</v>
      </c>
    </row>
    <row r="43" spans="1:38" x14ac:dyDescent="0.5">
      <c r="A43" s="10" t="s">
        <v>90</v>
      </c>
      <c r="B43" t="s">
        <v>91</v>
      </c>
      <c r="C43">
        <f>'1-2 GenK'!F42</f>
        <v>0</v>
      </c>
      <c r="D43">
        <f>'1-2 GenK'!G42</f>
        <v>0</v>
      </c>
      <c r="E43">
        <f>'1-2 GenK'!H42</f>
        <v>0</v>
      </c>
      <c r="F43">
        <f>'1-2 GenK'!I42</f>
        <v>0</v>
      </c>
      <c r="G43">
        <f>'1-2 GenK'!J42</f>
        <v>0</v>
      </c>
      <c r="H43">
        <f>'1-2 GenK'!K42</f>
        <v>0</v>
      </c>
      <c r="I43">
        <f>'1-2 GenK'!L42</f>
        <v>0</v>
      </c>
      <c r="J43">
        <f>'1-2 GenK'!M42</f>
        <v>0</v>
      </c>
      <c r="K43">
        <f>'1-2 GenK'!N42</f>
        <v>0</v>
      </c>
      <c r="L43">
        <f>'1-2 GenK'!O42</f>
        <v>0</v>
      </c>
      <c r="M43">
        <f>'1-2 GenK'!P42</f>
        <v>0</v>
      </c>
      <c r="N43">
        <f>'1-2 GenK'!Q42</f>
        <v>2</v>
      </c>
      <c r="O43">
        <f>'1-2 GenK'!R42</f>
        <v>1</v>
      </c>
      <c r="P43">
        <f>'1-2 GenK'!S42</f>
        <v>0</v>
      </c>
      <c r="Q43">
        <f>'1-2 GenK'!T42</f>
        <v>0</v>
      </c>
      <c r="R43">
        <f>'1-2 GenK'!U42</f>
        <v>70</v>
      </c>
      <c r="S43">
        <f t="shared" si="0"/>
        <v>73</v>
      </c>
      <c r="U43" s="11">
        <f t="shared" si="1"/>
        <v>70</v>
      </c>
      <c r="V43" s="12">
        <f t="shared" si="2"/>
        <v>0.95890410958904104</v>
      </c>
      <c r="W43" s="12">
        <f t="shared" si="3"/>
        <v>3.9407018202289409E-2</v>
      </c>
      <c r="Y43" s="28">
        <f t="shared" si="4"/>
        <v>72</v>
      </c>
      <c r="Z43" s="12">
        <f t="shared" si="5"/>
        <v>0.98630136986301364</v>
      </c>
      <c r="AA43" s="12">
        <f t="shared" si="6"/>
        <v>1.3510977669356406E-2</v>
      </c>
      <c r="AC43" s="28">
        <f t="shared" si="7"/>
        <v>72</v>
      </c>
      <c r="AD43" s="12">
        <f t="shared" si="8"/>
        <v>0.98630136986301364</v>
      </c>
      <c r="AE43" s="12">
        <f t="shared" si="9"/>
        <v>1.3510977669356406E-2</v>
      </c>
      <c r="AG43" s="31">
        <f t="shared" si="10"/>
        <v>71</v>
      </c>
      <c r="AH43" s="13">
        <f t="shared" si="11"/>
        <v>0.9726027397260274</v>
      </c>
      <c r="AI43" s="12">
        <f t="shared" si="12"/>
        <v>2.6646650403452803E-2</v>
      </c>
      <c r="AJ43">
        <f t="shared" si="13"/>
        <v>70</v>
      </c>
      <c r="AK43" s="13">
        <f t="shared" si="14"/>
        <v>1</v>
      </c>
      <c r="AL43" s="12">
        <f t="shared" si="15"/>
        <v>0</v>
      </c>
    </row>
    <row r="44" spans="1:38" x14ac:dyDescent="0.5">
      <c r="A44" s="10" t="s">
        <v>92</v>
      </c>
      <c r="B44" t="s">
        <v>93</v>
      </c>
      <c r="C44">
        <f>'1-2 GenK'!F43</f>
        <v>70</v>
      </c>
      <c r="D44">
        <f>'1-2 GenK'!G43</f>
        <v>0</v>
      </c>
      <c r="E44">
        <f>'1-2 GenK'!H43</f>
        <v>0</v>
      </c>
      <c r="F44">
        <f>'1-2 GenK'!I43</f>
        <v>0</v>
      </c>
      <c r="G44">
        <f>'1-2 GenK'!J43</f>
        <v>1</v>
      </c>
      <c r="H44">
        <f>'1-2 GenK'!K43</f>
        <v>0</v>
      </c>
      <c r="I44">
        <f>'1-2 GenK'!L43</f>
        <v>0</v>
      </c>
      <c r="J44">
        <f>'1-2 GenK'!M43</f>
        <v>1</v>
      </c>
      <c r="K44">
        <f>'1-2 GenK'!N43</f>
        <v>1</v>
      </c>
      <c r="L44">
        <f>'1-2 GenK'!O43</f>
        <v>0</v>
      </c>
      <c r="M44">
        <f>'1-2 GenK'!P43</f>
        <v>0</v>
      </c>
      <c r="N44">
        <f>'1-2 GenK'!Q43</f>
        <v>0</v>
      </c>
      <c r="O44">
        <f>'1-2 GenK'!R43</f>
        <v>0</v>
      </c>
      <c r="P44">
        <f>'1-2 GenK'!S43</f>
        <v>0</v>
      </c>
      <c r="Q44">
        <f>'1-2 GenK'!T43</f>
        <v>0</v>
      </c>
      <c r="R44">
        <f>'1-2 GenK'!U43</f>
        <v>0</v>
      </c>
      <c r="S44">
        <f t="shared" si="0"/>
        <v>73</v>
      </c>
      <c r="U44" s="11">
        <f t="shared" si="1"/>
        <v>72</v>
      </c>
      <c r="V44" s="12">
        <f t="shared" si="2"/>
        <v>0.98630136986301364</v>
      </c>
      <c r="W44" s="12">
        <f t="shared" si="3"/>
        <v>1.3510977669356406E-2</v>
      </c>
      <c r="Y44" s="28">
        <f t="shared" si="4"/>
        <v>71</v>
      </c>
      <c r="Z44" s="12">
        <f t="shared" si="5"/>
        <v>0.9726027397260274</v>
      </c>
      <c r="AA44" s="12">
        <f t="shared" si="6"/>
        <v>2.6646650403452803E-2</v>
      </c>
      <c r="AC44" s="28">
        <f t="shared" si="7"/>
        <v>71</v>
      </c>
      <c r="AD44" s="12">
        <f t="shared" si="8"/>
        <v>0.9726027397260274</v>
      </c>
      <c r="AE44" s="12">
        <f t="shared" si="9"/>
        <v>2.6646650403452803E-2</v>
      </c>
      <c r="AG44" s="31">
        <f t="shared" si="10"/>
        <v>71.5</v>
      </c>
      <c r="AH44" s="13">
        <f t="shared" si="11"/>
        <v>0.97945205479452058</v>
      </c>
      <c r="AI44" s="12">
        <f t="shared" si="12"/>
        <v>2.012572715331204E-2</v>
      </c>
      <c r="AJ44">
        <f t="shared" si="13"/>
        <v>70</v>
      </c>
      <c r="AK44" s="13">
        <f t="shared" si="14"/>
        <v>0.97222222222222221</v>
      </c>
      <c r="AL44" s="12">
        <f t="shared" si="15"/>
        <v>2.7006172839506185E-2</v>
      </c>
    </row>
    <row r="45" spans="1:38" x14ac:dyDescent="0.5">
      <c r="A45" s="10" t="s">
        <v>94</v>
      </c>
      <c r="B45" t="s">
        <v>95</v>
      </c>
      <c r="C45">
        <f>'1-2 GenK'!F44</f>
        <v>69</v>
      </c>
      <c r="D45">
        <f>'1-2 GenK'!G44</f>
        <v>1</v>
      </c>
      <c r="E45">
        <f>'1-2 GenK'!H44</f>
        <v>0</v>
      </c>
      <c r="F45">
        <f>'1-2 GenK'!I44</f>
        <v>0</v>
      </c>
      <c r="G45">
        <f>'1-2 GenK'!J44</f>
        <v>0</v>
      </c>
      <c r="H45">
        <f>'1-2 GenK'!K44</f>
        <v>1</v>
      </c>
      <c r="I45">
        <f>'1-2 GenK'!L44</f>
        <v>0</v>
      </c>
      <c r="J45">
        <f>'1-2 GenK'!M44</f>
        <v>0</v>
      </c>
      <c r="K45">
        <f>'1-2 GenK'!N44</f>
        <v>0</v>
      </c>
      <c r="L45">
        <f>'1-2 GenK'!O44</f>
        <v>0</v>
      </c>
      <c r="M45">
        <f>'1-2 GenK'!P44</f>
        <v>0</v>
      </c>
      <c r="N45">
        <f>'1-2 GenK'!Q44</f>
        <v>1</v>
      </c>
      <c r="O45">
        <f>'1-2 GenK'!R44</f>
        <v>1</v>
      </c>
      <c r="P45">
        <f>'1-2 GenK'!S44</f>
        <v>0</v>
      </c>
      <c r="Q45">
        <f>'1-2 GenK'!T44</f>
        <v>0</v>
      </c>
      <c r="R45">
        <f>'1-2 GenK'!U44</f>
        <v>0</v>
      </c>
      <c r="S45">
        <f t="shared" si="0"/>
        <v>73</v>
      </c>
      <c r="U45" s="11">
        <f t="shared" si="1"/>
        <v>71</v>
      </c>
      <c r="V45" s="12">
        <f t="shared" si="2"/>
        <v>0.9726027397260274</v>
      </c>
      <c r="W45" s="12">
        <f t="shared" si="3"/>
        <v>2.6646650403452803E-2</v>
      </c>
      <c r="Y45" s="28">
        <f t="shared" si="4"/>
        <v>71</v>
      </c>
      <c r="Z45" s="12">
        <f t="shared" si="5"/>
        <v>0.9726027397260274</v>
      </c>
      <c r="AA45" s="12">
        <f t="shared" si="6"/>
        <v>2.6646650403452803E-2</v>
      </c>
      <c r="AC45" s="28">
        <f t="shared" si="7"/>
        <v>72</v>
      </c>
      <c r="AD45" s="12">
        <f t="shared" si="8"/>
        <v>0.98630136986301364</v>
      </c>
      <c r="AE45" s="12">
        <f t="shared" si="9"/>
        <v>1.3510977669356406E-2</v>
      </c>
      <c r="AG45" s="31">
        <f t="shared" si="10"/>
        <v>71</v>
      </c>
      <c r="AH45" s="13">
        <f t="shared" si="11"/>
        <v>0.9726027397260274</v>
      </c>
      <c r="AI45" s="12">
        <f t="shared" si="12"/>
        <v>2.6646650403452803E-2</v>
      </c>
      <c r="AJ45">
        <f t="shared" si="13"/>
        <v>70</v>
      </c>
      <c r="AK45" s="13">
        <f t="shared" si="14"/>
        <v>0.9859154929577465</v>
      </c>
      <c r="AL45" s="12">
        <f t="shared" si="15"/>
        <v>1.3886133703630213E-2</v>
      </c>
    </row>
    <row r="46" spans="1:38" x14ac:dyDescent="0.5">
      <c r="A46" s="10" t="s">
        <v>96</v>
      </c>
      <c r="B46" t="s">
        <v>97</v>
      </c>
      <c r="C46">
        <f>'1-2 GenK'!F45</f>
        <v>2</v>
      </c>
      <c r="D46">
        <f>'1-2 GenK'!G45</f>
        <v>1</v>
      </c>
      <c r="E46">
        <f>'1-2 GenK'!H45</f>
        <v>0</v>
      </c>
      <c r="F46">
        <f>'1-2 GenK'!I45</f>
        <v>0</v>
      </c>
      <c r="G46">
        <f>'1-2 GenK'!J45</f>
        <v>2</v>
      </c>
      <c r="H46">
        <f>'1-2 GenK'!K45</f>
        <v>10</v>
      </c>
      <c r="I46">
        <f>'1-2 GenK'!L45</f>
        <v>14</v>
      </c>
      <c r="J46">
        <f>'1-2 GenK'!M45</f>
        <v>1</v>
      </c>
      <c r="K46">
        <f>'1-2 GenK'!N45</f>
        <v>0</v>
      </c>
      <c r="L46">
        <f>'1-2 GenK'!O45</f>
        <v>5</v>
      </c>
      <c r="M46">
        <f>'1-2 GenK'!P45</f>
        <v>30</v>
      </c>
      <c r="N46">
        <f>'1-2 GenK'!Q45</f>
        <v>4</v>
      </c>
      <c r="O46">
        <f>'1-2 GenK'!R45</f>
        <v>0</v>
      </c>
      <c r="P46">
        <f>'1-2 GenK'!S45</f>
        <v>0</v>
      </c>
      <c r="Q46">
        <f>'1-2 GenK'!T45</f>
        <v>1</v>
      </c>
      <c r="R46">
        <f>'1-2 GenK'!U45</f>
        <v>3</v>
      </c>
      <c r="S46">
        <f t="shared" si="0"/>
        <v>73</v>
      </c>
      <c r="U46" s="11">
        <f t="shared" si="1"/>
        <v>67</v>
      </c>
      <c r="V46" s="12">
        <f t="shared" si="2"/>
        <v>0.9178082191780822</v>
      </c>
      <c r="W46" s="12">
        <f t="shared" si="3"/>
        <v>7.5436291987239626E-2</v>
      </c>
      <c r="Y46" s="28">
        <f t="shared" si="4"/>
        <v>70</v>
      </c>
      <c r="Z46" s="12">
        <f t="shared" si="5"/>
        <v>0.95890410958904104</v>
      </c>
      <c r="AA46" s="12">
        <f t="shared" si="6"/>
        <v>3.9407018202289409E-2</v>
      </c>
      <c r="AC46" s="28">
        <f t="shared" si="7"/>
        <v>53</v>
      </c>
      <c r="AD46" s="12">
        <f t="shared" si="8"/>
        <v>0.72602739726027399</v>
      </c>
      <c r="AE46" s="12">
        <f t="shared" si="9"/>
        <v>0.19891161568774629</v>
      </c>
      <c r="AG46" s="31">
        <f t="shared" si="10"/>
        <v>68.5</v>
      </c>
      <c r="AH46" s="13">
        <f t="shared" si="11"/>
        <v>0.93835616438356162</v>
      </c>
      <c r="AI46" s="12">
        <f t="shared" si="12"/>
        <v>5.7843873146931901E-2</v>
      </c>
      <c r="AJ46">
        <f t="shared" si="13"/>
        <v>45</v>
      </c>
      <c r="AK46" s="13">
        <f t="shared" si="14"/>
        <v>0.67164179104477617</v>
      </c>
      <c r="AL46" s="12">
        <f t="shared" si="15"/>
        <v>0.2205390955669414</v>
      </c>
    </row>
    <row r="47" spans="1:38" x14ac:dyDescent="0.5">
      <c r="A47" s="10" t="s">
        <v>98</v>
      </c>
      <c r="B47" t="s">
        <v>99</v>
      </c>
      <c r="C47">
        <f>'1-2 GenK'!F46</f>
        <v>3</v>
      </c>
      <c r="D47">
        <f>'1-2 GenK'!G46</f>
        <v>4</v>
      </c>
      <c r="E47">
        <f>'1-2 GenK'!H46</f>
        <v>0</v>
      </c>
      <c r="F47">
        <f>'1-2 GenK'!I46</f>
        <v>2</v>
      </c>
      <c r="G47">
        <f>'1-2 GenK'!J46</f>
        <v>3</v>
      </c>
      <c r="H47">
        <f>'1-2 GenK'!K46</f>
        <v>5</v>
      </c>
      <c r="I47">
        <f>'1-2 GenK'!L46</f>
        <v>4</v>
      </c>
      <c r="J47">
        <f>'1-2 GenK'!M46</f>
        <v>1</v>
      </c>
      <c r="K47">
        <f>'1-2 GenK'!N46</f>
        <v>0</v>
      </c>
      <c r="L47">
        <f>'1-2 GenK'!O46</f>
        <v>5</v>
      </c>
      <c r="M47">
        <f>'1-2 GenK'!P46</f>
        <v>33</v>
      </c>
      <c r="N47">
        <f>'1-2 GenK'!Q46</f>
        <v>7</v>
      </c>
      <c r="O47">
        <f>'1-2 GenK'!R46</f>
        <v>0</v>
      </c>
      <c r="P47">
        <f>'1-2 GenK'!S46</f>
        <v>1</v>
      </c>
      <c r="Q47">
        <f>'1-2 GenK'!T46</f>
        <v>1</v>
      </c>
      <c r="R47">
        <f>'1-2 GenK'!U46</f>
        <v>4</v>
      </c>
      <c r="S47">
        <f t="shared" si="0"/>
        <v>73</v>
      </c>
      <c r="U47" s="11">
        <f t="shared" si="1"/>
        <v>61</v>
      </c>
      <c r="V47" s="12">
        <f t="shared" si="2"/>
        <v>0.83561643835616439</v>
      </c>
      <c r="W47" s="12">
        <f t="shared" si="3"/>
        <v>0.1373616063051229</v>
      </c>
      <c r="Y47" s="28">
        <f t="shared" si="4"/>
        <v>64</v>
      </c>
      <c r="Z47" s="12">
        <f t="shared" si="5"/>
        <v>0.87671232876712324</v>
      </c>
      <c r="AA47" s="12">
        <f t="shared" si="6"/>
        <v>0.10808782135485086</v>
      </c>
      <c r="AC47" s="28">
        <f t="shared" si="7"/>
        <v>60</v>
      </c>
      <c r="AD47" s="12">
        <f t="shared" si="8"/>
        <v>0.82191780821917804</v>
      </c>
      <c r="AE47" s="12">
        <f t="shared" si="9"/>
        <v>0.14636892475136051</v>
      </c>
      <c r="AG47" s="31">
        <f t="shared" si="10"/>
        <v>62.5</v>
      </c>
      <c r="AH47" s="13">
        <f t="shared" si="11"/>
        <v>0.85616438356164382</v>
      </c>
      <c r="AI47" s="12">
        <f t="shared" si="12"/>
        <v>0.12314693188215427</v>
      </c>
      <c r="AJ47">
        <f t="shared" si="13"/>
        <v>45</v>
      </c>
      <c r="AK47" s="13">
        <f t="shared" si="14"/>
        <v>0.73770491803278693</v>
      </c>
      <c r="AL47" s="12">
        <f t="shared" si="15"/>
        <v>0.19349637194302605</v>
      </c>
    </row>
    <row r="48" spans="1:38" x14ac:dyDescent="0.5">
      <c r="A48" s="10" t="s">
        <v>100</v>
      </c>
      <c r="B48" t="s">
        <v>101</v>
      </c>
      <c r="C48">
        <f>'1-2 GenK'!F47</f>
        <v>11</v>
      </c>
      <c r="D48">
        <f>'1-2 GenK'!G47</f>
        <v>4</v>
      </c>
      <c r="E48">
        <f>'1-2 GenK'!H47</f>
        <v>0</v>
      </c>
      <c r="F48">
        <f>'1-2 GenK'!I47</f>
        <v>0</v>
      </c>
      <c r="G48">
        <f>'1-2 GenK'!J47</f>
        <v>3</v>
      </c>
      <c r="H48">
        <f>'1-2 GenK'!K47</f>
        <v>11</v>
      </c>
      <c r="I48">
        <f>'1-2 GenK'!L47</f>
        <v>6</v>
      </c>
      <c r="J48">
        <f>'1-2 GenK'!M47</f>
        <v>1</v>
      </c>
      <c r="K48">
        <f>'1-2 GenK'!N47</f>
        <v>2</v>
      </c>
      <c r="L48">
        <f>'1-2 GenK'!O47</f>
        <v>1</v>
      </c>
      <c r="M48">
        <f>'1-2 GenK'!P47</f>
        <v>32</v>
      </c>
      <c r="N48">
        <f>'1-2 GenK'!Q47</f>
        <v>2</v>
      </c>
      <c r="O48">
        <f>'1-2 GenK'!R47</f>
        <v>0</v>
      </c>
      <c r="P48">
        <f>'1-2 GenK'!S47</f>
        <v>0</v>
      </c>
      <c r="Q48">
        <f>'1-2 GenK'!T47</f>
        <v>0</v>
      </c>
      <c r="R48">
        <f>'1-2 GenK'!U47</f>
        <v>0</v>
      </c>
      <c r="S48">
        <f t="shared" si="0"/>
        <v>73</v>
      </c>
      <c r="U48" s="11">
        <f t="shared" si="1"/>
        <v>70</v>
      </c>
      <c r="V48" s="12">
        <f t="shared" si="2"/>
        <v>0.95890410958904104</v>
      </c>
      <c r="W48" s="12">
        <f t="shared" si="3"/>
        <v>3.9407018202289409E-2</v>
      </c>
      <c r="Y48" s="28">
        <f t="shared" si="4"/>
        <v>64</v>
      </c>
      <c r="Z48" s="12">
        <f t="shared" si="5"/>
        <v>0.87671232876712324</v>
      </c>
      <c r="AA48" s="12">
        <f t="shared" si="6"/>
        <v>0.10808782135485086</v>
      </c>
      <c r="AC48" s="28">
        <f t="shared" si="7"/>
        <v>63</v>
      </c>
      <c r="AD48" s="12">
        <f t="shared" si="8"/>
        <v>0.86301369863013699</v>
      </c>
      <c r="AE48" s="12">
        <f t="shared" si="9"/>
        <v>0.11822105460686808</v>
      </c>
      <c r="AG48" s="31">
        <f t="shared" si="10"/>
        <v>67</v>
      </c>
      <c r="AH48" s="13">
        <f t="shared" si="11"/>
        <v>0.9178082191780822</v>
      </c>
      <c r="AI48" s="12">
        <f t="shared" si="12"/>
        <v>7.5436291987239626E-2</v>
      </c>
      <c r="AJ48">
        <f t="shared" si="13"/>
        <v>54</v>
      </c>
      <c r="AK48" s="13">
        <f t="shared" si="14"/>
        <v>0.77142857142857146</v>
      </c>
      <c r="AL48" s="12">
        <f t="shared" si="15"/>
        <v>0.17632653061224488</v>
      </c>
    </row>
    <row r="49" spans="1:38" x14ac:dyDescent="0.5">
      <c r="A49" s="10" t="s">
        <v>102</v>
      </c>
      <c r="B49" t="s">
        <v>103</v>
      </c>
      <c r="C49">
        <f>'1-2 GenK'!F48</f>
        <v>5</v>
      </c>
      <c r="D49">
        <f>'1-2 GenK'!G48</f>
        <v>1</v>
      </c>
      <c r="E49">
        <f>'1-2 GenK'!H48</f>
        <v>0</v>
      </c>
      <c r="F49">
        <f>'1-2 GenK'!I48</f>
        <v>1</v>
      </c>
      <c r="G49">
        <f>'1-2 GenK'!J48</f>
        <v>2</v>
      </c>
      <c r="H49">
        <f>'1-2 GenK'!K48</f>
        <v>15</v>
      </c>
      <c r="I49">
        <f>'1-2 GenK'!L48</f>
        <v>15</v>
      </c>
      <c r="J49">
        <f>'1-2 GenK'!M48</f>
        <v>1</v>
      </c>
      <c r="K49">
        <f>'1-2 GenK'!N48</f>
        <v>0</v>
      </c>
      <c r="L49">
        <f>'1-2 GenK'!O48</f>
        <v>2</v>
      </c>
      <c r="M49">
        <f>'1-2 GenK'!P48</f>
        <v>21</v>
      </c>
      <c r="N49">
        <f>'1-2 GenK'!Q48</f>
        <v>3</v>
      </c>
      <c r="O49">
        <f>'1-2 GenK'!R48</f>
        <v>0</v>
      </c>
      <c r="P49">
        <f>'1-2 GenK'!S48</f>
        <v>0</v>
      </c>
      <c r="Q49">
        <f>'1-2 GenK'!T48</f>
        <v>3</v>
      </c>
      <c r="R49">
        <f>'1-2 GenK'!U48</f>
        <v>4</v>
      </c>
      <c r="S49">
        <f t="shared" si="0"/>
        <v>73</v>
      </c>
      <c r="U49" s="11">
        <f t="shared" si="1"/>
        <v>65</v>
      </c>
      <c r="V49" s="12">
        <f t="shared" si="2"/>
        <v>0.8904109589041096</v>
      </c>
      <c r="W49" s="12">
        <f t="shared" si="3"/>
        <v>9.7579283167573652E-2</v>
      </c>
      <c r="Y49" s="28">
        <f t="shared" si="4"/>
        <v>69</v>
      </c>
      <c r="Z49" s="12">
        <f t="shared" si="5"/>
        <v>0.9452054794520548</v>
      </c>
      <c r="AA49" s="12">
        <f t="shared" si="6"/>
        <v>5.1792081065866011E-2</v>
      </c>
      <c r="AC49" s="28">
        <f t="shared" si="7"/>
        <v>54</v>
      </c>
      <c r="AD49" s="12">
        <f t="shared" si="8"/>
        <v>0.73972602739726023</v>
      </c>
      <c r="AE49" s="12">
        <f t="shared" si="9"/>
        <v>0.19253143178832804</v>
      </c>
      <c r="AG49" s="31">
        <f t="shared" si="10"/>
        <v>67</v>
      </c>
      <c r="AH49" s="13">
        <f t="shared" si="11"/>
        <v>0.9178082191780822</v>
      </c>
      <c r="AI49" s="12">
        <f t="shared" si="12"/>
        <v>7.5436291987239626E-2</v>
      </c>
      <c r="AJ49">
        <f t="shared" si="13"/>
        <v>45</v>
      </c>
      <c r="AK49" s="13">
        <f t="shared" si="14"/>
        <v>0.69230769230769229</v>
      </c>
      <c r="AL49" s="12">
        <f t="shared" si="15"/>
        <v>0.21301775147928995</v>
      </c>
    </row>
    <row r="50" spans="1:38" x14ac:dyDescent="0.5">
      <c r="A50" s="10" t="s">
        <v>104</v>
      </c>
      <c r="B50" t="s">
        <v>105</v>
      </c>
      <c r="C50">
        <f>'1-2 GenK'!F49</f>
        <v>1</v>
      </c>
      <c r="D50">
        <f>'1-2 GenK'!G49</f>
        <v>0</v>
      </c>
      <c r="E50">
        <f>'1-2 GenK'!H49</f>
        <v>2</v>
      </c>
      <c r="F50">
        <f>'1-2 GenK'!I49</f>
        <v>0</v>
      </c>
      <c r="G50">
        <f>'1-2 GenK'!J49</f>
        <v>2</v>
      </c>
      <c r="H50">
        <f>'1-2 GenK'!K49</f>
        <v>11</v>
      </c>
      <c r="I50">
        <f>'1-2 GenK'!L49</f>
        <v>14</v>
      </c>
      <c r="J50">
        <f>'1-2 GenK'!M49</f>
        <v>0</v>
      </c>
      <c r="K50">
        <f>'1-2 GenK'!N49</f>
        <v>0</v>
      </c>
      <c r="L50">
        <f>'1-2 GenK'!O49</f>
        <v>3</v>
      </c>
      <c r="M50">
        <f>'1-2 GenK'!P49</f>
        <v>38</v>
      </c>
      <c r="N50">
        <f>'1-2 GenK'!Q49</f>
        <v>1</v>
      </c>
      <c r="O50">
        <f>'1-2 GenK'!R49</f>
        <v>0</v>
      </c>
      <c r="P50">
        <f>'1-2 GenK'!S49</f>
        <v>0</v>
      </c>
      <c r="Q50">
        <f>'1-2 GenK'!T49</f>
        <v>1</v>
      </c>
      <c r="R50">
        <f>'1-2 GenK'!U49</f>
        <v>0</v>
      </c>
      <c r="S50">
        <f t="shared" si="0"/>
        <v>73</v>
      </c>
      <c r="U50" s="11">
        <f t="shared" si="1"/>
        <v>71</v>
      </c>
      <c r="V50" s="12">
        <f t="shared" si="2"/>
        <v>0.9726027397260274</v>
      </c>
      <c r="W50" s="12">
        <f t="shared" si="3"/>
        <v>2.6646650403452803E-2</v>
      </c>
      <c r="Y50" s="28">
        <f t="shared" si="4"/>
        <v>69</v>
      </c>
      <c r="Z50" s="12">
        <f t="shared" si="5"/>
        <v>0.9452054794520548</v>
      </c>
      <c r="AA50" s="12">
        <f t="shared" si="6"/>
        <v>5.1792081065866011E-2</v>
      </c>
      <c r="AC50" s="28">
        <f t="shared" si="7"/>
        <v>54</v>
      </c>
      <c r="AD50" s="12">
        <f t="shared" si="8"/>
        <v>0.73972602739726023</v>
      </c>
      <c r="AE50" s="12">
        <f t="shared" si="9"/>
        <v>0.19253143178832804</v>
      </c>
      <c r="AG50" s="31">
        <f t="shared" si="10"/>
        <v>70</v>
      </c>
      <c r="AH50" s="13">
        <f t="shared" si="11"/>
        <v>0.95890410958904104</v>
      </c>
      <c r="AI50" s="12">
        <f t="shared" si="12"/>
        <v>3.9407018202289409E-2</v>
      </c>
      <c r="AJ50">
        <f t="shared" si="13"/>
        <v>50</v>
      </c>
      <c r="AK50" s="13">
        <f t="shared" si="14"/>
        <v>0.70422535211267601</v>
      </c>
      <c r="AL50" s="12">
        <f t="shared" si="15"/>
        <v>0.20829200555445351</v>
      </c>
    </row>
    <row r="51" spans="1:38" x14ac:dyDescent="0.5">
      <c r="A51" s="10" t="s">
        <v>106</v>
      </c>
      <c r="B51" t="s">
        <v>107</v>
      </c>
      <c r="C51">
        <f>'1-2 GenK'!F50</f>
        <v>1</v>
      </c>
      <c r="D51">
        <f>'1-2 GenK'!G50</f>
        <v>1</v>
      </c>
      <c r="E51">
        <f>'1-2 GenK'!H50</f>
        <v>2</v>
      </c>
      <c r="F51">
        <f>'1-2 GenK'!I50</f>
        <v>1</v>
      </c>
      <c r="G51">
        <f>'1-2 GenK'!J50</f>
        <v>1</v>
      </c>
      <c r="H51">
        <f>'1-2 GenK'!K50</f>
        <v>4</v>
      </c>
      <c r="I51">
        <f>'1-2 GenK'!L50</f>
        <v>1</v>
      </c>
      <c r="J51">
        <f>'1-2 GenK'!M50</f>
        <v>0</v>
      </c>
      <c r="K51">
        <f>'1-2 GenK'!N50</f>
        <v>1</v>
      </c>
      <c r="L51">
        <f>'1-2 GenK'!O50</f>
        <v>4</v>
      </c>
      <c r="M51">
        <f>'1-2 GenK'!P50</f>
        <v>31</v>
      </c>
      <c r="N51">
        <f>'1-2 GenK'!Q50</f>
        <v>6</v>
      </c>
      <c r="O51">
        <f>'1-2 GenK'!R50</f>
        <v>0</v>
      </c>
      <c r="P51">
        <f>'1-2 GenK'!S50</f>
        <v>0</v>
      </c>
      <c r="Q51">
        <f>'1-2 GenK'!T50</f>
        <v>5</v>
      </c>
      <c r="R51">
        <f>'1-2 GenK'!U50</f>
        <v>15</v>
      </c>
      <c r="S51">
        <f t="shared" si="0"/>
        <v>73</v>
      </c>
      <c r="U51" s="11">
        <f t="shared" si="1"/>
        <v>61</v>
      </c>
      <c r="V51" s="12">
        <f t="shared" si="2"/>
        <v>0.83561643835616439</v>
      </c>
      <c r="W51" s="12">
        <f t="shared" si="3"/>
        <v>0.1373616063051229</v>
      </c>
      <c r="Y51" s="28">
        <f t="shared" si="4"/>
        <v>67</v>
      </c>
      <c r="Z51" s="12">
        <f t="shared" si="5"/>
        <v>0.9178082191780822</v>
      </c>
      <c r="AA51" s="12">
        <f t="shared" si="6"/>
        <v>7.5436291987239626E-2</v>
      </c>
      <c r="AC51" s="28">
        <f t="shared" si="7"/>
        <v>64</v>
      </c>
      <c r="AD51" s="12">
        <f t="shared" si="8"/>
        <v>0.87671232876712324</v>
      </c>
      <c r="AE51" s="12">
        <f t="shared" si="9"/>
        <v>0.10808782135485086</v>
      </c>
      <c r="AG51" s="31">
        <f t="shared" si="10"/>
        <v>64</v>
      </c>
      <c r="AH51" s="13">
        <f t="shared" si="11"/>
        <v>0.87671232876712324</v>
      </c>
      <c r="AI51" s="12">
        <f t="shared" si="12"/>
        <v>0.10808782135485086</v>
      </c>
      <c r="AJ51">
        <f t="shared" si="13"/>
        <v>51</v>
      </c>
      <c r="AK51" s="13">
        <f t="shared" si="14"/>
        <v>0.83606557377049184</v>
      </c>
      <c r="AL51" s="12">
        <f t="shared" si="15"/>
        <v>0.1370599301263101</v>
      </c>
    </row>
    <row r="52" spans="1:38" x14ac:dyDescent="0.5">
      <c r="A52" s="10" t="s">
        <v>108</v>
      </c>
      <c r="B52" t="s">
        <v>109</v>
      </c>
      <c r="C52">
        <f>'1-2 GenK'!F51</f>
        <v>7</v>
      </c>
      <c r="D52">
        <f>'1-2 GenK'!G51</f>
        <v>2</v>
      </c>
      <c r="E52">
        <f>'1-2 GenK'!H51</f>
        <v>0</v>
      </c>
      <c r="F52">
        <f>'1-2 GenK'!I51</f>
        <v>0</v>
      </c>
      <c r="G52">
        <f>'1-2 GenK'!J51</f>
        <v>6</v>
      </c>
      <c r="H52">
        <f>'1-2 GenK'!K51</f>
        <v>14</v>
      </c>
      <c r="I52">
        <f>'1-2 GenK'!L51</f>
        <v>13</v>
      </c>
      <c r="J52">
        <f>'1-2 GenK'!M51</f>
        <v>0</v>
      </c>
      <c r="K52">
        <f>'1-2 GenK'!N51</f>
        <v>0</v>
      </c>
      <c r="L52">
        <f>'1-2 GenK'!O51</f>
        <v>11</v>
      </c>
      <c r="M52">
        <f>'1-2 GenK'!P51</f>
        <v>19</v>
      </c>
      <c r="N52">
        <f>'1-2 GenK'!Q51</f>
        <v>1</v>
      </c>
      <c r="O52">
        <f>'1-2 GenK'!R51</f>
        <v>0</v>
      </c>
      <c r="P52">
        <f>'1-2 GenK'!S51</f>
        <v>0</v>
      </c>
      <c r="Q52">
        <f>'1-2 GenK'!T51</f>
        <v>0</v>
      </c>
      <c r="R52">
        <f>'1-2 GenK'!U51</f>
        <v>0</v>
      </c>
      <c r="S52">
        <f t="shared" si="0"/>
        <v>73</v>
      </c>
      <c r="U52" s="11">
        <f t="shared" si="1"/>
        <v>72</v>
      </c>
      <c r="V52" s="12">
        <f t="shared" si="2"/>
        <v>0.98630136986301364</v>
      </c>
      <c r="W52" s="12">
        <f t="shared" si="3"/>
        <v>1.3510977669356406E-2</v>
      </c>
      <c r="Y52" s="28">
        <f t="shared" si="4"/>
        <v>65</v>
      </c>
      <c r="Z52" s="12">
        <f t="shared" si="5"/>
        <v>0.8904109589041096</v>
      </c>
      <c r="AA52" s="12">
        <f t="shared" si="6"/>
        <v>9.7579283167573652E-2</v>
      </c>
      <c r="AC52" s="28">
        <f t="shared" si="7"/>
        <v>49</v>
      </c>
      <c r="AD52" s="12">
        <f t="shared" si="8"/>
        <v>0.67123287671232879</v>
      </c>
      <c r="AE52" s="12">
        <f t="shared" si="9"/>
        <v>0.2206793019328204</v>
      </c>
      <c r="AG52" s="31">
        <f t="shared" si="10"/>
        <v>68.5</v>
      </c>
      <c r="AH52" s="13">
        <f t="shared" si="11"/>
        <v>0.93835616438356162</v>
      </c>
      <c r="AI52" s="12">
        <f t="shared" si="12"/>
        <v>5.7843873146931901E-2</v>
      </c>
      <c r="AJ52">
        <f t="shared" si="13"/>
        <v>40</v>
      </c>
      <c r="AK52" s="13">
        <f t="shared" si="14"/>
        <v>0.55555555555555558</v>
      </c>
      <c r="AL52" s="12">
        <f t="shared" si="15"/>
        <v>0.24691358024691357</v>
      </c>
    </row>
    <row r="53" spans="1:38" s="14" customFormat="1" x14ac:dyDescent="0.5">
      <c r="A53" s="10" t="s">
        <v>110</v>
      </c>
      <c r="B53" t="s">
        <v>111</v>
      </c>
      <c r="C53">
        <f>'1-2 GenK'!F52</f>
        <v>0</v>
      </c>
      <c r="D53">
        <f>'1-2 GenK'!G52</f>
        <v>1</v>
      </c>
      <c r="E53">
        <f>'1-2 GenK'!H52</f>
        <v>1</v>
      </c>
      <c r="F53">
        <f>'1-2 GenK'!I52</f>
        <v>1</v>
      </c>
      <c r="G53">
        <f>'1-2 GenK'!J52</f>
        <v>1</v>
      </c>
      <c r="H53">
        <f>'1-2 GenK'!K52</f>
        <v>5</v>
      </c>
      <c r="I53">
        <f>'1-2 GenK'!L52</f>
        <v>14</v>
      </c>
      <c r="J53">
        <f>'1-2 GenK'!M52</f>
        <v>2</v>
      </c>
      <c r="K53">
        <f>'1-2 GenK'!N52</f>
        <v>2</v>
      </c>
      <c r="L53">
        <f>'1-2 GenK'!O52</f>
        <v>10</v>
      </c>
      <c r="M53">
        <f>'1-2 GenK'!P52</f>
        <v>26</v>
      </c>
      <c r="N53">
        <f>'1-2 GenK'!Q52</f>
        <v>3</v>
      </c>
      <c r="O53">
        <f>'1-2 GenK'!R52</f>
        <v>0</v>
      </c>
      <c r="P53">
        <f>'1-2 GenK'!S52</f>
        <v>4</v>
      </c>
      <c r="Q53">
        <f>'1-2 GenK'!T52</f>
        <v>2</v>
      </c>
      <c r="R53">
        <f>'1-2 GenK'!U52</f>
        <v>1</v>
      </c>
      <c r="S53">
        <f t="shared" si="0"/>
        <v>73</v>
      </c>
      <c r="T53"/>
      <c r="U53" s="11">
        <f t="shared" si="1"/>
        <v>61</v>
      </c>
      <c r="V53" s="12">
        <f t="shared" si="2"/>
        <v>0.83561643835616439</v>
      </c>
      <c r="W53" s="12">
        <f t="shared" si="3"/>
        <v>0.1373616063051229</v>
      </c>
      <c r="X53" s="12"/>
      <c r="Y53" s="28">
        <f t="shared" si="4"/>
        <v>67</v>
      </c>
      <c r="Z53" s="12">
        <f t="shared" si="5"/>
        <v>0.9178082191780822</v>
      </c>
      <c r="AA53" s="12">
        <f t="shared" si="6"/>
        <v>7.5436291987239626E-2</v>
      </c>
      <c r="AB53" s="12"/>
      <c r="AC53" s="28">
        <f t="shared" si="7"/>
        <v>39</v>
      </c>
      <c r="AD53" s="12">
        <f t="shared" si="8"/>
        <v>0.53424657534246578</v>
      </c>
      <c r="AE53" s="12">
        <f t="shared" si="9"/>
        <v>0.24882717207731281</v>
      </c>
      <c r="AG53" s="31">
        <f t="shared" si="10"/>
        <v>64</v>
      </c>
      <c r="AH53" s="13">
        <f t="shared" si="11"/>
        <v>0.87671232876712324</v>
      </c>
      <c r="AI53" s="12">
        <f t="shared" si="12"/>
        <v>0.10808782135485086</v>
      </c>
      <c r="AJ53">
        <f t="shared" si="13"/>
        <v>32</v>
      </c>
      <c r="AK53" s="13">
        <f t="shared" si="14"/>
        <v>0.52459016393442626</v>
      </c>
      <c r="AL53" s="12">
        <f t="shared" si="15"/>
        <v>0.24939532383767804</v>
      </c>
    </row>
    <row r="54" spans="1:38" s="14" customFormat="1" x14ac:dyDescent="0.5">
      <c r="A54" s="17" t="s">
        <v>128</v>
      </c>
      <c r="B54" s="14" t="s">
        <v>129</v>
      </c>
      <c r="C54" s="14">
        <f>'1-3 Cat'!F3</f>
        <v>0</v>
      </c>
      <c r="D54" s="14">
        <f>'1-3 Cat'!G3</f>
        <v>0</v>
      </c>
      <c r="E54" s="14">
        <f>'1-3 Cat'!H3</f>
        <v>0</v>
      </c>
      <c r="F54" s="14">
        <f>'1-3 Cat'!I3</f>
        <v>0</v>
      </c>
      <c r="G54" s="14">
        <f>'1-3 Cat'!J3</f>
        <v>0</v>
      </c>
      <c r="H54" s="14">
        <f>'1-3 Cat'!K3</f>
        <v>2</v>
      </c>
      <c r="I54" s="14">
        <f>'1-3 Cat'!L3</f>
        <v>1</v>
      </c>
      <c r="J54" s="14">
        <f>'1-3 Cat'!M3</f>
        <v>2</v>
      </c>
      <c r="K54" s="14">
        <f>'1-3 Cat'!N3</f>
        <v>0</v>
      </c>
      <c r="L54" s="14">
        <f>'1-3 Cat'!O3</f>
        <v>1</v>
      </c>
      <c r="M54" s="14">
        <f>'1-3 Cat'!P3</f>
        <v>7</v>
      </c>
      <c r="N54" s="14">
        <f>'1-3 Cat'!Q3</f>
        <v>6</v>
      </c>
      <c r="O54" s="14">
        <f>'1-3 Cat'!R3</f>
        <v>0</v>
      </c>
      <c r="P54" s="14">
        <f>'1-3 Cat'!S3</f>
        <v>0</v>
      </c>
      <c r="Q54" s="14">
        <f>'1-3 Cat'!T3</f>
        <v>15</v>
      </c>
      <c r="R54" s="14">
        <f>'1-3 Cat'!U3</f>
        <v>39</v>
      </c>
      <c r="S54" s="14">
        <f t="shared" si="0"/>
        <v>73</v>
      </c>
      <c r="T54"/>
      <c r="U54" s="11">
        <f>C54+H54+M54+R54+D54+G54+E54+K54+I54+L54</f>
        <v>50</v>
      </c>
      <c r="V54" s="12">
        <f>U54/S54</f>
        <v>0.68493150684931503</v>
      </c>
      <c r="W54" s="12">
        <f>V54*(1-V54)</f>
        <v>0.21580033777444174</v>
      </c>
      <c r="X54" s="12"/>
      <c r="Y54" s="28">
        <f>C54+H54+M54+R54+L54+I54+N54+Q54+J54+P54</f>
        <v>73</v>
      </c>
      <c r="Z54" s="12">
        <f>Y54/S54</f>
        <v>1</v>
      </c>
      <c r="AA54" s="12">
        <f>Z54*(1-Z54)</f>
        <v>0</v>
      </c>
      <c r="AB54" s="12"/>
      <c r="AC54" s="28">
        <f>C54+H54+M54+R54+D54+G54+N54+Q54</f>
        <v>69</v>
      </c>
      <c r="AD54" s="12">
        <f>AC54/S54</f>
        <v>0.9452054794520548</v>
      </c>
      <c r="AE54" s="12">
        <f>AD54*(1-AD54)</f>
        <v>5.1792081065866011E-2</v>
      </c>
      <c r="AG54" s="31">
        <f>(U54+Y54)/2</f>
        <v>61.5</v>
      </c>
      <c r="AH54" s="13">
        <f>AG54/S54</f>
        <v>0.84246575342465757</v>
      </c>
      <c r="AI54" s="12">
        <f>AH54*(1-AH54)</f>
        <v>0.13271720773128165</v>
      </c>
      <c r="AJ54">
        <f t="shared" si="13"/>
        <v>48</v>
      </c>
      <c r="AK54" s="13">
        <f t="shared" si="14"/>
        <v>0.96</v>
      </c>
      <c r="AL54" s="12">
        <f t="shared" si="15"/>
        <v>3.8400000000000031E-2</v>
      </c>
    </row>
    <row r="55" spans="1:38" s="14" customFormat="1" x14ac:dyDescent="0.5">
      <c r="A55" s="17" t="s">
        <v>130</v>
      </c>
      <c r="B55" s="14" t="s">
        <v>131</v>
      </c>
      <c r="C55" s="14">
        <f>'1-3 Cat'!F4</f>
        <v>1</v>
      </c>
      <c r="D55" s="14">
        <f>'1-3 Cat'!G4</f>
        <v>0</v>
      </c>
      <c r="E55" s="14">
        <f>'1-3 Cat'!H4</f>
        <v>0</v>
      </c>
      <c r="F55" s="14">
        <f>'1-3 Cat'!I4</f>
        <v>0</v>
      </c>
      <c r="G55" s="14">
        <f>'1-3 Cat'!J4</f>
        <v>0</v>
      </c>
      <c r="H55" s="14">
        <f>'1-3 Cat'!K4</f>
        <v>0</v>
      </c>
      <c r="I55" s="14">
        <f>'1-3 Cat'!L4</f>
        <v>2</v>
      </c>
      <c r="J55" s="14">
        <f>'1-3 Cat'!M4</f>
        <v>0</v>
      </c>
      <c r="K55" s="14">
        <f>'1-3 Cat'!N4</f>
        <v>0</v>
      </c>
      <c r="L55" s="14">
        <f>'1-3 Cat'!O4</f>
        <v>3</v>
      </c>
      <c r="M55" s="14">
        <f>'1-3 Cat'!P4</f>
        <v>6</v>
      </c>
      <c r="N55" s="14">
        <f>'1-3 Cat'!Q4</f>
        <v>9</v>
      </c>
      <c r="O55" s="14">
        <f>'1-3 Cat'!R4</f>
        <v>2</v>
      </c>
      <c r="P55" s="14">
        <f>'1-3 Cat'!S4</f>
        <v>1</v>
      </c>
      <c r="Q55" s="14">
        <f>'1-3 Cat'!T4</f>
        <v>2</v>
      </c>
      <c r="R55" s="14">
        <f>'1-3 Cat'!U4</f>
        <v>47</v>
      </c>
      <c r="S55" s="14">
        <f t="shared" si="0"/>
        <v>73</v>
      </c>
      <c r="T55"/>
      <c r="U55" s="11">
        <f t="shared" ref="U55:U65" si="16">C55+H55+M55+R55+D55+G55+E55+K55+I55+L55</f>
        <v>59</v>
      </c>
      <c r="V55" s="12">
        <f t="shared" ref="V55:V103" si="17">U55/S55</f>
        <v>0.80821917808219179</v>
      </c>
      <c r="W55" s="12">
        <f t="shared" ref="W55:W103" si="18">V55*(1-V55)</f>
        <v>0.15500093826233816</v>
      </c>
      <c r="X55" s="12"/>
      <c r="Y55" s="28">
        <f t="shared" ref="Y55:Y103" si="19">C55+H55+M55+R55+L55+I55+N55+Q55+J55+P55</f>
        <v>71</v>
      </c>
      <c r="Z55" s="12">
        <f t="shared" ref="Z55:Z103" si="20">Y55/S55</f>
        <v>0.9726027397260274</v>
      </c>
      <c r="AA55" s="12">
        <f t="shared" ref="AA55:AA103" si="21">Z55*(1-Z55)</f>
        <v>2.6646650403452803E-2</v>
      </c>
      <c r="AB55" s="12"/>
      <c r="AC55" s="28">
        <f t="shared" ref="AC55:AC103" si="22">C55+H55+M55+R55+D55+G55+N55+Q55</f>
        <v>65</v>
      </c>
      <c r="AD55" s="12">
        <f>AC55/S55</f>
        <v>0.8904109589041096</v>
      </c>
      <c r="AE55" s="12">
        <f t="shared" ref="AE55:AE103" si="23">AD55*(1-AD55)</f>
        <v>9.7579283167573652E-2</v>
      </c>
      <c r="AG55" s="31">
        <f t="shared" ref="AG55:AG103" si="24">(U55+Y55)/2</f>
        <v>65</v>
      </c>
      <c r="AH55" s="13">
        <f t="shared" ref="AH55:AH103" si="25">AG55/S55</f>
        <v>0.8904109589041096</v>
      </c>
      <c r="AI55" s="12">
        <f t="shared" ref="AI55:AI103" si="26">AH55*(1-AH55)</f>
        <v>9.7579283167573652E-2</v>
      </c>
      <c r="AJ55">
        <f t="shared" si="13"/>
        <v>54</v>
      </c>
      <c r="AK55" s="13">
        <f t="shared" si="14"/>
        <v>0.9152542372881356</v>
      </c>
      <c r="AL55" s="12">
        <f t="shared" si="15"/>
        <v>7.756391841424877E-2</v>
      </c>
    </row>
    <row r="56" spans="1:38" s="14" customFormat="1" x14ac:dyDescent="0.5">
      <c r="A56" s="17" t="s">
        <v>132</v>
      </c>
      <c r="B56" s="14" t="s">
        <v>133</v>
      </c>
      <c r="C56" s="14">
        <f>'1-3 Cat'!F5</f>
        <v>1</v>
      </c>
      <c r="D56" s="14">
        <f>'1-3 Cat'!G5</f>
        <v>0</v>
      </c>
      <c r="E56" s="14">
        <f>'1-3 Cat'!H5</f>
        <v>1</v>
      </c>
      <c r="F56" s="14">
        <f>'1-3 Cat'!I5</f>
        <v>1</v>
      </c>
      <c r="G56" s="14">
        <f>'1-3 Cat'!J5</f>
        <v>1</v>
      </c>
      <c r="H56" s="14">
        <f>'1-3 Cat'!K5</f>
        <v>1</v>
      </c>
      <c r="I56" s="14">
        <f>'1-3 Cat'!L5</f>
        <v>2</v>
      </c>
      <c r="J56" s="14">
        <f>'1-3 Cat'!M5</f>
        <v>0</v>
      </c>
      <c r="K56" s="14">
        <f>'1-3 Cat'!N5</f>
        <v>3</v>
      </c>
      <c r="L56" s="14">
        <f>'1-3 Cat'!O5</f>
        <v>3</v>
      </c>
      <c r="M56" s="14">
        <f>'1-3 Cat'!P5</f>
        <v>12</v>
      </c>
      <c r="N56" s="14">
        <f>'1-3 Cat'!Q5</f>
        <v>6</v>
      </c>
      <c r="O56" s="14">
        <f>'1-3 Cat'!R5</f>
        <v>0</v>
      </c>
      <c r="P56" s="14">
        <f>'1-3 Cat'!S5</f>
        <v>2</v>
      </c>
      <c r="Q56" s="14">
        <f>'1-3 Cat'!T5</f>
        <v>15</v>
      </c>
      <c r="R56" s="14">
        <f>'1-3 Cat'!U5</f>
        <v>25</v>
      </c>
      <c r="S56" s="14">
        <f t="shared" si="0"/>
        <v>73</v>
      </c>
      <c r="T56"/>
      <c r="U56" s="11">
        <f t="shared" si="16"/>
        <v>49</v>
      </c>
      <c r="V56" s="12">
        <f t="shared" si="17"/>
        <v>0.67123287671232879</v>
      </c>
      <c r="W56" s="12">
        <f t="shared" si="18"/>
        <v>0.2206793019328204</v>
      </c>
      <c r="X56" s="12"/>
      <c r="Y56" s="28">
        <f t="shared" si="19"/>
        <v>67</v>
      </c>
      <c r="Z56" s="12">
        <f t="shared" si="20"/>
        <v>0.9178082191780822</v>
      </c>
      <c r="AA56" s="12">
        <f t="shared" si="21"/>
        <v>7.5436291987239626E-2</v>
      </c>
      <c r="AB56" s="12"/>
      <c r="AC56" s="28">
        <f t="shared" si="22"/>
        <v>61</v>
      </c>
      <c r="AD56" s="12">
        <f>AC56/S56</f>
        <v>0.83561643835616439</v>
      </c>
      <c r="AE56" s="12">
        <f t="shared" si="23"/>
        <v>0.1373616063051229</v>
      </c>
      <c r="AG56" s="31">
        <f t="shared" si="24"/>
        <v>58</v>
      </c>
      <c r="AH56" s="13">
        <f t="shared" si="25"/>
        <v>0.79452054794520544</v>
      </c>
      <c r="AI56" s="12">
        <f t="shared" si="26"/>
        <v>0.16325764683805594</v>
      </c>
      <c r="AJ56">
        <f t="shared" si="13"/>
        <v>39</v>
      </c>
      <c r="AK56" s="13">
        <f t="shared" si="14"/>
        <v>0.79591836734693877</v>
      </c>
      <c r="AL56" s="12">
        <f t="shared" si="15"/>
        <v>0.16243231986672221</v>
      </c>
    </row>
    <row r="57" spans="1:38" s="14" customFormat="1" x14ac:dyDescent="0.5">
      <c r="A57" s="17" t="s">
        <v>134</v>
      </c>
      <c r="B57" s="14" t="s">
        <v>135</v>
      </c>
      <c r="C57" s="14">
        <f>'1-3 Cat'!F6</f>
        <v>0</v>
      </c>
      <c r="D57" s="14">
        <f>'1-3 Cat'!G6</f>
        <v>0</v>
      </c>
      <c r="E57" s="14">
        <f>'1-3 Cat'!H6</f>
        <v>1</v>
      </c>
      <c r="F57" s="14">
        <f>'1-3 Cat'!I6</f>
        <v>0</v>
      </c>
      <c r="G57" s="14">
        <f>'1-3 Cat'!J6</f>
        <v>1</v>
      </c>
      <c r="H57" s="14">
        <f>'1-3 Cat'!K6</f>
        <v>1</v>
      </c>
      <c r="I57" s="14">
        <f>'1-3 Cat'!L6</f>
        <v>2</v>
      </c>
      <c r="J57" s="14">
        <f>'1-3 Cat'!M6</f>
        <v>0</v>
      </c>
      <c r="K57" s="14">
        <f>'1-3 Cat'!N6</f>
        <v>2</v>
      </c>
      <c r="L57" s="14">
        <f>'1-3 Cat'!O6</f>
        <v>3</v>
      </c>
      <c r="M57" s="14">
        <f>'1-3 Cat'!P6</f>
        <v>13</v>
      </c>
      <c r="N57" s="14">
        <f>'1-3 Cat'!Q6</f>
        <v>11</v>
      </c>
      <c r="O57" s="14">
        <f>'1-3 Cat'!R6</f>
        <v>0</v>
      </c>
      <c r="P57" s="14">
        <f>'1-3 Cat'!S6</f>
        <v>2</v>
      </c>
      <c r="Q57" s="14">
        <f>'1-3 Cat'!T6</f>
        <v>12</v>
      </c>
      <c r="R57" s="14">
        <f>'1-3 Cat'!U6</f>
        <v>25</v>
      </c>
      <c r="S57" s="14">
        <f t="shared" si="0"/>
        <v>73</v>
      </c>
      <c r="T57"/>
      <c r="U57" s="11">
        <f t="shared" si="16"/>
        <v>48</v>
      </c>
      <c r="V57" s="12">
        <f t="shared" si="17"/>
        <v>0.65753424657534243</v>
      </c>
      <c r="W57" s="12">
        <f t="shared" si="18"/>
        <v>0.22518296115593922</v>
      </c>
      <c r="X57" s="12"/>
      <c r="Y57" s="28">
        <f t="shared" si="19"/>
        <v>69</v>
      </c>
      <c r="Z57" s="12">
        <f t="shared" si="20"/>
        <v>0.9452054794520548</v>
      </c>
      <c r="AA57" s="12">
        <f t="shared" si="21"/>
        <v>5.1792081065866011E-2</v>
      </c>
      <c r="AB57" s="12"/>
      <c r="AC57" s="28">
        <f t="shared" si="22"/>
        <v>63</v>
      </c>
      <c r="AD57" s="12">
        <f t="shared" ref="AD57:AD103" si="27">AC57/S57</f>
        <v>0.86301369863013699</v>
      </c>
      <c r="AE57" s="12">
        <f t="shared" si="23"/>
        <v>0.11822105460686808</v>
      </c>
      <c r="AG57" s="31">
        <f t="shared" si="24"/>
        <v>58.5</v>
      </c>
      <c r="AH57" s="13">
        <f t="shared" si="25"/>
        <v>0.80136986301369861</v>
      </c>
      <c r="AI57" s="12">
        <f t="shared" si="26"/>
        <v>0.15917620566710453</v>
      </c>
      <c r="AJ57">
        <f t="shared" si="13"/>
        <v>39</v>
      </c>
      <c r="AK57" s="13">
        <f t="shared" si="14"/>
        <v>0.8125</v>
      </c>
      <c r="AL57" s="12">
        <f t="shared" si="15"/>
        <v>0.15234375</v>
      </c>
    </row>
    <row r="58" spans="1:38" s="14" customFormat="1" x14ac:dyDescent="0.5">
      <c r="A58" s="17" t="s">
        <v>136</v>
      </c>
      <c r="B58" s="14" t="s">
        <v>137</v>
      </c>
      <c r="C58" s="14">
        <f>'1-3 Cat'!F7</f>
        <v>8</v>
      </c>
      <c r="D58" s="14">
        <f>'1-3 Cat'!G7</f>
        <v>4</v>
      </c>
      <c r="E58" s="14">
        <f>'1-3 Cat'!H7</f>
        <v>2</v>
      </c>
      <c r="F58" s="14">
        <f>'1-3 Cat'!I7</f>
        <v>2</v>
      </c>
      <c r="G58" s="14">
        <f>'1-3 Cat'!J7</f>
        <v>5</v>
      </c>
      <c r="H58" s="14">
        <f>'1-3 Cat'!K7</f>
        <v>5</v>
      </c>
      <c r="I58" s="14">
        <f>'1-3 Cat'!L7</f>
        <v>4</v>
      </c>
      <c r="J58" s="14">
        <f>'1-3 Cat'!M7</f>
        <v>2</v>
      </c>
      <c r="K58" s="14">
        <f>'1-3 Cat'!N7</f>
        <v>3</v>
      </c>
      <c r="L58" s="14">
        <f>'1-3 Cat'!O7</f>
        <v>5</v>
      </c>
      <c r="M58" s="14">
        <f>'1-3 Cat'!P7</f>
        <v>8</v>
      </c>
      <c r="N58" s="14">
        <f>'1-3 Cat'!Q7</f>
        <v>7</v>
      </c>
      <c r="O58" s="14">
        <f>'1-3 Cat'!R7</f>
        <v>2</v>
      </c>
      <c r="P58" s="14">
        <f>'1-3 Cat'!S7</f>
        <v>1</v>
      </c>
      <c r="Q58" s="14">
        <f>'1-3 Cat'!T7</f>
        <v>6</v>
      </c>
      <c r="R58" s="14">
        <f>'1-3 Cat'!U7</f>
        <v>9</v>
      </c>
      <c r="S58" s="14">
        <f t="shared" si="0"/>
        <v>73</v>
      </c>
      <c r="T58"/>
      <c r="U58" s="11">
        <f t="shared" si="16"/>
        <v>53</v>
      </c>
      <c r="V58" s="12">
        <f t="shared" si="17"/>
        <v>0.72602739726027399</v>
      </c>
      <c r="W58" s="12">
        <f t="shared" si="18"/>
        <v>0.19891161568774629</v>
      </c>
      <c r="X58" s="12"/>
      <c r="Y58" s="28">
        <f t="shared" si="19"/>
        <v>55</v>
      </c>
      <c r="Z58" s="12">
        <f t="shared" si="20"/>
        <v>0.75342465753424659</v>
      </c>
      <c r="AA58" s="12">
        <f t="shared" si="21"/>
        <v>0.18577594295364983</v>
      </c>
      <c r="AB58" s="12"/>
      <c r="AC58" s="28">
        <f t="shared" si="22"/>
        <v>52</v>
      </c>
      <c r="AD58" s="12">
        <f t="shared" si="27"/>
        <v>0.71232876712328763</v>
      </c>
      <c r="AE58" s="12">
        <f t="shared" si="23"/>
        <v>0.2049164946519047</v>
      </c>
      <c r="AG58" s="31">
        <f t="shared" si="24"/>
        <v>54</v>
      </c>
      <c r="AH58" s="13">
        <f t="shared" si="25"/>
        <v>0.73972602739726023</v>
      </c>
      <c r="AI58" s="12">
        <f t="shared" si="26"/>
        <v>0.19253143178832804</v>
      </c>
      <c r="AJ58">
        <f t="shared" si="13"/>
        <v>30</v>
      </c>
      <c r="AK58" s="13">
        <f t="shared" si="14"/>
        <v>0.56603773584905659</v>
      </c>
      <c r="AL58" s="12">
        <f t="shared" si="15"/>
        <v>0.24563901744393021</v>
      </c>
    </row>
    <row r="59" spans="1:38" s="14" customFormat="1" x14ac:dyDescent="0.5">
      <c r="A59" s="17" t="s">
        <v>138</v>
      </c>
      <c r="B59" s="14" t="s">
        <v>139</v>
      </c>
      <c r="C59" s="14">
        <f>'1-3 Cat'!F8</f>
        <v>1</v>
      </c>
      <c r="D59" s="14">
        <f>'1-3 Cat'!G8</f>
        <v>0</v>
      </c>
      <c r="E59" s="14">
        <f>'1-3 Cat'!H8</f>
        <v>0</v>
      </c>
      <c r="F59" s="14">
        <f>'1-3 Cat'!I8</f>
        <v>0</v>
      </c>
      <c r="G59" s="14">
        <f>'1-3 Cat'!J8</f>
        <v>0</v>
      </c>
      <c r="H59" s="14">
        <f>'1-3 Cat'!K8</f>
        <v>0</v>
      </c>
      <c r="I59" s="14">
        <f>'1-3 Cat'!L8</f>
        <v>0</v>
      </c>
      <c r="J59" s="14">
        <f>'1-3 Cat'!M8</f>
        <v>0</v>
      </c>
      <c r="K59" s="14">
        <f>'1-3 Cat'!N8</f>
        <v>0</v>
      </c>
      <c r="L59" s="14">
        <f>'1-3 Cat'!O8</f>
        <v>1</v>
      </c>
      <c r="M59" s="14">
        <f>'1-3 Cat'!P8</f>
        <v>4</v>
      </c>
      <c r="N59" s="14">
        <f>'1-3 Cat'!Q8</f>
        <v>2</v>
      </c>
      <c r="O59" s="14">
        <f>'1-3 Cat'!R8</f>
        <v>1</v>
      </c>
      <c r="P59" s="14">
        <f>'1-3 Cat'!S8</f>
        <v>0</v>
      </c>
      <c r="Q59" s="14">
        <f>'1-3 Cat'!T8</f>
        <v>4</v>
      </c>
      <c r="R59" s="14">
        <f>'1-3 Cat'!U8</f>
        <v>60</v>
      </c>
      <c r="S59" s="14">
        <f t="shared" si="0"/>
        <v>73</v>
      </c>
      <c r="T59"/>
      <c r="U59" s="11">
        <f t="shared" si="16"/>
        <v>66</v>
      </c>
      <c r="V59" s="12">
        <f t="shared" si="17"/>
        <v>0.90410958904109584</v>
      </c>
      <c r="W59" s="12">
        <f t="shared" si="18"/>
        <v>8.669544004503664E-2</v>
      </c>
      <c r="X59" s="12"/>
      <c r="Y59" s="28">
        <f t="shared" si="19"/>
        <v>72</v>
      </c>
      <c r="Z59" s="12">
        <f t="shared" si="20"/>
        <v>0.98630136986301364</v>
      </c>
      <c r="AA59" s="12">
        <f t="shared" si="21"/>
        <v>1.3510977669356406E-2</v>
      </c>
      <c r="AB59" s="12"/>
      <c r="AC59" s="28">
        <f t="shared" si="22"/>
        <v>71</v>
      </c>
      <c r="AD59" s="12">
        <f t="shared" si="27"/>
        <v>0.9726027397260274</v>
      </c>
      <c r="AE59" s="12">
        <f t="shared" si="23"/>
        <v>2.6646650403452803E-2</v>
      </c>
      <c r="AG59" s="31">
        <f t="shared" si="24"/>
        <v>69</v>
      </c>
      <c r="AH59" s="13">
        <f t="shared" si="25"/>
        <v>0.9452054794520548</v>
      </c>
      <c r="AI59" s="12">
        <f t="shared" si="26"/>
        <v>5.1792081065866011E-2</v>
      </c>
      <c r="AJ59">
        <f t="shared" si="13"/>
        <v>65</v>
      </c>
      <c r="AK59" s="13">
        <f t="shared" si="14"/>
        <v>0.98484848484848486</v>
      </c>
      <c r="AL59" s="12">
        <f t="shared" si="15"/>
        <v>1.4921946740128545E-2</v>
      </c>
    </row>
    <row r="60" spans="1:38" s="14" customFormat="1" x14ac:dyDescent="0.5">
      <c r="A60" s="17" t="s">
        <v>140</v>
      </c>
      <c r="B60" s="14" t="s">
        <v>141</v>
      </c>
      <c r="C60" s="14">
        <f>'1-3 Cat'!F9</f>
        <v>2</v>
      </c>
      <c r="D60" s="14">
        <f>'1-3 Cat'!G9</f>
        <v>0</v>
      </c>
      <c r="E60" s="14">
        <f>'1-3 Cat'!H9</f>
        <v>3</v>
      </c>
      <c r="F60" s="14">
        <f>'1-3 Cat'!I9</f>
        <v>1</v>
      </c>
      <c r="G60" s="14">
        <f>'1-3 Cat'!J9</f>
        <v>0</v>
      </c>
      <c r="H60" s="14">
        <f>'1-3 Cat'!K9</f>
        <v>1</v>
      </c>
      <c r="I60" s="14">
        <f>'1-3 Cat'!L9</f>
        <v>4</v>
      </c>
      <c r="J60" s="14">
        <f>'1-3 Cat'!M9</f>
        <v>1</v>
      </c>
      <c r="K60" s="14">
        <f>'1-3 Cat'!N9</f>
        <v>0</v>
      </c>
      <c r="L60" s="14">
        <f>'1-3 Cat'!O9</f>
        <v>3</v>
      </c>
      <c r="M60" s="14">
        <f>'1-3 Cat'!P9</f>
        <v>8</v>
      </c>
      <c r="N60" s="14">
        <f>'1-3 Cat'!Q9</f>
        <v>5</v>
      </c>
      <c r="O60" s="14">
        <f>'1-3 Cat'!R9</f>
        <v>1</v>
      </c>
      <c r="P60" s="14">
        <f>'1-3 Cat'!S9</f>
        <v>0</v>
      </c>
      <c r="Q60" s="14">
        <f>'1-3 Cat'!T9</f>
        <v>10</v>
      </c>
      <c r="R60" s="14">
        <f>'1-3 Cat'!U9</f>
        <v>34</v>
      </c>
      <c r="S60" s="14">
        <f t="shared" si="0"/>
        <v>73</v>
      </c>
      <c r="T60"/>
      <c r="U60" s="11">
        <f t="shared" si="16"/>
        <v>55</v>
      </c>
      <c r="V60" s="12">
        <f t="shared" si="17"/>
        <v>0.75342465753424659</v>
      </c>
      <c r="W60" s="12">
        <f t="shared" si="18"/>
        <v>0.18577594295364983</v>
      </c>
      <c r="X60" s="12"/>
      <c r="Y60" s="28">
        <f t="shared" si="19"/>
        <v>68</v>
      </c>
      <c r="Z60" s="12">
        <f t="shared" si="20"/>
        <v>0.93150684931506844</v>
      </c>
      <c r="AA60" s="12">
        <f t="shared" si="21"/>
        <v>6.3801838994182819E-2</v>
      </c>
      <c r="AB60" s="12"/>
      <c r="AC60" s="28">
        <f t="shared" si="22"/>
        <v>60</v>
      </c>
      <c r="AD60" s="12">
        <f t="shared" si="27"/>
        <v>0.82191780821917804</v>
      </c>
      <c r="AE60" s="12">
        <f t="shared" si="23"/>
        <v>0.14636892475136051</v>
      </c>
      <c r="AG60" s="31">
        <f t="shared" si="24"/>
        <v>61.5</v>
      </c>
      <c r="AH60" s="13">
        <f t="shared" si="25"/>
        <v>0.84246575342465757</v>
      </c>
      <c r="AI60" s="12">
        <f t="shared" si="26"/>
        <v>0.13271720773128165</v>
      </c>
      <c r="AJ60">
        <f t="shared" si="13"/>
        <v>45</v>
      </c>
      <c r="AK60" s="13">
        <f t="shared" si="14"/>
        <v>0.81818181818181823</v>
      </c>
      <c r="AL60" s="12">
        <f t="shared" si="15"/>
        <v>0.14876033057851237</v>
      </c>
    </row>
    <row r="61" spans="1:38" s="14" customFormat="1" x14ac:dyDescent="0.5">
      <c r="A61" s="17" t="s">
        <v>142</v>
      </c>
      <c r="B61" s="14" t="s">
        <v>143</v>
      </c>
      <c r="C61" s="14">
        <f>'1-3 Cat'!F10</f>
        <v>1</v>
      </c>
      <c r="D61" s="14">
        <f>'1-3 Cat'!G10</f>
        <v>1</v>
      </c>
      <c r="E61" s="14">
        <f>'1-3 Cat'!H10</f>
        <v>1</v>
      </c>
      <c r="F61" s="14">
        <f>'1-3 Cat'!I10</f>
        <v>1</v>
      </c>
      <c r="G61" s="14">
        <f>'1-3 Cat'!J10</f>
        <v>0</v>
      </c>
      <c r="H61" s="14">
        <f>'1-3 Cat'!K10</f>
        <v>1</v>
      </c>
      <c r="I61" s="14">
        <f>'1-3 Cat'!L10</f>
        <v>3</v>
      </c>
      <c r="J61" s="14">
        <f>'1-3 Cat'!M10</f>
        <v>1</v>
      </c>
      <c r="K61" s="14">
        <f>'1-3 Cat'!N10</f>
        <v>0</v>
      </c>
      <c r="L61" s="14">
        <f>'1-3 Cat'!O10</f>
        <v>1</v>
      </c>
      <c r="M61" s="14">
        <f>'1-3 Cat'!P10</f>
        <v>11</v>
      </c>
      <c r="N61" s="14">
        <f>'1-3 Cat'!Q10</f>
        <v>6</v>
      </c>
      <c r="O61" s="14">
        <f>'1-3 Cat'!R10</f>
        <v>0</v>
      </c>
      <c r="P61" s="14">
        <f>'1-3 Cat'!S10</f>
        <v>0</v>
      </c>
      <c r="Q61" s="14">
        <f>'1-3 Cat'!T10</f>
        <v>10</v>
      </c>
      <c r="R61" s="14">
        <f>'1-3 Cat'!U10</f>
        <v>36</v>
      </c>
      <c r="S61" s="14">
        <f t="shared" si="0"/>
        <v>73</v>
      </c>
      <c r="T61"/>
      <c r="U61" s="11">
        <f t="shared" si="16"/>
        <v>55</v>
      </c>
      <c r="V61" s="12">
        <f t="shared" si="17"/>
        <v>0.75342465753424659</v>
      </c>
      <c r="W61" s="12">
        <f t="shared" si="18"/>
        <v>0.18577594295364983</v>
      </c>
      <c r="X61" s="12"/>
      <c r="Y61" s="28">
        <f t="shared" si="19"/>
        <v>70</v>
      </c>
      <c r="Z61" s="12">
        <f t="shared" si="20"/>
        <v>0.95890410958904104</v>
      </c>
      <c r="AA61" s="12">
        <f t="shared" si="21"/>
        <v>3.9407018202289409E-2</v>
      </c>
      <c r="AB61" s="12"/>
      <c r="AC61" s="28">
        <f t="shared" si="22"/>
        <v>66</v>
      </c>
      <c r="AD61" s="12">
        <f t="shared" si="27"/>
        <v>0.90410958904109584</v>
      </c>
      <c r="AE61" s="12">
        <f t="shared" si="23"/>
        <v>8.669544004503664E-2</v>
      </c>
      <c r="AG61" s="31">
        <f t="shared" si="24"/>
        <v>62.5</v>
      </c>
      <c r="AH61" s="13">
        <f t="shared" si="25"/>
        <v>0.85616438356164382</v>
      </c>
      <c r="AI61" s="12">
        <f t="shared" si="26"/>
        <v>0.12314693188215427</v>
      </c>
      <c r="AJ61">
        <f t="shared" si="13"/>
        <v>49</v>
      </c>
      <c r="AK61" s="13">
        <f t="shared" si="14"/>
        <v>0.89090909090909087</v>
      </c>
      <c r="AL61" s="12">
        <f t="shared" si="15"/>
        <v>9.7190082644628126E-2</v>
      </c>
    </row>
    <row r="62" spans="1:38" s="14" customFormat="1" x14ac:dyDescent="0.5">
      <c r="A62" s="17" t="s">
        <v>144</v>
      </c>
      <c r="B62" s="14" t="s">
        <v>145</v>
      </c>
      <c r="C62" s="14">
        <f>'1-3 Cat'!F11</f>
        <v>21</v>
      </c>
      <c r="D62" s="14">
        <f>'1-3 Cat'!G11</f>
        <v>13</v>
      </c>
      <c r="E62" s="14">
        <f>'1-3 Cat'!H11</f>
        <v>2</v>
      </c>
      <c r="F62" s="14">
        <f>'1-3 Cat'!I11</f>
        <v>1</v>
      </c>
      <c r="G62" s="14">
        <f>'1-3 Cat'!J11</f>
        <v>10</v>
      </c>
      <c r="H62" s="14">
        <f>'1-3 Cat'!K11</f>
        <v>6</v>
      </c>
      <c r="I62" s="14">
        <f>'1-3 Cat'!L11</f>
        <v>4</v>
      </c>
      <c r="J62" s="14">
        <f>'1-3 Cat'!M11</f>
        <v>1</v>
      </c>
      <c r="K62" s="14">
        <f>'1-3 Cat'!N11</f>
        <v>0</v>
      </c>
      <c r="L62" s="14">
        <f>'1-3 Cat'!O11</f>
        <v>3</v>
      </c>
      <c r="M62" s="14">
        <f>'1-3 Cat'!P11</f>
        <v>7</v>
      </c>
      <c r="N62" s="14">
        <f>'1-3 Cat'!Q11</f>
        <v>2</v>
      </c>
      <c r="O62" s="14">
        <f>'1-3 Cat'!R11</f>
        <v>2</v>
      </c>
      <c r="P62" s="14">
        <f>'1-3 Cat'!S11</f>
        <v>0</v>
      </c>
      <c r="Q62" s="14">
        <f>'1-3 Cat'!T11</f>
        <v>0</v>
      </c>
      <c r="R62" s="14">
        <f>'1-3 Cat'!U11</f>
        <v>1</v>
      </c>
      <c r="S62" s="14">
        <f t="shared" si="0"/>
        <v>73</v>
      </c>
      <c r="T62"/>
      <c r="U62" s="11">
        <f t="shared" si="16"/>
        <v>67</v>
      </c>
      <c r="V62" s="12">
        <f t="shared" si="17"/>
        <v>0.9178082191780822</v>
      </c>
      <c r="W62" s="12">
        <f t="shared" si="18"/>
        <v>7.5436291987239626E-2</v>
      </c>
      <c r="X62" s="12"/>
      <c r="Y62" s="28">
        <f t="shared" si="19"/>
        <v>45</v>
      </c>
      <c r="Z62" s="12">
        <f t="shared" si="20"/>
        <v>0.61643835616438358</v>
      </c>
      <c r="AA62" s="12">
        <f t="shared" si="21"/>
        <v>0.23644210921373615</v>
      </c>
      <c r="AB62" s="12"/>
      <c r="AC62" s="28">
        <f t="shared" si="22"/>
        <v>60</v>
      </c>
      <c r="AD62" s="12">
        <f t="shared" si="27"/>
        <v>0.82191780821917804</v>
      </c>
      <c r="AE62" s="12">
        <f t="shared" si="23"/>
        <v>0.14636892475136051</v>
      </c>
      <c r="AG62" s="31">
        <f t="shared" si="24"/>
        <v>56</v>
      </c>
      <c r="AH62" s="13">
        <f t="shared" si="25"/>
        <v>0.76712328767123283</v>
      </c>
      <c r="AI62" s="12">
        <f t="shared" si="26"/>
        <v>0.1786451491837118</v>
      </c>
      <c r="AJ62">
        <f t="shared" si="13"/>
        <v>35</v>
      </c>
      <c r="AK62" s="13">
        <f t="shared" si="14"/>
        <v>0.52238805970149249</v>
      </c>
      <c r="AL62" s="12">
        <f t="shared" si="15"/>
        <v>0.24949877478280241</v>
      </c>
    </row>
    <row r="63" spans="1:38" s="14" customFormat="1" x14ac:dyDescent="0.5">
      <c r="A63" s="17" t="s">
        <v>146</v>
      </c>
      <c r="B63" s="14" t="s">
        <v>147</v>
      </c>
      <c r="C63" s="14">
        <f>'1-3 Cat'!F12</f>
        <v>31</v>
      </c>
      <c r="D63" s="14">
        <f>'1-3 Cat'!G12</f>
        <v>9</v>
      </c>
      <c r="E63" s="14">
        <f>'1-3 Cat'!H12</f>
        <v>0</v>
      </c>
      <c r="F63" s="14">
        <f>'1-3 Cat'!I12</f>
        <v>0</v>
      </c>
      <c r="G63" s="14">
        <f>'1-3 Cat'!J12</f>
        <v>8</v>
      </c>
      <c r="H63" s="14">
        <f>'1-3 Cat'!K12</f>
        <v>10</v>
      </c>
      <c r="I63" s="14">
        <f>'1-3 Cat'!L12</f>
        <v>3</v>
      </c>
      <c r="J63" s="14">
        <f>'1-3 Cat'!M12</f>
        <v>0</v>
      </c>
      <c r="K63" s="14">
        <f>'1-3 Cat'!N12</f>
        <v>2</v>
      </c>
      <c r="L63" s="14">
        <f>'1-3 Cat'!O12</f>
        <v>6</v>
      </c>
      <c r="M63" s="14">
        <f>'1-3 Cat'!P12</f>
        <v>1</v>
      </c>
      <c r="N63" s="14">
        <f>'1-3 Cat'!Q12</f>
        <v>1</v>
      </c>
      <c r="O63" s="14">
        <f>'1-3 Cat'!R12</f>
        <v>0</v>
      </c>
      <c r="P63" s="14">
        <f>'1-3 Cat'!S12</f>
        <v>1</v>
      </c>
      <c r="Q63" s="14">
        <f>'1-3 Cat'!T12</f>
        <v>1</v>
      </c>
      <c r="R63" s="14">
        <f>'1-3 Cat'!U12</f>
        <v>0</v>
      </c>
      <c r="S63" s="14">
        <f t="shared" si="0"/>
        <v>73</v>
      </c>
      <c r="T63"/>
      <c r="U63" s="11">
        <f t="shared" si="16"/>
        <v>70</v>
      </c>
      <c r="V63" s="12">
        <f t="shared" si="17"/>
        <v>0.95890410958904104</v>
      </c>
      <c r="W63" s="12">
        <f t="shared" si="18"/>
        <v>3.9407018202289409E-2</v>
      </c>
      <c r="X63" s="12"/>
      <c r="Y63" s="28">
        <f t="shared" si="19"/>
        <v>54</v>
      </c>
      <c r="Z63" s="12">
        <f t="shared" si="20"/>
        <v>0.73972602739726023</v>
      </c>
      <c r="AA63" s="12">
        <f t="shared" si="21"/>
        <v>0.19253143178832804</v>
      </c>
      <c r="AB63" s="12"/>
      <c r="AC63" s="28">
        <f t="shared" si="22"/>
        <v>61</v>
      </c>
      <c r="AD63" s="12">
        <f t="shared" si="27"/>
        <v>0.83561643835616439</v>
      </c>
      <c r="AE63" s="12">
        <f t="shared" si="23"/>
        <v>0.1373616063051229</v>
      </c>
      <c r="AG63" s="31">
        <f t="shared" si="24"/>
        <v>62</v>
      </c>
      <c r="AH63" s="13">
        <f t="shared" si="25"/>
        <v>0.84931506849315064</v>
      </c>
      <c r="AI63" s="12">
        <f t="shared" si="26"/>
        <v>0.12797898292362547</v>
      </c>
      <c r="AJ63">
        <f t="shared" si="13"/>
        <v>42</v>
      </c>
      <c r="AK63" s="13">
        <f t="shared" si="14"/>
        <v>0.6</v>
      </c>
      <c r="AL63" s="12">
        <f t="shared" si="15"/>
        <v>0.24</v>
      </c>
    </row>
    <row r="64" spans="1:38" s="14" customFormat="1" x14ac:dyDescent="0.5">
      <c r="A64" s="17" t="s">
        <v>148</v>
      </c>
      <c r="B64" s="14" t="s">
        <v>149</v>
      </c>
      <c r="C64" s="14">
        <f>'1-3 Cat'!F13</f>
        <v>10</v>
      </c>
      <c r="D64" s="14">
        <f>'1-3 Cat'!G13</f>
        <v>7</v>
      </c>
      <c r="E64" s="14">
        <f>'1-3 Cat'!H13</f>
        <v>8</v>
      </c>
      <c r="F64" s="14">
        <f>'1-3 Cat'!I13</f>
        <v>2</v>
      </c>
      <c r="G64" s="14">
        <f>'1-3 Cat'!J13</f>
        <v>2</v>
      </c>
      <c r="H64" s="14">
        <f>'1-3 Cat'!K13</f>
        <v>1</v>
      </c>
      <c r="I64" s="14">
        <f>'1-3 Cat'!L13</f>
        <v>5</v>
      </c>
      <c r="J64" s="14">
        <f>'1-3 Cat'!M13</f>
        <v>2</v>
      </c>
      <c r="K64" s="14">
        <f>'1-3 Cat'!N13</f>
        <v>2</v>
      </c>
      <c r="L64" s="14">
        <f>'1-3 Cat'!O13</f>
        <v>1</v>
      </c>
      <c r="M64" s="14">
        <f>'1-3 Cat'!P13</f>
        <v>6</v>
      </c>
      <c r="N64" s="14">
        <f>'1-3 Cat'!Q13</f>
        <v>5</v>
      </c>
      <c r="O64" s="14">
        <f>'1-3 Cat'!R13</f>
        <v>0</v>
      </c>
      <c r="P64" s="14">
        <f>'1-3 Cat'!S13</f>
        <v>0</v>
      </c>
      <c r="Q64" s="14">
        <f>'1-3 Cat'!T13</f>
        <v>3</v>
      </c>
      <c r="R64" s="14">
        <f>'1-3 Cat'!U13</f>
        <v>19</v>
      </c>
      <c r="S64" s="14">
        <f t="shared" si="0"/>
        <v>73</v>
      </c>
      <c r="T64"/>
      <c r="U64" s="11">
        <f t="shared" si="16"/>
        <v>61</v>
      </c>
      <c r="V64" s="12">
        <f t="shared" si="17"/>
        <v>0.83561643835616439</v>
      </c>
      <c r="W64" s="12">
        <f t="shared" si="18"/>
        <v>0.1373616063051229</v>
      </c>
      <c r="X64" s="12"/>
      <c r="Y64" s="28">
        <f t="shared" si="19"/>
        <v>52</v>
      </c>
      <c r="Z64" s="12">
        <f t="shared" si="20"/>
        <v>0.71232876712328763</v>
      </c>
      <c r="AA64" s="12">
        <f t="shared" si="21"/>
        <v>0.2049164946519047</v>
      </c>
      <c r="AB64" s="12"/>
      <c r="AC64" s="28">
        <f t="shared" si="22"/>
        <v>53</v>
      </c>
      <c r="AD64" s="12">
        <f t="shared" si="27"/>
        <v>0.72602739726027399</v>
      </c>
      <c r="AE64" s="12">
        <f t="shared" si="23"/>
        <v>0.19891161568774629</v>
      </c>
      <c r="AG64" s="31">
        <f t="shared" si="24"/>
        <v>56.5</v>
      </c>
      <c r="AH64" s="13">
        <f t="shared" si="25"/>
        <v>0.77397260273972601</v>
      </c>
      <c r="AI64" s="12">
        <f t="shared" si="26"/>
        <v>0.17493901294802028</v>
      </c>
      <c r="AJ64">
        <f t="shared" si="13"/>
        <v>36</v>
      </c>
      <c r="AK64" s="13">
        <f t="shared" si="14"/>
        <v>0.5901639344262295</v>
      </c>
      <c r="AL64" s="12">
        <f t="shared" si="15"/>
        <v>0.24187046492878259</v>
      </c>
    </row>
    <row r="65" spans="1:38" s="14" customFormat="1" x14ac:dyDescent="0.5">
      <c r="A65" s="17" t="s">
        <v>150</v>
      </c>
      <c r="B65" s="14" t="s">
        <v>151</v>
      </c>
      <c r="C65" s="14">
        <f>'1-3 Cat'!F14</f>
        <v>5</v>
      </c>
      <c r="D65" s="14">
        <f>'1-3 Cat'!G14</f>
        <v>2</v>
      </c>
      <c r="E65" s="14">
        <f>'1-3 Cat'!H14</f>
        <v>4</v>
      </c>
      <c r="F65" s="14">
        <f>'1-3 Cat'!I14</f>
        <v>0</v>
      </c>
      <c r="G65" s="14">
        <f>'1-3 Cat'!J14</f>
        <v>3</v>
      </c>
      <c r="H65" s="14">
        <f>'1-3 Cat'!K14</f>
        <v>7</v>
      </c>
      <c r="I65" s="14">
        <f>'1-3 Cat'!L14</f>
        <v>4</v>
      </c>
      <c r="J65" s="14">
        <f>'1-3 Cat'!M14</f>
        <v>3</v>
      </c>
      <c r="K65" s="14">
        <f>'1-3 Cat'!N14</f>
        <v>1</v>
      </c>
      <c r="L65" s="14">
        <f>'1-3 Cat'!O14</f>
        <v>2</v>
      </c>
      <c r="M65" s="14">
        <f>'1-3 Cat'!P14</f>
        <v>14</v>
      </c>
      <c r="N65" s="14">
        <f>'1-3 Cat'!Q14</f>
        <v>6</v>
      </c>
      <c r="O65" s="14">
        <f>'1-3 Cat'!R14</f>
        <v>0</v>
      </c>
      <c r="P65" s="14">
        <f>'1-3 Cat'!S14</f>
        <v>1</v>
      </c>
      <c r="Q65" s="14">
        <f>'1-3 Cat'!T14</f>
        <v>10</v>
      </c>
      <c r="R65" s="14">
        <f>'1-3 Cat'!U14</f>
        <v>11</v>
      </c>
      <c r="S65" s="14">
        <f t="shared" si="0"/>
        <v>73</v>
      </c>
      <c r="T65"/>
      <c r="U65" s="11">
        <f t="shared" si="16"/>
        <v>53</v>
      </c>
      <c r="V65" s="12">
        <f t="shared" si="17"/>
        <v>0.72602739726027399</v>
      </c>
      <c r="W65" s="12">
        <f t="shared" si="18"/>
        <v>0.19891161568774629</v>
      </c>
      <c r="X65" s="12"/>
      <c r="Y65" s="28">
        <f t="shared" si="19"/>
        <v>63</v>
      </c>
      <c r="Z65" s="12">
        <f t="shared" si="20"/>
        <v>0.86301369863013699</v>
      </c>
      <c r="AA65" s="12">
        <f t="shared" si="21"/>
        <v>0.11822105460686808</v>
      </c>
      <c r="AB65" s="12"/>
      <c r="AC65" s="28">
        <f t="shared" si="22"/>
        <v>58</v>
      </c>
      <c r="AD65" s="12">
        <f t="shared" si="27"/>
        <v>0.79452054794520544</v>
      </c>
      <c r="AE65" s="12">
        <f t="shared" si="23"/>
        <v>0.16325764683805594</v>
      </c>
      <c r="AG65" s="31">
        <f t="shared" si="24"/>
        <v>58</v>
      </c>
      <c r="AH65" s="13">
        <f t="shared" si="25"/>
        <v>0.79452054794520544</v>
      </c>
      <c r="AI65" s="12">
        <f t="shared" si="26"/>
        <v>0.16325764683805594</v>
      </c>
      <c r="AJ65">
        <f t="shared" si="13"/>
        <v>37</v>
      </c>
      <c r="AK65" s="13">
        <f t="shared" si="14"/>
        <v>0.69811320754716977</v>
      </c>
      <c r="AL65" s="12">
        <f t="shared" si="15"/>
        <v>0.21075115699537203</v>
      </c>
    </row>
    <row r="66" spans="1:38" s="14" customFormat="1" x14ac:dyDescent="0.5">
      <c r="A66" s="17" t="s">
        <v>152</v>
      </c>
      <c r="B66" s="14" t="s">
        <v>153</v>
      </c>
      <c r="C66" s="14">
        <f>'1-3 Cat'!F15</f>
        <v>2</v>
      </c>
      <c r="D66" s="14">
        <f>'1-3 Cat'!G15</f>
        <v>0</v>
      </c>
      <c r="E66" s="14">
        <f>'1-3 Cat'!H15</f>
        <v>0</v>
      </c>
      <c r="F66" s="14">
        <f>'1-3 Cat'!I15</f>
        <v>0</v>
      </c>
      <c r="G66" s="14">
        <f>'1-3 Cat'!J15</f>
        <v>1</v>
      </c>
      <c r="H66" s="14">
        <f>'1-3 Cat'!K15</f>
        <v>1</v>
      </c>
      <c r="I66" s="14">
        <f>'1-3 Cat'!L15</f>
        <v>0</v>
      </c>
      <c r="J66" s="14">
        <f>'1-3 Cat'!M15</f>
        <v>1</v>
      </c>
      <c r="K66" s="14">
        <f>'1-3 Cat'!N15</f>
        <v>0</v>
      </c>
      <c r="L66" s="14">
        <f>'1-3 Cat'!O15</f>
        <v>2</v>
      </c>
      <c r="M66" s="14">
        <f>'1-3 Cat'!P15</f>
        <v>11</v>
      </c>
      <c r="N66" s="14">
        <f>'1-3 Cat'!Q15</f>
        <v>11</v>
      </c>
      <c r="O66" s="14">
        <f>'1-3 Cat'!R15</f>
        <v>0</v>
      </c>
      <c r="P66" s="14">
        <f>'1-3 Cat'!S15</f>
        <v>0</v>
      </c>
      <c r="Q66" s="14">
        <f>'1-3 Cat'!T15</f>
        <v>11</v>
      </c>
      <c r="R66" s="14">
        <f>'1-3 Cat'!U15</f>
        <v>33</v>
      </c>
      <c r="S66" s="14">
        <f t="shared" si="0"/>
        <v>73</v>
      </c>
      <c r="T66"/>
      <c r="U66" s="11">
        <f>C66+H66+M66+R66+D66+G66+E66+K66+I66+L66</f>
        <v>50</v>
      </c>
      <c r="V66" s="12">
        <f t="shared" si="17"/>
        <v>0.68493150684931503</v>
      </c>
      <c r="W66" s="12">
        <f t="shared" si="18"/>
        <v>0.21580033777444174</v>
      </c>
      <c r="X66" s="12"/>
      <c r="Y66" s="28">
        <f t="shared" si="19"/>
        <v>72</v>
      </c>
      <c r="Z66" s="12">
        <f t="shared" si="20"/>
        <v>0.98630136986301364</v>
      </c>
      <c r="AA66" s="12">
        <f t="shared" si="21"/>
        <v>1.3510977669356406E-2</v>
      </c>
      <c r="AB66" s="12"/>
      <c r="AC66" s="28">
        <f t="shared" si="22"/>
        <v>70</v>
      </c>
      <c r="AD66" s="12">
        <f t="shared" si="27"/>
        <v>0.95890410958904104</v>
      </c>
      <c r="AE66" s="12">
        <f t="shared" si="23"/>
        <v>3.9407018202289409E-2</v>
      </c>
      <c r="AG66" s="31">
        <f t="shared" si="24"/>
        <v>61</v>
      </c>
      <c r="AH66" s="13">
        <f t="shared" si="25"/>
        <v>0.83561643835616439</v>
      </c>
      <c r="AI66" s="12">
        <f t="shared" si="26"/>
        <v>0.1373616063051229</v>
      </c>
      <c r="AJ66">
        <f t="shared" si="13"/>
        <v>47</v>
      </c>
      <c r="AK66" s="13">
        <f t="shared" si="14"/>
        <v>0.94</v>
      </c>
      <c r="AL66" s="12">
        <f t="shared" si="15"/>
        <v>5.6400000000000047E-2</v>
      </c>
    </row>
    <row r="67" spans="1:38" s="14" customFormat="1" x14ac:dyDescent="0.5">
      <c r="A67" s="17" t="s">
        <v>154</v>
      </c>
      <c r="B67" s="14" t="s">
        <v>155</v>
      </c>
      <c r="C67" s="14">
        <f>'1-3 Cat'!F16</f>
        <v>10</v>
      </c>
      <c r="D67" s="14">
        <f>'1-3 Cat'!G16</f>
        <v>5</v>
      </c>
      <c r="E67" s="14">
        <f>'1-3 Cat'!H16</f>
        <v>0</v>
      </c>
      <c r="F67" s="14">
        <f>'1-3 Cat'!I16</f>
        <v>1</v>
      </c>
      <c r="G67" s="14">
        <f>'1-3 Cat'!J16</f>
        <v>6</v>
      </c>
      <c r="H67" s="14">
        <f>'1-3 Cat'!K16</f>
        <v>11</v>
      </c>
      <c r="I67" s="14">
        <f>'1-3 Cat'!L16</f>
        <v>5</v>
      </c>
      <c r="J67" s="14">
        <f>'1-3 Cat'!M16</f>
        <v>2</v>
      </c>
      <c r="K67" s="14">
        <f>'1-3 Cat'!N16</f>
        <v>1</v>
      </c>
      <c r="L67" s="14">
        <f>'1-3 Cat'!O16</f>
        <v>4</v>
      </c>
      <c r="M67" s="14">
        <f>'1-3 Cat'!P16</f>
        <v>6</v>
      </c>
      <c r="N67" s="14">
        <f>'1-3 Cat'!Q16</f>
        <v>5</v>
      </c>
      <c r="O67" s="14">
        <f>'1-3 Cat'!R16</f>
        <v>4</v>
      </c>
      <c r="P67" s="14">
        <f>'1-3 Cat'!S16</f>
        <v>1</v>
      </c>
      <c r="Q67" s="14">
        <f>'1-3 Cat'!T16</f>
        <v>8</v>
      </c>
      <c r="R67" s="14">
        <f>'1-3 Cat'!U16</f>
        <v>4</v>
      </c>
      <c r="S67" s="14">
        <f t="shared" si="0"/>
        <v>73</v>
      </c>
      <c r="T67"/>
      <c r="U67" s="11">
        <f t="shared" ref="U67:U103" si="28">C67+H67+M67+R67+D67+G67+E67+K67+I67+L67</f>
        <v>52</v>
      </c>
      <c r="V67" s="12">
        <f t="shared" si="17"/>
        <v>0.71232876712328763</v>
      </c>
      <c r="W67" s="12">
        <f t="shared" si="18"/>
        <v>0.2049164946519047</v>
      </c>
      <c r="X67" s="12"/>
      <c r="Y67" s="28">
        <f t="shared" si="19"/>
        <v>56</v>
      </c>
      <c r="Z67" s="12">
        <f t="shared" si="20"/>
        <v>0.76712328767123283</v>
      </c>
      <c r="AA67" s="12">
        <f t="shared" si="21"/>
        <v>0.1786451491837118</v>
      </c>
      <c r="AB67" s="12"/>
      <c r="AC67" s="28">
        <f t="shared" si="22"/>
        <v>55</v>
      </c>
      <c r="AD67" s="12">
        <f t="shared" si="27"/>
        <v>0.75342465753424659</v>
      </c>
      <c r="AE67" s="12">
        <f t="shared" si="23"/>
        <v>0.18577594295364983</v>
      </c>
      <c r="AG67" s="31">
        <f t="shared" si="24"/>
        <v>54</v>
      </c>
      <c r="AH67" s="13">
        <f t="shared" si="25"/>
        <v>0.73972602739726023</v>
      </c>
      <c r="AI67" s="12">
        <f t="shared" si="26"/>
        <v>0.19253143178832804</v>
      </c>
      <c r="AJ67">
        <f t="shared" si="13"/>
        <v>31</v>
      </c>
      <c r="AK67" s="13">
        <f t="shared" si="14"/>
        <v>0.59615384615384615</v>
      </c>
      <c r="AL67" s="12">
        <f t="shared" si="15"/>
        <v>0.24075443786982248</v>
      </c>
    </row>
    <row r="68" spans="1:38" s="14" customFormat="1" x14ac:dyDescent="0.5">
      <c r="A68" s="17" t="s">
        <v>156</v>
      </c>
      <c r="B68" s="14" t="s">
        <v>157</v>
      </c>
      <c r="C68" s="14">
        <f>'1-3 Cat'!F17</f>
        <v>3</v>
      </c>
      <c r="D68" s="14">
        <f>'1-3 Cat'!G17</f>
        <v>2</v>
      </c>
      <c r="E68" s="14">
        <f>'1-3 Cat'!H17</f>
        <v>0</v>
      </c>
      <c r="F68" s="14">
        <f>'1-3 Cat'!I17</f>
        <v>0</v>
      </c>
      <c r="G68" s="14">
        <f>'1-3 Cat'!J17</f>
        <v>1</v>
      </c>
      <c r="H68" s="14">
        <f>'1-3 Cat'!K17</f>
        <v>2</v>
      </c>
      <c r="I68" s="14">
        <f>'1-3 Cat'!L17</f>
        <v>3</v>
      </c>
      <c r="J68" s="14">
        <f>'1-3 Cat'!M17</f>
        <v>1</v>
      </c>
      <c r="K68" s="14">
        <f>'1-3 Cat'!N17</f>
        <v>0</v>
      </c>
      <c r="L68" s="14">
        <f>'1-3 Cat'!O17</f>
        <v>0</v>
      </c>
      <c r="M68" s="14">
        <f>'1-3 Cat'!P17</f>
        <v>10</v>
      </c>
      <c r="N68" s="14">
        <f>'1-3 Cat'!Q17</f>
        <v>5</v>
      </c>
      <c r="O68" s="14">
        <f>'1-3 Cat'!R17</f>
        <v>0</v>
      </c>
      <c r="P68" s="14">
        <f>'1-3 Cat'!S17</f>
        <v>3</v>
      </c>
      <c r="Q68" s="14">
        <f>'1-3 Cat'!T17</f>
        <v>8</v>
      </c>
      <c r="R68" s="14">
        <f>'1-3 Cat'!U17</f>
        <v>35</v>
      </c>
      <c r="S68" s="14">
        <f t="shared" si="0"/>
        <v>73</v>
      </c>
      <c r="T68"/>
      <c r="U68" s="11">
        <f t="shared" si="28"/>
        <v>56</v>
      </c>
      <c r="V68" s="12">
        <f t="shared" si="17"/>
        <v>0.76712328767123283</v>
      </c>
      <c r="W68" s="12">
        <f t="shared" si="18"/>
        <v>0.1786451491837118</v>
      </c>
      <c r="X68" s="12"/>
      <c r="Y68" s="28">
        <f t="shared" si="19"/>
        <v>70</v>
      </c>
      <c r="Z68" s="12">
        <f t="shared" si="20"/>
        <v>0.95890410958904104</v>
      </c>
      <c r="AA68" s="12">
        <f t="shared" si="21"/>
        <v>3.9407018202289409E-2</v>
      </c>
      <c r="AB68" s="12"/>
      <c r="AC68" s="28">
        <f t="shared" si="22"/>
        <v>66</v>
      </c>
      <c r="AD68" s="12">
        <f t="shared" si="27"/>
        <v>0.90410958904109584</v>
      </c>
      <c r="AE68" s="12">
        <f t="shared" si="23"/>
        <v>8.669544004503664E-2</v>
      </c>
      <c r="AG68" s="31">
        <f t="shared" si="24"/>
        <v>63</v>
      </c>
      <c r="AH68" s="13">
        <f t="shared" si="25"/>
        <v>0.86301369863013699</v>
      </c>
      <c r="AI68" s="12">
        <f t="shared" si="26"/>
        <v>0.11822105460686808</v>
      </c>
      <c r="AJ68">
        <f t="shared" si="13"/>
        <v>50</v>
      </c>
      <c r="AK68" s="13">
        <f t="shared" si="14"/>
        <v>0.8928571428571429</v>
      </c>
      <c r="AL68" s="12">
        <f t="shared" si="15"/>
        <v>9.5663265306122416E-2</v>
      </c>
    </row>
    <row r="69" spans="1:38" s="14" customFormat="1" x14ac:dyDescent="0.5">
      <c r="A69" s="17" t="s">
        <v>158</v>
      </c>
      <c r="B69" s="14" t="s">
        <v>159</v>
      </c>
      <c r="C69" s="14">
        <f>'1-3 Cat'!F18</f>
        <v>21</v>
      </c>
      <c r="D69" s="14">
        <f>'1-3 Cat'!G18</f>
        <v>6</v>
      </c>
      <c r="E69" s="14">
        <f>'1-3 Cat'!H18</f>
        <v>6</v>
      </c>
      <c r="F69" s="14">
        <f>'1-3 Cat'!I18</f>
        <v>1</v>
      </c>
      <c r="G69" s="14">
        <f>'1-3 Cat'!J18</f>
        <v>6</v>
      </c>
      <c r="H69" s="14">
        <f>'1-3 Cat'!K18</f>
        <v>8</v>
      </c>
      <c r="I69" s="14">
        <f>'1-3 Cat'!L18</f>
        <v>3</v>
      </c>
      <c r="J69" s="14">
        <f>'1-3 Cat'!M18</f>
        <v>3</v>
      </c>
      <c r="K69" s="14">
        <f>'1-3 Cat'!N18</f>
        <v>2</v>
      </c>
      <c r="L69" s="14">
        <f>'1-3 Cat'!O18</f>
        <v>2</v>
      </c>
      <c r="M69" s="14">
        <f>'1-3 Cat'!P18</f>
        <v>8</v>
      </c>
      <c r="N69" s="14">
        <f>'1-3 Cat'!Q18</f>
        <v>3</v>
      </c>
      <c r="O69" s="14">
        <f>'1-3 Cat'!R18</f>
        <v>0</v>
      </c>
      <c r="P69" s="14">
        <f>'1-3 Cat'!S18</f>
        <v>0</v>
      </c>
      <c r="Q69" s="14">
        <f>'1-3 Cat'!T18</f>
        <v>2</v>
      </c>
      <c r="R69" s="14">
        <f>'1-3 Cat'!U18</f>
        <v>2</v>
      </c>
      <c r="S69" s="14">
        <f t="shared" ref="S69:S132" si="29">SUM(C69:R69)</f>
        <v>73</v>
      </c>
      <c r="T69"/>
      <c r="U69" s="11">
        <f t="shared" si="28"/>
        <v>64</v>
      </c>
      <c r="V69" s="12">
        <f t="shared" si="17"/>
        <v>0.87671232876712324</v>
      </c>
      <c r="W69" s="12">
        <f t="shared" si="18"/>
        <v>0.10808782135485086</v>
      </c>
      <c r="X69" s="12"/>
      <c r="Y69" s="28">
        <f t="shared" si="19"/>
        <v>52</v>
      </c>
      <c r="Z69" s="12">
        <f t="shared" si="20"/>
        <v>0.71232876712328763</v>
      </c>
      <c r="AA69" s="12">
        <f t="shared" si="21"/>
        <v>0.2049164946519047</v>
      </c>
      <c r="AB69" s="12"/>
      <c r="AC69" s="28">
        <f t="shared" si="22"/>
        <v>56</v>
      </c>
      <c r="AD69" s="12">
        <f t="shared" si="27"/>
        <v>0.76712328767123283</v>
      </c>
      <c r="AE69" s="12">
        <f t="shared" si="23"/>
        <v>0.1786451491837118</v>
      </c>
      <c r="AG69" s="31">
        <f t="shared" si="24"/>
        <v>58</v>
      </c>
      <c r="AH69" s="13">
        <f t="shared" si="25"/>
        <v>0.79452054794520544</v>
      </c>
      <c r="AI69" s="12">
        <f t="shared" si="26"/>
        <v>0.16325764683805594</v>
      </c>
      <c r="AJ69">
        <f t="shared" ref="AJ69:AJ132" si="30">C69+H69+M69+R69</f>
        <v>39</v>
      </c>
      <c r="AK69" s="13">
        <f t="shared" ref="AK69:AK132" si="31">AJ69/U69</f>
        <v>0.609375</v>
      </c>
      <c r="AL69" s="12">
        <f t="shared" ref="AL69:AL132" si="32">AK69*(1-AK69)</f>
        <v>0.238037109375</v>
      </c>
    </row>
    <row r="70" spans="1:38" s="14" customFormat="1" x14ac:dyDescent="0.5">
      <c r="A70" s="17" t="s">
        <v>160</v>
      </c>
      <c r="B70" s="14" t="s">
        <v>161</v>
      </c>
      <c r="C70" s="14">
        <f>'1-3 Cat'!F19</f>
        <v>0</v>
      </c>
      <c r="D70" s="14">
        <f>'1-3 Cat'!G19</f>
        <v>1</v>
      </c>
      <c r="E70" s="14">
        <f>'1-3 Cat'!H19</f>
        <v>1</v>
      </c>
      <c r="F70" s="14">
        <f>'1-3 Cat'!I19</f>
        <v>1</v>
      </c>
      <c r="G70" s="14">
        <f>'1-3 Cat'!J19</f>
        <v>0</v>
      </c>
      <c r="H70" s="14">
        <f>'1-3 Cat'!K19</f>
        <v>1</v>
      </c>
      <c r="I70" s="14">
        <f>'1-3 Cat'!L19</f>
        <v>0</v>
      </c>
      <c r="J70" s="14">
        <f>'1-3 Cat'!M19</f>
        <v>1</v>
      </c>
      <c r="K70" s="14">
        <f>'1-3 Cat'!N19</f>
        <v>0</v>
      </c>
      <c r="L70" s="14">
        <f>'1-3 Cat'!O19</f>
        <v>1</v>
      </c>
      <c r="M70" s="14">
        <f>'1-3 Cat'!P19</f>
        <v>6</v>
      </c>
      <c r="N70" s="14">
        <f>'1-3 Cat'!Q19</f>
        <v>8</v>
      </c>
      <c r="O70" s="14">
        <f>'1-3 Cat'!R19</f>
        <v>1</v>
      </c>
      <c r="P70" s="14">
        <f>'1-3 Cat'!S19</f>
        <v>4</v>
      </c>
      <c r="Q70" s="14">
        <f>'1-3 Cat'!T19</f>
        <v>12</v>
      </c>
      <c r="R70" s="14">
        <f>'1-3 Cat'!U19</f>
        <v>36</v>
      </c>
      <c r="S70" s="14">
        <f t="shared" si="29"/>
        <v>73</v>
      </c>
      <c r="T70"/>
      <c r="U70" s="11">
        <f t="shared" si="28"/>
        <v>46</v>
      </c>
      <c r="V70" s="12">
        <f t="shared" si="17"/>
        <v>0.63013698630136983</v>
      </c>
      <c r="W70" s="12">
        <f t="shared" si="18"/>
        <v>0.23306436479639708</v>
      </c>
      <c r="X70" s="12"/>
      <c r="Y70" s="28">
        <f t="shared" si="19"/>
        <v>69</v>
      </c>
      <c r="Z70" s="12">
        <f t="shared" si="20"/>
        <v>0.9452054794520548</v>
      </c>
      <c r="AA70" s="12">
        <f t="shared" si="21"/>
        <v>5.1792081065866011E-2</v>
      </c>
      <c r="AB70" s="12"/>
      <c r="AC70" s="28">
        <f t="shared" si="22"/>
        <v>64</v>
      </c>
      <c r="AD70" s="12">
        <f t="shared" si="27"/>
        <v>0.87671232876712324</v>
      </c>
      <c r="AE70" s="12">
        <f t="shared" si="23"/>
        <v>0.10808782135485086</v>
      </c>
      <c r="AG70" s="31">
        <f t="shared" si="24"/>
        <v>57.5</v>
      </c>
      <c r="AH70" s="13">
        <f t="shared" si="25"/>
        <v>0.78767123287671237</v>
      </c>
      <c r="AI70" s="12">
        <f t="shared" si="26"/>
        <v>0.16724526177519233</v>
      </c>
      <c r="AJ70">
        <f t="shared" si="30"/>
        <v>43</v>
      </c>
      <c r="AK70" s="13">
        <f t="shared" si="31"/>
        <v>0.93478260869565222</v>
      </c>
      <c r="AL70" s="12">
        <f t="shared" si="32"/>
        <v>6.0964083175803367E-2</v>
      </c>
    </row>
    <row r="71" spans="1:38" s="14" customFormat="1" x14ac:dyDescent="0.5">
      <c r="A71" s="17" t="s">
        <v>162</v>
      </c>
      <c r="B71" s="14" t="s">
        <v>163</v>
      </c>
      <c r="C71" s="14">
        <f>'1-3 Cat'!F20</f>
        <v>5</v>
      </c>
      <c r="D71" s="14">
        <f>'1-3 Cat'!G20</f>
        <v>3</v>
      </c>
      <c r="E71" s="14">
        <f>'1-3 Cat'!H20</f>
        <v>1</v>
      </c>
      <c r="F71" s="14">
        <f>'1-3 Cat'!I20</f>
        <v>2</v>
      </c>
      <c r="G71" s="14">
        <f>'1-3 Cat'!J20</f>
        <v>1</v>
      </c>
      <c r="H71" s="14">
        <f>'1-3 Cat'!K20</f>
        <v>3</v>
      </c>
      <c r="I71" s="14">
        <f>'1-3 Cat'!L20</f>
        <v>0</v>
      </c>
      <c r="J71" s="14">
        <f>'1-3 Cat'!M20</f>
        <v>0</v>
      </c>
      <c r="K71" s="14">
        <f>'1-3 Cat'!N20</f>
        <v>0</v>
      </c>
      <c r="L71" s="14">
        <f>'1-3 Cat'!O20</f>
        <v>4</v>
      </c>
      <c r="M71" s="14">
        <f>'1-3 Cat'!P20</f>
        <v>19</v>
      </c>
      <c r="N71" s="14">
        <f>'1-3 Cat'!Q20</f>
        <v>3</v>
      </c>
      <c r="O71" s="14">
        <f>'1-3 Cat'!R20</f>
        <v>0</v>
      </c>
      <c r="P71" s="14">
        <f>'1-3 Cat'!S20</f>
        <v>4</v>
      </c>
      <c r="Q71" s="14">
        <f>'1-3 Cat'!T20</f>
        <v>10</v>
      </c>
      <c r="R71" s="14">
        <f>'1-3 Cat'!U20</f>
        <v>18</v>
      </c>
      <c r="S71" s="14">
        <f t="shared" si="29"/>
        <v>73</v>
      </c>
      <c r="T71"/>
      <c r="U71" s="11">
        <f t="shared" si="28"/>
        <v>54</v>
      </c>
      <c r="V71" s="12">
        <f t="shared" si="17"/>
        <v>0.73972602739726023</v>
      </c>
      <c r="W71" s="12">
        <f t="shared" si="18"/>
        <v>0.19253143178832804</v>
      </c>
      <c r="X71" s="12"/>
      <c r="Y71" s="28">
        <f t="shared" si="19"/>
        <v>66</v>
      </c>
      <c r="Z71" s="12">
        <f t="shared" si="20"/>
        <v>0.90410958904109584</v>
      </c>
      <c r="AA71" s="12">
        <f t="shared" si="21"/>
        <v>8.669544004503664E-2</v>
      </c>
      <c r="AB71" s="12"/>
      <c r="AC71" s="28">
        <f t="shared" si="22"/>
        <v>62</v>
      </c>
      <c r="AD71" s="12">
        <f t="shared" si="27"/>
        <v>0.84931506849315064</v>
      </c>
      <c r="AE71" s="12">
        <f t="shared" si="23"/>
        <v>0.12797898292362547</v>
      </c>
      <c r="AG71" s="31">
        <f t="shared" si="24"/>
        <v>60</v>
      </c>
      <c r="AH71" s="13">
        <f t="shared" si="25"/>
        <v>0.82191780821917804</v>
      </c>
      <c r="AI71" s="12">
        <f t="shared" si="26"/>
        <v>0.14636892475136051</v>
      </c>
      <c r="AJ71">
        <f t="shared" si="30"/>
        <v>45</v>
      </c>
      <c r="AK71" s="13">
        <f t="shared" si="31"/>
        <v>0.83333333333333337</v>
      </c>
      <c r="AL71" s="12">
        <f t="shared" si="32"/>
        <v>0.13888888888888887</v>
      </c>
    </row>
    <row r="72" spans="1:38" s="14" customFormat="1" x14ac:dyDescent="0.5">
      <c r="A72" s="17" t="s">
        <v>164</v>
      </c>
      <c r="B72" s="14" t="s">
        <v>165</v>
      </c>
      <c r="C72" s="14">
        <f>'1-3 Cat'!F21</f>
        <v>0</v>
      </c>
      <c r="D72" s="14">
        <f>'1-3 Cat'!G21</f>
        <v>0</v>
      </c>
      <c r="E72" s="14">
        <f>'1-3 Cat'!H21</f>
        <v>2</v>
      </c>
      <c r="F72" s="14">
        <f>'1-3 Cat'!I21</f>
        <v>2</v>
      </c>
      <c r="G72" s="14">
        <f>'1-3 Cat'!J21</f>
        <v>0</v>
      </c>
      <c r="H72" s="14">
        <f>'1-3 Cat'!K21</f>
        <v>0</v>
      </c>
      <c r="I72" s="14">
        <f>'1-3 Cat'!L21</f>
        <v>2</v>
      </c>
      <c r="J72" s="14">
        <f>'1-3 Cat'!M21</f>
        <v>1</v>
      </c>
      <c r="K72" s="14">
        <f>'1-3 Cat'!N21</f>
        <v>0</v>
      </c>
      <c r="L72" s="14">
        <f>'1-3 Cat'!O21</f>
        <v>0</v>
      </c>
      <c r="M72" s="14">
        <f>'1-3 Cat'!P21</f>
        <v>5</v>
      </c>
      <c r="N72" s="14">
        <f>'1-3 Cat'!Q21</f>
        <v>6</v>
      </c>
      <c r="O72" s="14">
        <f>'1-3 Cat'!R21</f>
        <v>2</v>
      </c>
      <c r="P72" s="14">
        <f>'1-3 Cat'!S21</f>
        <v>0</v>
      </c>
      <c r="Q72" s="14">
        <f>'1-3 Cat'!T21</f>
        <v>7</v>
      </c>
      <c r="R72" s="14">
        <f>'1-3 Cat'!U21</f>
        <v>46</v>
      </c>
      <c r="S72" s="14">
        <f t="shared" si="29"/>
        <v>73</v>
      </c>
      <c r="T72"/>
      <c r="U72" s="11">
        <f t="shared" si="28"/>
        <v>55</v>
      </c>
      <c r="V72" s="12">
        <f t="shared" si="17"/>
        <v>0.75342465753424659</v>
      </c>
      <c r="W72" s="12">
        <f t="shared" si="18"/>
        <v>0.18577594295364983</v>
      </c>
      <c r="X72" s="12"/>
      <c r="Y72" s="28">
        <f t="shared" si="19"/>
        <v>67</v>
      </c>
      <c r="Z72" s="12">
        <f t="shared" si="20"/>
        <v>0.9178082191780822</v>
      </c>
      <c r="AA72" s="12">
        <f t="shared" si="21"/>
        <v>7.5436291987239626E-2</v>
      </c>
      <c r="AB72" s="12"/>
      <c r="AC72" s="28">
        <f t="shared" si="22"/>
        <v>64</v>
      </c>
      <c r="AD72" s="12">
        <f t="shared" si="27"/>
        <v>0.87671232876712324</v>
      </c>
      <c r="AE72" s="12">
        <f t="shared" si="23"/>
        <v>0.10808782135485086</v>
      </c>
      <c r="AG72" s="31">
        <f t="shared" si="24"/>
        <v>61</v>
      </c>
      <c r="AH72" s="13">
        <f t="shared" si="25"/>
        <v>0.83561643835616439</v>
      </c>
      <c r="AI72" s="12">
        <f t="shared" si="26"/>
        <v>0.1373616063051229</v>
      </c>
      <c r="AJ72">
        <f t="shared" si="30"/>
        <v>51</v>
      </c>
      <c r="AK72" s="13">
        <f t="shared" si="31"/>
        <v>0.92727272727272725</v>
      </c>
      <c r="AL72" s="12">
        <f t="shared" si="32"/>
        <v>6.7438016528925643E-2</v>
      </c>
    </row>
    <row r="73" spans="1:38" s="14" customFormat="1" x14ac:dyDescent="0.5">
      <c r="A73" s="17" t="s">
        <v>166</v>
      </c>
      <c r="B73" s="14" t="s">
        <v>167</v>
      </c>
      <c r="C73" s="14">
        <f>'1-3 Cat'!F22</f>
        <v>5</v>
      </c>
      <c r="D73" s="14">
        <f>'1-3 Cat'!G22</f>
        <v>2</v>
      </c>
      <c r="E73" s="14">
        <f>'1-3 Cat'!H22</f>
        <v>1</v>
      </c>
      <c r="F73" s="14">
        <f>'1-3 Cat'!I22</f>
        <v>2</v>
      </c>
      <c r="G73" s="14">
        <f>'1-3 Cat'!J22</f>
        <v>1</v>
      </c>
      <c r="H73" s="14">
        <f>'1-3 Cat'!K22</f>
        <v>4</v>
      </c>
      <c r="I73" s="14">
        <f>'1-3 Cat'!L22</f>
        <v>7</v>
      </c>
      <c r="J73" s="14">
        <f>'1-3 Cat'!M22</f>
        <v>2</v>
      </c>
      <c r="K73" s="14">
        <f>'1-3 Cat'!N22</f>
        <v>1</v>
      </c>
      <c r="L73" s="14">
        <f>'1-3 Cat'!O22</f>
        <v>1</v>
      </c>
      <c r="M73" s="14">
        <f>'1-3 Cat'!P22</f>
        <v>6</v>
      </c>
      <c r="N73" s="14">
        <f>'1-3 Cat'!Q22</f>
        <v>14</v>
      </c>
      <c r="O73" s="14">
        <f>'1-3 Cat'!R22</f>
        <v>0</v>
      </c>
      <c r="P73" s="14">
        <f>'1-3 Cat'!S22</f>
        <v>2</v>
      </c>
      <c r="Q73" s="14">
        <f>'1-3 Cat'!T22</f>
        <v>4</v>
      </c>
      <c r="R73" s="14">
        <f>'1-3 Cat'!U22</f>
        <v>21</v>
      </c>
      <c r="S73" s="14">
        <f t="shared" si="29"/>
        <v>73</v>
      </c>
      <c r="T73"/>
      <c r="U73" s="11">
        <f t="shared" si="28"/>
        <v>49</v>
      </c>
      <c r="V73" s="12">
        <f t="shared" si="17"/>
        <v>0.67123287671232879</v>
      </c>
      <c r="W73" s="12">
        <f t="shared" si="18"/>
        <v>0.2206793019328204</v>
      </c>
      <c r="X73" s="12"/>
      <c r="Y73" s="28">
        <f t="shared" si="19"/>
        <v>66</v>
      </c>
      <c r="Z73" s="12">
        <f t="shared" si="20"/>
        <v>0.90410958904109584</v>
      </c>
      <c r="AA73" s="12">
        <f t="shared" si="21"/>
        <v>8.669544004503664E-2</v>
      </c>
      <c r="AB73" s="12"/>
      <c r="AC73" s="28">
        <f t="shared" si="22"/>
        <v>57</v>
      </c>
      <c r="AD73" s="12">
        <f t="shared" si="27"/>
        <v>0.78082191780821919</v>
      </c>
      <c r="AE73" s="12">
        <f t="shared" si="23"/>
        <v>0.1711390504785138</v>
      </c>
      <c r="AG73" s="31">
        <f t="shared" si="24"/>
        <v>57.5</v>
      </c>
      <c r="AH73" s="13">
        <f t="shared" si="25"/>
        <v>0.78767123287671237</v>
      </c>
      <c r="AI73" s="12">
        <f t="shared" si="26"/>
        <v>0.16724526177519233</v>
      </c>
      <c r="AJ73">
        <f t="shared" si="30"/>
        <v>36</v>
      </c>
      <c r="AK73" s="13">
        <f t="shared" si="31"/>
        <v>0.73469387755102045</v>
      </c>
      <c r="AL73" s="12">
        <f t="shared" si="32"/>
        <v>0.19491878384006661</v>
      </c>
    </row>
    <row r="74" spans="1:38" s="14" customFormat="1" x14ac:dyDescent="0.5">
      <c r="A74" s="17" t="s">
        <v>168</v>
      </c>
      <c r="B74" s="14" t="s">
        <v>169</v>
      </c>
      <c r="C74" s="14">
        <f>'1-3 Cat'!F23</f>
        <v>0</v>
      </c>
      <c r="D74" s="14">
        <f>'1-3 Cat'!G23</f>
        <v>0</v>
      </c>
      <c r="E74" s="14">
        <f>'1-3 Cat'!H23</f>
        <v>0</v>
      </c>
      <c r="F74" s="14">
        <f>'1-3 Cat'!I23</f>
        <v>0</v>
      </c>
      <c r="G74" s="14">
        <f>'1-3 Cat'!J23</f>
        <v>0</v>
      </c>
      <c r="H74" s="14">
        <f>'1-3 Cat'!K23</f>
        <v>0</v>
      </c>
      <c r="I74" s="14">
        <f>'1-3 Cat'!L23</f>
        <v>0</v>
      </c>
      <c r="J74" s="14">
        <f>'1-3 Cat'!M23</f>
        <v>0</v>
      </c>
      <c r="K74" s="14">
        <f>'1-3 Cat'!N23</f>
        <v>0</v>
      </c>
      <c r="L74" s="14">
        <f>'1-3 Cat'!O23</f>
        <v>0</v>
      </c>
      <c r="M74" s="14">
        <f>'1-3 Cat'!P23</f>
        <v>0</v>
      </c>
      <c r="N74" s="14">
        <f>'1-3 Cat'!Q23</f>
        <v>1</v>
      </c>
      <c r="O74" s="14">
        <f>'1-3 Cat'!R23</f>
        <v>1</v>
      </c>
      <c r="P74" s="14">
        <f>'1-3 Cat'!S23</f>
        <v>0</v>
      </c>
      <c r="Q74" s="14">
        <f>'1-3 Cat'!T23</f>
        <v>1</v>
      </c>
      <c r="R74" s="14">
        <f>'1-3 Cat'!U23</f>
        <v>70</v>
      </c>
      <c r="S74" s="14">
        <f t="shared" si="29"/>
        <v>73</v>
      </c>
      <c r="T74"/>
      <c r="U74" s="11">
        <f t="shared" si="28"/>
        <v>70</v>
      </c>
      <c r="V74" s="12">
        <f t="shared" si="17"/>
        <v>0.95890410958904104</v>
      </c>
      <c r="W74" s="12">
        <f t="shared" si="18"/>
        <v>3.9407018202289409E-2</v>
      </c>
      <c r="X74" s="12"/>
      <c r="Y74" s="28">
        <f t="shared" si="19"/>
        <v>72</v>
      </c>
      <c r="Z74" s="12">
        <f t="shared" si="20"/>
        <v>0.98630136986301364</v>
      </c>
      <c r="AA74" s="12">
        <f t="shared" si="21"/>
        <v>1.3510977669356406E-2</v>
      </c>
      <c r="AB74" s="12"/>
      <c r="AC74" s="28">
        <f t="shared" si="22"/>
        <v>72</v>
      </c>
      <c r="AD74" s="12">
        <f t="shared" si="27"/>
        <v>0.98630136986301364</v>
      </c>
      <c r="AE74" s="12">
        <f t="shared" si="23"/>
        <v>1.3510977669356406E-2</v>
      </c>
      <c r="AG74" s="31">
        <f t="shared" si="24"/>
        <v>71</v>
      </c>
      <c r="AH74" s="13">
        <f t="shared" si="25"/>
        <v>0.9726027397260274</v>
      </c>
      <c r="AI74" s="12">
        <f t="shared" si="26"/>
        <v>2.6646650403452803E-2</v>
      </c>
      <c r="AJ74">
        <f t="shared" si="30"/>
        <v>70</v>
      </c>
      <c r="AK74" s="13">
        <f t="shared" si="31"/>
        <v>1</v>
      </c>
      <c r="AL74" s="12">
        <f t="shared" si="32"/>
        <v>0</v>
      </c>
    </row>
    <row r="75" spans="1:38" s="14" customFormat="1" x14ac:dyDescent="0.5">
      <c r="A75" s="17" t="s">
        <v>170</v>
      </c>
      <c r="B75" s="14" t="s">
        <v>171</v>
      </c>
      <c r="C75" s="14">
        <f>'1-3 Cat'!F24</f>
        <v>2</v>
      </c>
      <c r="D75" s="14">
        <f>'1-3 Cat'!G24</f>
        <v>2</v>
      </c>
      <c r="E75" s="14">
        <f>'1-3 Cat'!H24</f>
        <v>0</v>
      </c>
      <c r="F75" s="14">
        <f>'1-3 Cat'!I24</f>
        <v>0</v>
      </c>
      <c r="G75" s="14">
        <f>'1-3 Cat'!J24</f>
        <v>3</v>
      </c>
      <c r="H75" s="14">
        <f>'1-3 Cat'!K24</f>
        <v>2</v>
      </c>
      <c r="I75" s="14">
        <f>'1-3 Cat'!L24</f>
        <v>6</v>
      </c>
      <c r="J75" s="14">
        <f>'1-3 Cat'!M24</f>
        <v>2</v>
      </c>
      <c r="K75" s="14">
        <f>'1-3 Cat'!N24</f>
        <v>0</v>
      </c>
      <c r="L75" s="14">
        <f>'1-3 Cat'!O24</f>
        <v>3</v>
      </c>
      <c r="M75" s="14">
        <f>'1-3 Cat'!P24</f>
        <v>6</v>
      </c>
      <c r="N75" s="14">
        <f>'1-3 Cat'!Q24</f>
        <v>4</v>
      </c>
      <c r="O75" s="14">
        <f>'1-3 Cat'!R24</f>
        <v>1</v>
      </c>
      <c r="P75" s="14">
        <f>'1-3 Cat'!S24</f>
        <v>3</v>
      </c>
      <c r="Q75" s="14">
        <f>'1-3 Cat'!T24</f>
        <v>8</v>
      </c>
      <c r="R75" s="14">
        <f>'1-3 Cat'!U24</f>
        <v>31</v>
      </c>
      <c r="S75" s="14">
        <f t="shared" si="29"/>
        <v>73</v>
      </c>
      <c r="T75"/>
      <c r="U75" s="11">
        <f t="shared" si="28"/>
        <v>55</v>
      </c>
      <c r="V75" s="12">
        <f t="shared" si="17"/>
        <v>0.75342465753424659</v>
      </c>
      <c r="W75" s="12">
        <f t="shared" si="18"/>
        <v>0.18577594295364983</v>
      </c>
      <c r="X75" s="12"/>
      <c r="Y75" s="28">
        <f t="shared" si="19"/>
        <v>67</v>
      </c>
      <c r="Z75" s="12">
        <f t="shared" si="20"/>
        <v>0.9178082191780822</v>
      </c>
      <c r="AA75" s="12">
        <f t="shared" si="21"/>
        <v>7.5436291987239626E-2</v>
      </c>
      <c r="AB75" s="12"/>
      <c r="AC75" s="28">
        <f t="shared" si="22"/>
        <v>58</v>
      </c>
      <c r="AD75" s="12">
        <f t="shared" si="27"/>
        <v>0.79452054794520544</v>
      </c>
      <c r="AE75" s="12">
        <f t="shared" si="23"/>
        <v>0.16325764683805594</v>
      </c>
      <c r="AG75" s="31">
        <f t="shared" si="24"/>
        <v>61</v>
      </c>
      <c r="AH75" s="13">
        <f t="shared" si="25"/>
        <v>0.83561643835616439</v>
      </c>
      <c r="AI75" s="12">
        <f t="shared" si="26"/>
        <v>0.1373616063051229</v>
      </c>
      <c r="AJ75">
        <f t="shared" si="30"/>
        <v>41</v>
      </c>
      <c r="AK75" s="13">
        <f t="shared" si="31"/>
        <v>0.74545454545454548</v>
      </c>
      <c r="AL75" s="12">
        <f t="shared" si="32"/>
        <v>0.18975206611570247</v>
      </c>
    </row>
    <row r="76" spans="1:38" s="14" customFormat="1" x14ac:dyDescent="0.5">
      <c r="A76" s="17" t="s">
        <v>172</v>
      </c>
      <c r="B76" s="14" t="s">
        <v>173</v>
      </c>
      <c r="C76" s="14">
        <f>'1-3 Cat'!F25</f>
        <v>1</v>
      </c>
      <c r="D76" s="14">
        <f>'1-3 Cat'!G25</f>
        <v>1</v>
      </c>
      <c r="E76" s="14">
        <f>'1-3 Cat'!H25</f>
        <v>2</v>
      </c>
      <c r="F76" s="14">
        <f>'1-3 Cat'!I25</f>
        <v>1</v>
      </c>
      <c r="G76" s="14">
        <f>'1-3 Cat'!J25</f>
        <v>1</v>
      </c>
      <c r="H76" s="14">
        <f>'1-3 Cat'!K25</f>
        <v>1</v>
      </c>
      <c r="I76" s="14">
        <f>'1-3 Cat'!L25</f>
        <v>1</v>
      </c>
      <c r="J76" s="14">
        <f>'1-3 Cat'!M25</f>
        <v>1</v>
      </c>
      <c r="K76" s="14">
        <f>'1-3 Cat'!N25</f>
        <v>0</v>
      </c>
      <c r="L76" s="14">
        <f>'1-3 Cat'!O25</f>
        <v>1</v>
      </c>
      <c r="M76" s="14">
        <f>'1-3 Cat'!P25</f>
        <v>7</v>
      </c>
      <c r="N76" s="14">
        <f>'1-3 Cat'!Q25</f>
        <v>11</v>
      </c>
      <c r="O76" s="14">
        <f>'1-3 Cat'!R25</f>
        <v>2</v>
      </c>
      <c r="P76" s="14">
        <f>'1-3 Cat'!S25</f>
        <v>2</v>
      </c>
      <c r="Q76" s="14">
        <f>'1-3 Cat'!T25</f>
        <v>9</v>
      </c>
      <c r="R76" s="14">
        <f>'1-3 Cat'!U25</f>
        <v>32</v>
      </c>
      <c r="S76" s="14">
        <f t="shared" si="29"/>
        <v>73</v>
      </c>
      <c r="T76"/>
      <c r="U76" s="11">
        <f t="shared" si="28"/>
        <v>47</v>
      </c>
      <c r="V76" s="12">
        <f t="shared" si="17"/>
        <v>0.64383561643835618</v>
      </c>
      <c r="W76" s="12">
        <f t="shared" si="18"/>
        <v>0.22931131544379807</v>
      </c>
      <c r="X76" s="12"/>
      <c r="Y76" s="28">
        <f t="shared" si="19"/>
        <v>66</v>
      </c>
      <c r="Z76" s="12">
        <f t="shared" si="20"/>
        <v>0.90410958904109584</v>
      </c>
      <c r="AA76" s="12">
        <f t="shared" si="21"/>
        <v>8.669544004503664E-2</v>
      </c>
      <c r="AB76" s="12"/>
      <c r="AC76" s="28">
        <f t="shared" si="22"/>
        <v>63</v>
      </c>
      <c r="AD76" s="12">
        <f t="shared" si="27"/>
        <v>0.86301369863013699</v>
      </c>
      <c r="AE76" s="12">
        <f t="shared" si="23"/>
        <v>0.11822105460686808</v>
      </c>
      <c r="AG76" s="31">
        <f t="shared" si="24"/>
        <v>56.5</v>
      </c>
      <c r="AH76" s="13">
        <f t="shared" si="25"/>
        <v>0.77397260273972601</v>
      </c>
      <c r="AI76" s="12">
        <f t="shared" si="26"/>
        <v>0.17493901294802028</v>
      </c>
      <c r="AJ76">
        <f t="shared" si="30"/>
        <v>41</v>
      </c>
      <c r="AK76" s="13">
        <f t="shared" si="31"/>
        <v>0.87234042553191493</v>
      </c>
      <c r="AL76" s="12">
        <f t="shared" si="32"/>
        <v>0.11136260751471251</v>
      </c>
    </row>
    <row r="77" spans="1:38" s="14" customFormat="1" x14ac:dyDescent="0.5">
      <c r="A77" s="17" t="s">
        <v>174</v>
      </c>
      <c r="B77" s="14" t="s">
        <v>175</v>
      </c>
      <c r="C77" s="14">
        <f>'1-3 Cat'!F26</f>
        <v>54</v>
      </c>
      <c r="D77" s="14">
        <f>'1-3 Cat'!G26</f>
        <v>6</v>
      </c>
      <c r="E77" s="14">
        <f>'1-3 Cat'!H26</f>
        <v>1</v>
      </c>
      <c r="F77" s="14">
        <f>'1-3 Cat'!I26</f>
        <v>1</v>
      </c>
      <c r="G77" s="14">
        <f>'1-3 Cat'!J26</f>
        <v>8</v>
      </c>
      <c r="H77" s="14">
        <f>'1-3 Cat'!K26</f>
        <v>2</v>
      </c>
      <c r="I77" s="14">
        <f>'1-3 Cat'!L26</f>
        <v>0</v>
      </c>
      <c r="J77" s="14">
        <f>'1-3 Cat'!M26</f>
        <v>0</v>
      </c>
      <c r="K77" s="14">
        <f>'1-3 Cat'!N26</f>
        <v>1</v>
      </c>
      <c r="L77" s="14">
        <f>'1-3 Cat'!O26</f>
        <v>0</v>
      </c>
      <c r="M77" s="14">
        <f>'1-3 Cat'!P26</f>
        <v>0</v>
      </c>
      <c r="N77" s="14">
        <f>'1-3 Cat'!Q26</f>
        <v>0</v>
      </c>
      <c r="O77" s="14">
        <f>'1-3 Cat'!R26</f>
        <v>0</v>
      </c>
      <c r="P77" s="14">
        <f>'1-3 Cat'!S26</f>
        <v>0</v>
      </c>
      <c r="Q77" s="14">
        <f>'1-3 Cat'!T26</f>
        <v>0</v>
      </c>
      <c r="R77" s="14">
        <f>'1-3 Cat'!U26</f>
        <v>0</v>
      </c>
      <c r="S77" s="14">
        <f t="shared" si="29"/>
        <v>73</v>
      </c>
      <c r="T77"/>
      <c r="U77" s="11">
        <f t="shared" si="28"/>
        <v>72</v>
      </c>
      <c r="V77" s="12">
        <f t="shared" si="17"/>
        <v>0.98630136986301364</v>
      </c>
      <c r="W77" s="12">
        <f t="shared" si="18"/>
        <v>1.3510977669356406E-2</v>
      </c>
      <c r="X77" s="12"/>
      <c r="Y77" s="28">
        <f t="shared" si="19"/>
        <v>56</v>
      </c>
      <c r="Z77" s="12">
        <f t="shared" si="20"/>
        <v>0.76712328767123283</v>
      </c>
      <c r="AA77" s="12">
        <f t="shared" si="21"/>
        <v>0.1786451491837118</v>
      </c>
      <c r="AB77" s="12"/>
      <c r="AC77" s="28">
        <f t="shared" si="22"/>
        <v>70</v>
      </c>
      <c r="AD77" s="12">
        <f t="shared" si="27"/>
        <v>0.95890410958904104</v>
      </c>
      <c r="AE77" s="12">
        <f t="shared" si="23"/>
        <v>3.9407018202289409E-2</v>
      </c>
      <c r="AG77" s="31">
        <f t="shared" si="24"/>
        <v>64</v>
      </c>
      <c r="AH77" s="13">
        <f t="shared" si="25"/>
        <v>0.87671232876712324</v>
      </c>
      <c r="AI77" s="12">
        <f t="shared" si="26"/>
        <v>0.10808782135485086</v>
      </c>
      <c r="AJ77">
        <f t="shared" si="30"/>
        <v>56</v>
      </c>
      <c r="AK77" s="13">
        <f t="shared" si="31"/>
        <v>0.77777777777777779</v>
      </c>
      <c r="AL77" s="12">
        <f t="shared" si="32"/>
        <v>0.1728395061728395</v>
      </c>
    </row>
    <row r="78" spans="1:38" s="14" customFormat="1" x14ac:dyDescent="0.5">
      <c r="A78" s="17" t="s">
        <v>176</v>
      </c>
      <c r="B78" s="14" t="s">
        <v>177</v>
      </c>
      <c r="C78" s="14">
        <f>'1-3 Cat'!F27</f>
        <v>1</v>
      </c>
      <c r="D78" s="14">
        <f>'1-3 Cat'!G27</f>
        <v>0</v>
      </c>
      <c r="E78" s="14">
        <f>'1-3 Cat'!H27</f>
        <v>0</v>
      </c>
      <c r="F78" s="14">
        <f>'1-3 Cat'!I27</f>
        <v>3</v>
      </c>
      <c r="G78" s="14">
        <f>'1-3 Cat'!J27</f>
        <v>0</v>
      </c>
      <c r="H78" s="14">
        <f>'1-3 Cat'!K27</f>
        <v>1</v>
      </c>
      <c r="I78" s="14">
        <f>'1-3 Cat'!L27</f>
        <v>0</v>
      </c>
      <c r="J78" s="14">
        <f>'1-3 Cat'!M27</f>
        <v>0</v>
      </c>
      <c r="K78" s="14">
        <f>'1-3 Cat'!N27</f>
        <v>2</v>
      </c>
      <c r="L78" s="14">
        <f>'1-3 Cat'!O27</f>
        <v>1</v>
      </c>
      <c r="M78" s="14">
        <f>'1-3 Cat'!P27</f>
        <v>5</v>
      </c>
      <c r="N78" s="14">
        <f>'1-3 Cat'!Q27</f>
        <v>7</v>
      </c>
      <c r="O78" s="14">
        <f>'1-3 Cat'!R27</f>
        <v>0</v>
      </c>
      <c r="P78" s="14">
        <f>'1-3 Cat'!S27</f>
        <v>0</v>
      </c>
      <c r="Q78" s="14">
        <f>'1-3 Cat'!T27</f>
        <v>9</v>
      </c>
      <c r="R78" s="14">
        <f>'1-3 Cat'!U27</f>
        <v>44</v>
      </c>
      <c r="S78" s="14">
        <f t="shared" si="29"/>
        <v>73</v>
      </c>
      <c r="T78"/>
      <c r="U78" s="11">
        <f t="shared" si="28"/>
        <v>54</v>
      </c>
      <c r="V78" s="12">
        <f t="shared" si="17"/>
        <v>0.73972602739726023</v>
      </c>
      <c r="W78" s="12">
        <f t="shared" si="18"/>
        <v>0.19253143178832804</v>
      </c>
      <c r="X78" s="12"/>
      <c r="Y78" s="28">
        <f t="shared" si="19"/>
        <v>68</v>
      </c>
      <c r="Z78" s="12">
        <f t="shared" si="20"/>
        <v>0.93150684931506844</v>
      </c>
      <c r="AA78" s="12">
        <f t="shared" si="21"/>
        <v>6.3801838994182819E-2</v>
      </c>
      <c r="AB78" s="12"/>
      <c r="AC78" s="28">
        <f t="shared" si="22"/>
        <v>67</v>
      </c>
      <c r="AD78" s="12">
        <f t="shared" si="27"/>
        <v>0.9178082191780822</v>
      </c>
      <c r="AE78" s="12">
        <f t="shared" si="23"/>
        <v>7.5436291987239626E-2</v>
      </c>
      <c r="AG78" s="31">
        <f t="shared" si="24"/>
        <v>61</v>
      </c>
      <c r="AH78" s="13">
        <f t="shared" si="25"/>
        <v>0.83561643835616439</v>
      </c>
      <c r="AI78" s="12">
        <f t="shared" si="26"/>
        <v>0.1373616063051229</v>
      </c>
      <c r="AJ78">
        <f t="shared" si="30"/>
        <v>51</v>
      </c>
      <c r="AK78" s="13">
        <f t="shared" si="31"/>
        <v>0.94444444444444442</v>
      </c>
      <c r="AL78" s="12">
        <f t="shared" si="32"/>
        <v>5.2469135802469161E-2</v>
      </c>
    </row>
    <row r="79" spans="1:38" s="14" customFormat="1" x14ac:dyDescent="0.5">
      <c r="A79" s="17" t="s">
        <v>178</v>
      </c>
      <c r="B79" s="14" t="s">
        <v>179</v>
      </c>
      <c r="C79" s="14">
        <f>'1-3 Cat'!F28</f>
        <v>2</v>
      </c>
      <c r="D79" s="14">
        <f>'1-3 Cat'!G28</f>
        <v>1</v>
      </c>
      <c r="E79" s="14">
        <f>'1-3 Cat'!H28</f>
        <v>2</v>
      </c>
      <c r="F79" s="14">
        <f>'1-3 Cat'!I28</f>
        <v>3</v>
      </c>
      <c r="G79" s="14">
        <f>'1-3 Cat'!J28</f>
        <v>0</v>
      </c>
      <c r="H79" s="14">
        <f>'1-3 Cat'!K28</f>
        <v>1</v>
      </c>
      <c r="I79" s="14">
        <f>'1-3 Cat'!L28</f>
        <v>1</v>
      </c>
      <c r="J79" s="14">
        <f>'1-3 Cat'!M28</f>
        <v>1</v>
      </c>
      <c r="K79" s="14">
        <f>'1-3 Cat'!N28</f>
        <v>0</v>
      </c>
      <c r="L79" s="14">
        <f>'1-3 Cat'!O28</f>
        <v>1</v>
      </c>
      <c r="M79" s="14">
        <f>'1-3 Cat'!P28</f>
        <v>10</v>
      </c>
      <c r="N79" s="14">
        <f>'1-3 Cat'!Q28</f>
        <v>13</v>
      </c>
      <c r="O79" s="14">
        <f>'1-3 Cat'!R28</f>
        <v>1</v>
      </c>
      <c r="P79" s="14">
        <f>'1-3 Cat'!S28</f>
        <v>2</v>
      </c>
      <c r="Q79" s="14">
        <f>'1-3 Cat'!T28</f>
        <v>11</v>
      </c>
      <c r="R79" s="14">
        <f>'1-3 Cat'!U28</f>
        <v>24</v>
      </c>
      <c r="S79" s="14">
        <f t="shared" si="29"/>
        <v>73</v>
      </c>
      <c r="T79"/>
      <c r="U79" s="11">
        <f t="shared" si="28"/>
        <v>42</v>
      </c>
      <c r="V79" s="12">
        <f t="shared" si="17"/>
        <v>0.57534246575342463</v>
      </c>
      <c r="W79" s="12">
        <f t="shared" si="18"/>
        <v>0.24432351285419404</v>
      </c>
      <c r="X79" s="12"/>
      <c r="Y79" s="28">
        <f t="shared" si="19"/>
        <v>66</v>
      </c>
      <c r="Z79" s="12">
        <f t="shared" si="20"/>
        <v>0.90410958904109584</v>
      </c>
      <c r="AA79" s="12">
        <f t="shared" si="21"/>
        <v>8.669544004503664E-2</v>
      </c>
      <c r="AB79" s="12"/>
      <c r="AC79" s="28">
        <f t="shared" si="22"/>
        <v>62</v>
      </c>
      <c r="AD79" s="12">
        <f t="shared" si="27"/>
        <v>0.84931506849315064</v>
      </c>
      <c r="AE79" s="12">
        <f t="shared" si="23"/>
        <v>0.12797898292362547</v>
      </c>
      <c r="AG79" s="31">
        <f t="shared" si="24"/>
        <v>54</v>
      </c>
      <c r="AH79" s="13">
        <f t="shared" si="25"/>
        <v>0.73972602739726023</v>
      </c>
      <c r="AI79" s="12">
        <f t="shared" si="26"/>
        <v>0.19253143178832804</v>
      </c>
      <c r="AJ79">
        <f t="shared" si="30"/>
        <v>37</v>
      </c>
      <c r="AK79" s="13">
        <f t="shared" si="31"/>
        <v>0.88095238095238093</v>
      </c>
      <c r="AL79" s="12">
        <f t="shared" si="32"/>
        <v>0.10487528344671203</v>
      </c>
    </row>
    <row r="80" spans="1:38" s="14" customFormat="1" x14ac:dyDescent="0.5">
      <c r="A80" s="17" t="s">
        <v>180</v>
      </c>
      <c r="B80" s="14" t="s">
        <v>181</v>
      </c>
      <c r="C80" s="14">
        <f>'1-3 Cat'!F29</f>
        <v>1</v>
      </c>
      <c r="D80" s="14">
        <f>'1-3 Cat'!G29</f>
        <v>3</v>
      </c>
      <c r="E80" s="14">
        <f>'1-3 Cat'!H29</f>
        <v>0</v>
      </c>
      <c r="F80" s="14">
        <f>'1-3 Cat'!I29</f>
        <v>2</v>
      </c>
      <c r="G80" s="14">
        <f>'1-3 Cat'!J29</f>
        <v>0</v>
      </c>
      <c r="H80" s="14">
        <f>'1-3 Cat'!K29</f>
        <v>2</v>
      </c>
      <c r="I80" s="14">
        <f>'1-3 Cat'!L29</f>
        <v>2</v>
      </c>
      <c r="J80" s="14">
        <f>'1-3 Cat'!M29</f>
        <v>1</v>
      </c>
      <c r="K80" s="14">
        <f>'1-3 Cat'!N29</f>
        <v>1</v>
      </c>
      <c r="L80" s="14">
        <f>'1-3 Cat'!O29</f>
        <v>1</v>
      </c>
      <c r="M80" s="14">
        <f>'1-3 Cat'!P29</f>
        <v>8</v>
      </c>
      <c r="N80" s="14">
        <f>'1-3 Cat'!Q29</f>
        <v>7</v>
      </c>
      <c r="O80" s="14">
        <f>'1-3 Cat'!R29</f>
        <v>1</v>
      </c>
      <c r="P80" s="14">
        <f>'1-3 Cat'!S29</f>
        <v>2</v>
      </c>
      <c r="Q80" s="14">
        <f>'1-3 Cat'!T29</f>
        <v>8</v>
      </c>
      <c r="R80" s="14">
        <f>'1-3 Cat'!U29</f>
        <v>34</v>
      </c>
      <c r="S80" s="14">
        <f t="shared" si="29"/>
        <v>73</v>
      </c>
      <c r="T80"/>
      <c r="U80" s="11">
        <f t="shared" si="28"/>
        <v>52</v>
      </c>
      <c r="V80" s="12">
        <f t="shared" si="17"/>
        <v>0.71232876712328763</v>
      </c>
      <c r="W80" s="12">
        <f t="shared" si="18"/>
        <v>0.2049164946519047</v>
      </c>
      <c r="X80" s="12"/>
      <c r="Y80" s="28">
        <f t="shared" si="19"/>
        <v>66</v>
      </c>
      <c r="Z80" s="12">
        <f t="shared" si="20"/>
        <v>0.90410958904109584</v>
      </c>
      <c r="AA80" s="12">
        <f t="shared" si="21"/>
        <v>8.669544004503664E-2</v>
      </c>
      <c r="AB80" s="12"/>
      <c r="AC80" s="28">
        <f t="shared" si="22"/>
        <v>63</v>
      </c>
      <c r="AD80" s="12">
        <f t="shared" si="27"/>
        <v>0.86301369863013699</v>
      </c>
      <c r="AE80" s="12">
        <f t="shared" si="23"/>
        <v>0.11822105460686808</v>
      </c>
      <c r="AG80" s="31">
        <f t="shared" si="24"/>
        <v>59</v>
      </c>
      <c r="AH80" s="13">
        <f t="shared" si="25"/>
        <v>0.80821917808219179</v>
      </c>
      <c r="AI80" s="12">
        <f t="shared" si="26"/>
        <v>0.15500093826233816</v>
      </c>
      <c r="AJ80">
        <f t="shared" si="30"/>
        <v>45</v>
      </c>
      <c r="AK80" s="13">
        <f t="shared" si="31"/>
        <v>0.86538461538461542</v>
      </c>
      <c r="AL80" s="12">
        <f t="shared" si="32"/>
        <v>0.11649408284023666</v>
      </c>
    </row>
    <row r="81" spans="1:38" s="14" customFormat="1" x14ac:dyDescent="0.5">
      <c r="A81" s="17" t="s">
        <v>182</v>
      </c>
      <c r="B81" s="14" t="s">
        <v>183</v>
      </c>
      <c r="C81" s="14">
        <f>'1-3 Cat'!F30</f>
        <v>11</v>
      </c>
      <c r="D81" s="14">
        <f>'1-3 Cat'!G30</f>
        <v>4</v>
      </c>
      <c r="E81" s="14">
        <f>'1-3 Cat'!H30</f>
        <v>1</v>
      </c>
      <c r="F81" s="14">
        <f>'1-3 Cat'!I30</f>
        <v>0</v>
      </c>
      <c r="G81" s="14">
        <f>'1-3 Cat'!J30</f>
        <v>3</v>
      </c>
      <c r="H81" s="14">
        <f>'1-3 Cat'!K30</f>
        <v>5</v>
      </c>
      <c r="I81" s="14">
        <f>'1-3 Cat'!L30</f>
        <v>6</v>
      </c>
      <c r="J81" s="14">
        <f>'1-3 Cat'!M30</f>
        <v>0</v>
      </c>
      <c r="K81" s="14">
        <f>'1-3 Cat'!N30</f>
        <v>3</v>
      </c>
      <c r="L81" s="14">
        <f>'1-3 Cat'!O30</f>
        <v>6</v>
      </c>
      <c r="M81" s="14">
        <f>'1-3 Cat'!P30</f>
        <v>7</v>
      </c>
      <c r="N81" s="14">
        <f>'1-3 Cat'!Q30</f>
        <v>2</v>
      </c>
      <c r="O81" s="14">
        <f>'1-3 Cat'!R30</f>
        <v>2</v>
      </c>
      <c r="P81" s="14">
        <f>'1-3 Cat'!S30</f>
        <v>3</v>
      </c>
      <c r="Q81" s="14">
        <f>'1-3 Cat'!T30</f>
        <v>7</v>
      </c>
      <c r="R81" s="14">
        <f>'1-3 Cat'!U30</f>
        <v>13</v>
      </c>
      <c r="S81" s="14">
        <f t="shared" si="29"/>
        <v>73</v>
      </c>
      <c r="T81"/>
      <c r="U81" s="11">
        <f t="shared" si="28"/>
        <v>59</v>
      </c>
      <c r="V81" s="12">
        <f t="shared" si="17"/>
        <v>0.80821917808219179</v>
      </c>
      <c r="W81" s="12">
        <f t="shared" si="18"/>
        <v>0.15500093826233816</v>
      </c>
      <c r="X81" s="12"/>
      <c r="Y81" s="28">
        <f t="shared" si="19"/>
        <v>60</v>
      </c>
      <c r="Z81" s="12">
        <f t="shared" si="20"/>
        <v>0.82191780821917804</v>
      </c>
      <c r="AA81" s="12">
        <f t="shared" si="21"/>
        <v>0.14636892475136051</v>
      </c>
      <c r="AB81" s="12"/>
      <c r="AC81" s="28">
        <f t="shared" si="22"/>
        <v>52</v>
      </c>
      <c r="AD81" s="12">
        <f t="shared" si="27"/>
        <v>0.71232876712328763</v>
      </c>
      <c r="AE81" s="12">
        <f t="shared" si="23"/>
        <v>0.2049164946519047</v>
      </c>
      <c r="AG81" s="31">
        <f t="shared" si="24"/>
        <v>59.5</v>
      </c>
      <c r="AH81" s="13">
        <f t="shared" si="25"/>
        <v>0.81506849315068497</v>
      </c>
      <c r="AI81" s="12">
        <f t="shared" si="26"/>
        <v>0.15073184462375677</v>
      </c>
      <c r="AJ81">
        <f t="shared" si="30"/>
        <v>36</v>
      </c>
      <c r="AK81" s="13">
        <f t="shared" si="31"/>
        <v>0.61016949152542377</v>
      </c>
      <c r="AL81" s="12">
        <f t="shared" si="32"/>
        <v>0.23786268313702957</v>
      </c>
    </row>
    <row r="82" spans="1:38" s="14" customFormat="1" x14ac:dyDescent="0.5">
      <c r="A82" s="17" t="s">
        <v>184</v>
      </c>
      <c r="B82" s="14" t="s">
        <v>185</v>
      </c>
      <c r="C82" s="14">
        <f>'1-3 Cat'!F31</f>
        <v>1</v>
      </c>
      <c r="D82" s="14">
        <f>'1-3 Cat'!G31</f>
        <v>0</v>
      </c>
      <c r="E82" s="14">
        <f>'1-3 Cat'!H31</f>
        <v>2</v>
      </c>
      <c r="F82" s="14">
        <f>'1-3 Cat'!I31</f>
        <v>2</v>
      </c>
      <c r="G82" s="14">
        <f>'1-3 Cat'!J31</f>
        <v>1</v>
      </c>
      <c r="H82" s="14">
        <f>'1-3 Cat'!K31</f>
        <v>4</v>
      </c>
      <c r="I82" s="14">
        <f>'1-3 Cat'!L31</f>
        <v>2</v>
      </c>
      <c r="J82" s="14">
        <f>'1-3 Cat'!M31</f>
        <v>0</v>
      </c>
      <c r="K82" s="14">
        <f>'1-3 Cat'!N31</f>
        <v>0</v>
      </c>
      <c r="L82" s="14">
        <f>'1-3 Cat'!O31</f>
        <v>2</v>
      </c>
      <c r="M82" s="14">
        <f>'1-3 Cat'!P31</f>
        <v>15</v>
      </c>
      <c r="N82" s="14">
        <f>'1-3 Cat'!Q31</f>
        <v>4</v>
      </c>
      <c r="O82" s="14">
        <f>'1-3 Cat'!R31</f>
        <v>1</v>
      </c>
      <c r="P82" s="14">
        <f>'1-3 Cat'!S31</f>
        <v>2</v>
      </c>
      <c r="Q82" s="14">
        <f>'1-3 Cat'!T31</f>
        <v>13</v>
      </c>
      <c r="R82" s="14">
        <f>'1-3 Cat'!U31</f>
        <v>24</v>
      </c>
      <c r="S82" s="14">
        <f t="shared" si="29"/>
        <v>73</v>
      </c>
      <c r="T82"/>
      <c r="U82" s="11">
        <f t="shared" si="28"/>
        <v>51</v>
      </c>
      <c r="V82" s="12">
        <f t="shared" si="17"/>
        <v>0.69863013698630139</v>
      </c>
      <c r="W82" s="12">
        <f t="shared" si="18"/>
        <v>0.21054606868080314</v>
      </c>
      <c r="X82" s="12"/>
      <c r="Y82" s="28">
        <f t="shared" si="19"/>
        <v>67</v>
      </c>
      <c r="Z82" s="12">
        <f t="shared" si="20"/>
        <v>0.9178082191780822</v>
      </c>
      <c r="AA82" s="12">
        <f t="shared" si="21"/>
        <v>7.5436291987239626E-2</v>
      </c>
      <c r="AB82" s="12"/>
      <c r="AC82" s="28">
        <f t="shared" si="22"/>
        <v>62</v>
      </c>
      <c r="AD82" s="12">
        <f t="shared" si="27"/>
        <v>0.84931506849315064</v>
      </c>
      <c r="AE82" s="12">
        <f t="shared" si="23"/>
        <v>0.12797898292362547</v>
      </c>
      <c r="AG82" s="31">
        <f t="shared" si="24"/>
        <v>59</v>
      </c>
      <c r="AH82" s="13">
        <f t="shared" si="25"/>
        <v>0.80821917808219179</v>
      </c>
      <c r="AI82" s="12">
        <f t="shared" si="26"/>
        <v>0.15500093826233816</v>
      </c>
      <c r="AJ82">
        <f t="shared" si="30"/>
        <v>44</v>
      </c>
      <c r="AK82" s="13">
        <f t="shared" si="31"/>
        <v>0.86274509803921573</v>
      </c>
      <c r="AL82" s="12">
        <f t="shared" si="32"/>
        <v>0.11841599384851977</v>
      </c>
    </row>
    <row r="83" spans="1:38" s="14" customFormat="1" x14ac:dyDescent="0.5">
      <c r="A83" s="17" t="s">
        <v>186</v>
      </c>
      <c r="B83" s="14" t="s">
        <v>187</v>
      </c>
      <c r="C83" s="14">
        <f>'1-3 Cat'!F32</f>
        <v>20</v>
      </c>
      <c r="D83" s="14">
        <f>'1-3 Cat'!G32</f>
        <v>11</v>
      </c>
      <c r="E83" s="14">
        <f>'1-3 Cat'!H32</f>
        <v>1</v>
      </c>
      <c r="F83" s="14">
        <f>'1-3 Cat'!I32</f>
        <v>1</v>
      </c>
      <c r="G83" s="14">
        <f>'1-3 Cat'!J32</f>
        <v>13</v>
      </c>
      <c r="H83" s="14">
        <f>'1-3 Cat'!K32</f>
        <v>4</v>
      </c>
      <c r="I83" s="14">
        <f>'1-3 Cat'!L32</f>
        <v>5</v>
      </c>
      <c r="J83" s="14">
        <f>'1-3 Cat'!M32</f>
        <v>0</v>
      </c>
      <c r="K83" s="14">
        <f>'1-3 Cat'!N32</f>
        <v>3</v>
      </c>
      <c r="L83" s="14">
        <f>'1-3 Cat'!O32</f>
        <v>4</v>
      </c>
      <c r="M83" s="14">
        <f>'1-3 Cat'!P32</f>
        <v>2</v>
      </c>
      <c r="N83" s="14">
        <f>'1-3 Cat'!Q32</f>
        <v>4</v>
      </c>
      <c r="O83" s="14">
        <f>'1-3 Cat'!R32</f>
        <v>1</v>
      </c>
      <c r="P83" s="14">
        <f>'1-3 Cat'!S32</f>
        <v>0</v>
      </c>
      <c r="Q83" s="14">
        <f>'1-3 Cat'!T32</f>
        <v>3</v>
      </c>
      <c r="R83" s="14">
        <f>'1-3 Cat'!U32</f>
        <v>1</v>
      </c>
      <c r="S83" s="14">
        <f t="shared" si="29"/>
        <v>73</v>
      </c>
      <c r="T83"/>
      <c r="U83" s="11">
        <f t="shared" si="28"/>
        <v>64</v>
      </c>
      <c r="V83" s="12">
        <f t="shared" si="17"/>
        <v>0.87671232876712324</v>
      </c>
      <c r="W83" s="12">
        <f t="shared" si="18"/>
        <v>0.10808782135485086</v>
      </c>
      <c r="X83" s="12"/>
      <c r="Y83" s="28">
        <f t="shared" si="19"/>
        <v>43</v>
      </c>
      <c r="Z83" s="12">
        <f t="shared" si="20"/>
        <v>0.58904109589041098</v>
      </c>
      <c r="AA83" s="12">
        <f t="shared" si="21"/>
        <v>0.24207168324263464</v>
      </c>
      <c r="AB83" s="12"/>
      <c r="AC83" s="28">
        <f t="shared" si="22"/>
        <v>58</v>
      </c>
      <c r="AD83" s="12">
        <f t="shared" si="27"/>
        <v>0.79452054794520544</v>
      </c>
      <c r="AE83" s="12">
        <f t="shared" si="23"/>
        <v>0.16325764683805594</v>
      </c>
      <c r="AG83" s="31">
        <f t="shared" si="24"/>
        <v>53.5</v>
      </c>
      <c r="AH83" s="13">
        <f t="shared" si="25"/>
        <v>0.73287671232876717</v>
      </c>
      <c r="AI83" s="12">
        <f t="shared" si="26"/>
        <v>0.19576843685494463</v>
      </c>
      <c r="AJ83">
        <f t="shared" si="30"/>
        <v>27</v>
      </c>
      <c r="AK83" s="13">
        <f t="shared" si="31"/>
        <v>0.421875</v>
      </c>
      <c r="AL83" s="12">
        <f t="shared" si="32"/>
        <v>0.243896484375</v>
      </c>
    </row>
    <row r="84" spans="1:38" s="14" customFormat="1" x14ac:dyDescent="0.5">
      <c r="A84" s="17" t="s">
        <v>188</v>
      </c>
      <c r="B84" s="14" t="s">
        <v>189</v>
      </c>
      <c r="C84" s="14">
        <f>'1-3 Cat'!F33</f>
        <v>13</v>
      </c>
      <c r="D84" s="14">
        <f>'1-3 Cat'!G33</f>
        <v>6</v>
      </c>
      <c r="E84" s="14">
        <f>'1-3 Cat'!H33</f>
        <v>1</v>
      </c>
      <c r="F84" s="14">
        <f>'1-3 Cat'!I33</f>
        <v>1</v>
      </c>
      <c r="G84" s="14">
        <f>'1-3 Cat'!J33</f>
        <v>3</v>
      </c>
      <c r="H84" s="14">
        <f>'1-3 Cat'!K33</f>
        <v>5</v>
      </c>
      <c r="I84" s="14">
        <f>'1-3 Cat'!L33</f>
        <v>3</v>
      </c>
      <c r="J84" s="14">
        <f>'1-3 Cat'!M33</f>
        <v>5</v>
      </c>
      <c r="K84" s="14">
        <f>'1-3 Cat'!N33</f>
        <v>1</v>
      </c>
      <c r="L84" s="14">
        <f>'1-3 Cat'!O33</f>
        <v>6</v>
      </c>
      <c r="M84" s="14">
        <f>'1-3 Cat'!P33</f>
        <v>5</v>
      </c>
      <c r="N84" s="14">
        <f>'1-3 Cat'!Q33</f>
        <v>7</v>
      </c>
      <c r="O84" s="14">
        <f>'1-3 Cat'!R33</f>
        <v>1</v>
      </c>
      <c r="P84" s="14">
        <f>'1-3 Cat'!S33</f>
        <v>2</v>
      </c>
      <c r="Q84" s="14">
        <f>'1-3 Cat'!T33</f>
        <v>5</v>
      </c>
      <c r="R84" s="14">
        <f>'1-3 Cat'!U33</f>
        <v>9</v>
      </c>
      <c r="S84" s="14">
        <f t="shared" si="29"/>
        <v>73</v>
      </c>
      <c r="T84"/>
      <c r="U84" s="11">
        <f t="shared" si="28"/>
        <v>52</v>
      </c>
      <c r="V84" s="12">
        <f t="shared" si="17"/>
        <v>0.71232876712328763</v>
      </c>
      <c r="W84" s="12">
        <f t="shared" si="18"/>
        <v>0.2049164946519047</v>
      </c>
      <c r="X84" s="12"/>
      <c r="Y84" s="28">
        <f t="shared" si="19"/>
        <v>60</v>
      </c>
      <c r="Z84" s="12">
        <f t="shared" si="20"/>
        <v>0.82191780821917804</v>
      </c>
      <c r="AA84" s="12">
        <f t="shared" si="21"/>
        <v>0.14636892475136051</v>
      </c>
      <c r="AB84" s="12"/>
      <c r="AC84" s="28">
        <f t="shared" si="22"/>
        <v>53</v>
      </c>
      <c r="AD84" s="12">
        <f t="shared" si="27"/>
        <v>0.72602739726027399</v>
      </c>
      <c r="AE84" s="12">
        <f t="shared" si="23"/>
        <v>0.19891161568774629</v>
      </c>
      <c r="AG84" s="31">
        <f t="shared" si="24"/>
        <v>56</v>
      </c>
      <c r="AH84" s="13">
        <f t="shared" si="25"/>
        <v>0.76712328767123283</v>
      </c>
      <c r="AI84" s="12">
        <f t="shared" si="26"/>
        <v>0.1786451491837118</v>
      </c>
      <c r="AJ84">
        <f t="shared" si="30"/>
        <v>32</v>
      </c>
      <c r="AK84" s="13">
        <f t="shared" si="31"/>
        <v>0.61538461538461542</v>
      </c>
      <c r="AL84" s="12">
        <f t="shared" si="32"/>
        <v>0.23668639053254437</v>
      </c>
    </row>
    <row r="85" spans="1:38" s="14" customFormat="1" x14ac:dyDescent="0.5">
      <c r="A85" s="17" t="s">
        <v>190</v>
      </c>
      <c r="B85" s="14" t="s">
        <v>191</v>
      </c>
      <c r="C85" s="14">
        <f>'1-3 Cat'!F34</f>
        <v>2</v>
      </c>
      <c r="D85" s="14">
        <f>'1-3 Cat'!G34</f>
        <v>2</v>
      </c>
      <c r="E85" s="14">
        <f>'1-3 Cat'!H34</f>
        <v>2</v>
      </c>
      <c r="F85" s="14">
        <f>'1-3 Cat'!I34</f>
        <v>0</v>
      </c>
      <c r="G85" s="14">
        <f>'1-3 Cat'!J34</f>
        <v>4</v>
      </c>
      <c r="H85" s="14">
        <f>'1-3 Cat'!K34</f>
        <v>6</v>
      </c>
      <c r="I85" s="14">
        <f>'1-3 Cat'!L34</f>
        <v>1</v>
      </c>
      <c r="J85" s="14">
        <f>'1-3 Cat'!M34</f>
        <v>2</v>
      </c>
      <c r="K85" s="14">
        <f>'1-3 Cat'!N34</f>
        <v>1</v>
      </c>
      <c r="L85" s="14">
        <f>'1-3 Cat'!O34</f>
        <v>1</v>
      </c>
      <c r="M85" s="14">
        <f>'1-3 Cat'!P34</f>
        <v>15</v>
      </c>
      <c r="N85" s="14">
        <f>'1-3 Cat'!Q34</f>
        <v>9</v>
      </c>
      <c r="O85" s="14">
        <f>'1-3 Cat'!R34</f>
        <v>1</v>
      </c>
      <c r="P85" s="14">
        <f>'1-3 Cat'!S34</f>
        <v>5</v>
      </c>
      <c r="Q85" s="14">
        <f>'1-3 Cat'!T34</f>
        <v>7</v>
      </c>
      <c r="R85" s="14">
        <f>'1-3 Cat'!U34</f>
        <v>15</v>
      </c>
      <c r="S85" s="14">
        <f t="shared" si="29"/>
        <v>73</v>
      </c>
      <c r="T85"/>
      <c r="U85" s="11">
        <f t="shared" si="28"/>
        <v>49</v>
      </c>
      <c r="V85" s="12">
        <f t="shared" si="17"/>
        <v>0.67123287671232879</v>
      </c>
      <c r="W85" s="12">
        <f t="shared" si="18"/>
        <v>0.2206793019328204</v>
      </c>
      <c r="X85" s="12"/>
      <c r="Y85" s="28">
        <f t="shared" si="19"/>
        <v>63</v>
      </c>
      <c r="Z85" s="12">
        <f t="shared" si="20"/>
        <v>0.86301369863013699</v>
      </c>
      <c r="AA85" s="12">
        <f t="shared" si="21"/>
        <v>0.11822105460686808</v>
      </c>
      <c r="AB85" s="12"/>
      <c r="AC85" s="28">
        <f t="shared" si="22"/>
        <v>60</v>
      </c>
      <c r="AD85" s="12">
        <f t="shared" si="27"/>
        <v>0.82191780821917804</v>
      </c>
      <c r="AE85" s="12">
        <f t="shared" si="23"/>
        <v>0.14636892475136051</v>
      </c>
      <c r="AG85" s="31">
        <f t="shared" si="24"/>
        <v>56</v>
      </c>
      <c r="AH85" s="13">
        <f t="shared" si="25"/>
        <v>0.76712328767123283</v>
      </c>
      <c r="AI85" s="12">
        <f t="shared" si="26"/>
        <v>0.1786451491837118</v>
      </c>
      <c r="AJ85">
        <f t="shared" si="30"/>
        <v>38</v>
      </c>
      <c r="AK85" s="13">
        <f t="shared" si="31"/>
        <v>0.77551020408163263</v>
      </c>
      <c r="AL85" s="12">
        <f t="shared" si="32"/>
        <v>0.17409412744689715</v>
      </c>
    </row>
    <row r="86" spans="1:38" s="14" customFormat="1" x14ac:dyDescent="0.5">
      <c r="A86" s="17" t="s">
        <v>192</v>
      </c>
      <c r="B86" s="14" t="s">
        <v>193</v>
      </c>
      <c r="C86" s="14">
        <f>'1-3 Cat'!F35</f>
        <v>11</v>
      </c>
      <c r="D86" s="14">
        <f>'1-3 Cat'!G35</f>
        <v>5</v>
      </c>
      <c r="E86" s="14">
        <f>'1-3 Cat'!H35</f>
        <v>2</v>
      </c>
      <c r="F86" s="14">
        <f>'1-3 Cat'!I35</f>
        <v>1</v>
      </c>
      <c r="G86" s="14">
        <f>'1-3 Cat'!J35</f>
        <v>3</v>
      </c>
      <c r="H86" s="14">
        <f>'1-3 Cat'!K35</f>
        <v>8</v>
      </c>
      <c r="I86" s="14">
        <f>'1-3 Cat'!L35</f>
        <v>0</v>
      </c>
      <c r="J86" s="14">
        <f>'1-3 Cat'!M35</f>
        <v>0</v>
      </c>
      <c r="K86" s="14">
        <f>'1-3 Cat'!N35</f>
        <v>1</v>
      </c>
      <c r="L86" s="14">
        <f>'1-3 Cat'!O35</f>
        <v>4</v>
      </c>
      <c r="M86" s="14">
        <f>'1-3 Cat'!P35</f>
        <v>11</v>
      </c>
      <c r="N86" s="14">
        <f>'1-3 Cat'!Q35</f>
        <v>4</v>
      </c>
      <c r="O86" s="14">
        <f>'1-3 Cat'!R35</f>
        <v>3</v>
      </c>
      <c r="P86" s="14">
        <f>'1-3 Cat'!S35</f>
        <v>2</v>
      </c>
      <c r="Q86" s="14">
        <f>'1-3 Cat'!T35</f>
        <v>3</v>
      </c>
      <c r="R86" s="14">
        <f>'1-3 Cat'!U35</f>
        <v>15</v>
      </c>
      <c r="S86" s="14">
        <f t="shared" si="29"/>
        <v>73</v>
      </c>
      <c r="T86"/>
      <c r="U86" s="11">
        <f t="shared" si="28"/>
        <v>60</v>
      </c>
      <c r="V86" s="12">
        <f t="shared" si="17"/>
        <v>0.82191780821917804</v>
      </c>
      <c r="W86" s="12">
        <f t="shared" si="18"/>
        <v>0.14636892475136051</v>
      </c>
      <c r="X86" s="12"/>
      <c r="Y86" s="28">
        <f t="shared" si="19"/>
        <v>58</v>
      </c>
      <c r="Z86" s="12">
        <f t="shared" si="20"/>
        <v>0.79452054794520544</v>
      </c>
      <c r="AA86" s="12">
        <f t="shared" si="21"/>
        <v>0.16325764683805594</v>
      </c>
      <c r="AB86" s="12"/>
      <c r="AC86" s="28">
        <f t="shared" si="22"/>
        <v>60</v>
      </c>
      <c r="AD86" s="12">
        <f t="shared" si="27"/>
        <v>0.82191780821917804</v>
      </c>
      <c r="AE86" s="12">
        <f t="shared" si="23"/>
        <v>0.14636892475136051</v>
      </c>
      <c r="AG86" s="31">
        <f t="shared" si="24"/>
        <v>59</v>
      </c>
      <c r="AH86" s="13">
        <f t="shared" si="25"/>
        <v>0.80821917808219179</v>
      </c>
      <c r="AI86" s="12">
        <f t="shared" si="26"/>
        <v>0.15500093826233816</v>
      </c>
      <c r="AJ86">
        <f t="shared" si="30"/>
        <v>45</v>
      </c>
      <c r="AK86" s="13">
        <f t="shared" si="31"/>
        <v>0.75</v>
      </c>
      <c r="AL86" s="12">
        <f t="shared" si="32"/>
        <v>0.1875</v>
      </c>
    </row>
    <row r="87" spans="1:38" s="14" customFormat="1" x14ac:dyDescent="0.5">
      <c r="A87" s="17" t="s">
        <v>194</v>
      </c>
      <c r="B87" s="14" t="s">
        <v>195</v>
      </c>
      <c r="C87" s="14">
        <f>'1-3 Cat'!F36</f>
        <v>4</v>
      </c>
      <c r="D87" s="14">
        <f>'1-3 Cat'!G36</f>
        <v>2</v>
      </c>
      <c r="E87" s="14">
        <f>'1-3 Cat'!H36</f>
        <v>3</v>
      </c>
      <c r="F87" s="14">
        <f>'1-3 Cat'!I36</f>
        <v>1</v>
      </c>
      <c r="G87" s="14">
        <f>'1-3 Cat'!J36</f>
        <v>2</v>
      </c>
      <c r="H87" s="14">
        <f>'1-3 Cat'!K36</f>
        <v>2</v>
      </c>
      <c r="I87" s="14">
        <f>'1-3 Cat'!L36</f>
        <v>7</v>
      </c>
      <c r="J87" s="14">
        <f>'1-3 Cat'!M36</f>
        <v>2</v>
      </c>
      <c r="K87" s="14">
        <f>'1-3 Cat'!N36</f>
        <v>2</v>
      </c>
      <c r="L87" s="14">
        <f>'1-3 Cat'!O36</f>
        <v>5</v>
      </c>
      <c r="M87" s="14">
        <f>'1-3 Cat'!P36</f>
        <v>16</v>
      </c>
      <c r="N87" s="14">
        <f>'1-3 Cat'!Q36</f>
        <v>5</v>
      </c>
      <c r="O87" s="14">
        <f>'1-3 Cat'!R36</f>
        <v>0</v>
      </c>
      <c r="P87" s="14">
        <f>'1-3 Cat'!S36</f>
        <v>2</v>
      </c>
      <c r="Q87" s="14">
        <f>'1-3 Cat'!T36</f>
        <v>11</v>
      </c>
      <c r="R87" s="14">
        <f>'1-3 Cat'!U36</f>
        <v>9</v>
      </c>
      <c r="S87" s="14">
        <f t="shared" si="29"/>
        <v>73</v>
      </c>
      <c r="T87"/>
      <c r="U87" s="11">
        <f t="shared" si="28"/>
        <v>52</v>
      </c>
      <c r="V87" s="12">
        <f t="shared" si="17"/>
        <v>0.71232876712328763</v>
      </c>
      <c r="W87" s="12">
        <f t="shared" si="18"/>
        <v>0.2049164946519047</v>
      </c>
      <c r="X87" s="12"/>
      <c r="Y87" s="28">
        <f t="shared" si="19"/>
        <v>63</v>
      </c>
      <c r="Z87" s="12">
        <f t="shared" si="20"/>
        <v>0.86301369863013699</v>
      </c>
      <c r="AA87" s="12">
        <f t="shared" si="21"/>
        <v>0.11822105460686808</v>
      </c>
      <c r="AB87" s="12"/>
      <c r="AC87" s="28">
        <f t="shared" si="22"/>
        <v>51</v>
      </c>
      <c r="AD87" s="12">
        <f t="shared" si="27"/>
        <v>0.69863013698630139</v>
      </c>
      <c r="AE87" s="12">
        <f t="shared" si="23"/>
        <v>0.21054606868080314</v>
      </c>
      <c r="AG87" s="31">
        <f t="shared" si="24"/>
        <v>57.5</v>
      </c>
      <c r="AH87" s="13">
        <f t="shared" si="25"/>
        <v>0.78767123287671237</v>
      </c>
      <c r="AI87" s="12">
        <f t="shared" si="26"/>
        <v>0.16724526177519233</v>
      </c>
      <c r="AJ87">
        <f t="shared" si="30"/>
        <v>31</v>
      </c>
      <c r="AK87" s="13">
        <f t="shared" si="31"/>
        <v>0.59615384615384615</v>
      </c>
      <c r="AL87" s="12">
        <f t="shared" si="32"/>
        <v>0.24075443786982248</v>
      </c>
    </row>
    <row r="88" spans="1:38" s="14" customFormat="1" x14ac:dyDescent="0.5">
      <c r="A88" s="17" t="s">
        <v>196</v>
      </c>
      <c r="B88" s="14" t="s">
        <v>197</v>
      </c>
      <c r="C88" s="14">
        <f>'1-3 Cat'!F37</f>
        <v>40</v>
      </c>
      <c r="D88" s="14">
        <f>'1-3 Cat'!G37</f>
        <v>6</v>
      </c>
      <c r="E88" s="14">
        <f>'1-3 Cat'!H37</f>
        <v>3</v>
      </c>
      <c r="F88" s="14">
        <f>'1-3 Cat'!I37</f>
        <v>1</v>
      </c>
      <c r="G88" s="14">
        <f>'1-3 Cat'!J37</f>
        <v>8</v>
      </c>
      <c r="H88" s="14">
        <f>'1-3 Cat'!K37</f>
        <v>10</v>
      </c>
      <c r="I88" s="14">
        <f>'1-3 Cat'!L37</f>
        <v>1</v>
      </c>
      <c r="J88" s="14">
        <f>'1-3 Cat'!M37</f>
        <v>0</v>
      </c>
      <c r="K88" s="14">
        <f>'1-3 Cat'!N37</f>
        <v>0</v>
      </c>
      <c r="L88" s="14">
        <f>'1-3 Cat'!O37</f>
        <v>1</v>
      </c>
      <c r="M88" s="14">
        <f>'1-3 Cat'!P37</f>
        <v>2</v>
      </c>
      <c r="N88" s="14">
        <f>'1-3 Cat'!Q37</f>
        <v>1</v>
      </c>
      <c r="O88" s="14">
        <f>'1-3 Cat'!R37</f>
        <v>0</v>
      </c>
      <c r="P88" s="14">
        <f>'1-3 Cat'!S37</f>
        <v>0</v>
      </c>
      <c r="Q88" s="14">
        <f>'1-3 Cat'!T37</f>
        <v>0</v>
      </c>
      <c r="R88" s="14">
        <f>'1-3 Cat'!U37</f>
        <v>0</v>
      </c>
      <c r="S88" s="14">
        <f t="shared" si="29"/>
        <v>73</v>
      </c>
      <c r="T88"/>
      <c r="U88" s="11">
        <f t="shared" si="28"/>
        <v>71</v>
      </c>
      <c r="V88" s="12">
        <f t="shared" si="17"/>
        <v>0.9726027397260274</v>
      </c>
      <c r="W88" s="12">
        <f t="shared" si="18"/>
        <v>2.6646650403452803E-2</v>
      </c>
      <c r="X88" s="12"/>
      <c r="Y88" s="28">
        <f t="shared" si="19"/>
        <v>55</v>
      </c>
      <c r="Z88" s="12">
        <f t="shared" si="20"/>
        <v>0.75342465753424659</v>
      </c>
      <c r="AA88" s="12">
        <f t="shared" si="21"/>
        <v>0.18577594295364983</v>
      </c>
      <c r="AB88" s="12"/>
      <c r="AC88" s="28">
        <f t="shared" si="22"/>
        <v>67</v>
      </c>
      <c r="AD88" s="12">
        <f t="shared" si="27"/>
        <v>0.9178082191780822</v>
      </c>
      <c r="AE88" s="12">
        <f t="shared" si="23"/>
        <v>7.5436291987239626E-2</v>
      </c>
      <c r="AG88" s="31">
        <f t="shared" si="24"/>
        <v>63</v>
      </c>
      <c r="AH88" s="13">
        <f t="shared" si="25"/>
        <v>0.86301369863013699</v>
      </c>
      <c r="AI88" s="12">
        <f t="shared" si="26"/>
        <v>0.11822105460686808</v>
      </c>
      <c r="AJ88">
        <f t="shared" si="30"/>
        <v>52</v>
      </c>
      <c r="AK88" s="13">
        <f t="shared" si="31"/>
        <v>0.73239436619718312</v>
      </c>
      <c r="AL88" s="12">
        <f t="shared" si="32"/>
        <v>0.19599285855980955</v>
      </c>
    </row>
    <row r="89" spans="1:38" s="14" customFormat="1" x14ac:dyDescent="0.5">
      <c r="A89" s="17" t="s">
        <v>198</v>
      </c>
      <c r="B89" s="14" t="s">
        <v>199</v>
      </c>
      <c r="C89" s="14">
        <f>'1-3 Cat'!F38</f>
        <v>13</v>
      </c>
      <c r="D89" s="14">
        <f>'1-3 Cat'!G38</f>
        <v>7</v>
      </c>
      <c r="E89" s="14">
        <f>'1-3 Cat'!H38</f>
        <v>3</v>
      </c>
      <c r="F89" s="14">
        <f>'1-3 Cat'!I38</f>
        <v>2</v>
      </c>
      <c r="G89" s="14">
        <f>'1-3 Cat'!J38</f>
        <v>2</v>
      </c>
      <c r="H89" s="14">
        <f>'1-3 Cat'!K38</f>
        <v>5</v>
      </c>
      <c r="I89" s="14">
        <f>'1-3 Cat'!L38</f>
        <v>5</v>
      </c>
      <c r="J89" s="14">
        <f>'1-3 Cat'!M38</f>
        <v>0</v>
      </c>
      <c r="K89" s="14">
        <f>'1-3 Cat'!N38</f>
        <v>2</v>
      </c>
      <c r="L89" s="14">
        <f>'1-3 Cat'!O38</f>
        <v>4</v>
      </c>
      <c r="M89" s="14">
        <f>'1-3 Cat'!P38</f>
        <v>8</v>
      </c>
      <c r="N89" s="14">
        <f>'1-3 Cat'!Q38</f>
        <v>10</v>
      </c>
      <c r="O89" s="14">
        <f>'1-3 Cat'!R38</f>
        <v>1</v>
      </c>
      <c r="P89" s="14">
        <f>'1-3 Cat'!S38</f>
        <v>0</v>
      </c>
      <c r="Q89" s="14">
        <f>'1-3 Cat'!T38</f>
        <v>4</v>
      </c>
      <c r="R89" s="14">
        <f>'1-3 Cat'!U38</f>
        <v>7</v>
      </c>
      <c r="S89" s="14">
        <f t="shared" si="29"/>
        <v>73</v>
      </c>
      <c r="T89"/>
      <c r="U89" s="11">
        <f t="shared" si="28"/>
        <v>56</v>
      </c>
      <c r="V89" s="12">
        <f t="shared" si="17"/>
        <v>0.76712328767123283</v>
      </c>
      <c r="W89" s="12">
        <f t="shared" si="18"/>
        <v>0.1786451491837118</v>
      </c>
      <c r="X89" s="12"/>
      <c r="Y89" s="28">
        <f t="shared" si="19"/>
        <v>56</v>
      </c>
      <c r="Z89" s="12">
        <f t="shared" si="20"/>
        <v>0.76712328767123283</v>
      </c>
      <c r="AA89" s="12">
        <f t="shared" si="21"/>
        <v>0.1786451491837118</v>
      </c>
      <c r="AB89" s="12"/>
      <c r="AC89" s="28">
        <f t="shared" si="22"/>
        <v>56</v>
      </c>
      <c r="AD89" s="12">
        <f t="shared" si="27"/>
        <v>0.76712328767123283</v>
      </c>
      <c r="AE89" s="12">
        <f t="shared" si="23"/>
        <v>0.1786451491837118</v>
      </c>
      <c r="AG89" s="31">
        <f t="shared" si="24"/>
        <v>56</v>
      </c>
      <c r="AH89" s="13">
        <f t="shared" si="25"/>
        <v>0.76712328767123283</v>
      </c>
      <c r="AI89" s="12">
        <f t="shared" si="26"/>
        <v>0.1786451491837118</v>
      </c>
      <c r="AJ89">
        <f t="shared" si="30"/>
        <v>33</v>
      </c>
      <c r="AK89" s="13">
        <f t="shared" si="31"/>
        <v>0.5892857142857143</v>
      </c>
      <c r="AL89" s="12">
        <f t="shared" si="32"/>
        <v>0.2420280612244898</v>
      </c>
    </row>
    <row r="90" spans="1:38" s="14" customFormat="1" x14ac:dyDescent="0.5">
      <c r="A90" s="17" t="s">
        <v>200</v>
      </c>
      <c r="B90" s="14" t="s">
        <v>201</v>
      </c>
      <c r="C90" s="14">
        <f>'1-3 Cat'!F39</f>
        <v>1</v>
      </c>
      <c r="D90" s="14">
        <f>'1-3 Cat'!G39</f>
        <v>0</v>
      </c>
      <c r="E90" s="14">
        <f>'1-3 Cat'!H39</f>
        <v>0</v>
      </c>
      <c r="F90" s="14">
        <f>'1-3 Cat'!I39</f>
        <v>1</v>
      </c>
      <c r="G90" s="14">
        <f>'1-3 Cat'!J39</f>
        <v>0</v>
      </c>
      <c r="H90" s="14">
        <f>'1-3 Cat'!K39</f>
        <v>2</v>
      </c>
      <c r="I90" s="14">
        <f>'1-3 Cat'!L39</f>
        <v>2</v>
      </c>
      <c r="J90" s="14">
        <f>'1-3 Cat'!M39</f>
        <v>1</v>
      </c>
      <c r="K90" s="14">
        <f>'1-3 Cat'!N39</f>
        <v>0</v>
      </c>
      <c r="L90" s="14">
        <f>'1-3 Cat'!O39</f>
        <v>0</v>
      </c>
      <c r="M90" s="14">
        <f>'1-3 Cat'!P39</f>
        <v>11</v>
      </c>
      <c r="N90" s="14">
        <f>'1-3 Cat'!Q39</f>
        <v>7</v>
      </c>
      <c r="O90" s="14">
        <f>'1-3 Cat'!R39</f>
        <v>0</v>
      </c>
      <c r="P90" s="14">
        <f>'1-3 Cat'!S39</f>
        <v>2</v>
      </c>
      <c r="Q90" s="14">
        <f>'1-3 Cat'!T39</f>
        <v>5</v>
      </c>
      <c r="R90" s="14">
        <f>'1-3 Cat'!U39</f>
        <v>41</v>
      </c>
      <c r="S90" s="14">
        <f t="shared" si="29"/>
        <v>73</v>
      </c>
      <c r="T90"/>
      <c r="U90" s="11">
        <f t="shared" si="28"/>
        <v>57</v>
      </c>
      <c r="V90" s="12">
        <f t="shared" si="17"/>
        <v>0.78082191780821919</v>
      </c>
      <c r="W90" s="12">
        <f t="shared" si="18"/>
        <v>0.1711390504785138</v>
      </c>
      <c r="X90" s="12"/>
      <c r="Y90" s="28">
        <f t="shared" si="19"/>
        <v>72</v>
      </c>
      <c r="Z90" s="12">
        <f t="shared" si="20"/>
        <v>0.98630136986301364</v>
      </c>
      <c r="AA90" s="12">
        <f t="shared" si="21"/>
        <v>1.3510977669356406E-2</v>
      </c>
      <c r="AB90" s="12"/>
      <c r="AC90" s="28">
        <f t="shared" si="22"/>
        <v>67</v>
      </c>
      <c r="AD90" s="12">
        <f t="shared" si="27"/>
        <v>0.9178082191780822</v>
      </c>
      <c r="AE90" s="12">
        <f t="shared" si="23"/>
        <v>7.5436291987239626E-2</v>
      </c>
      <c r="AG90" s="31">
        <f t="shared" si="24"/>
        <v>64.5</v>
      </c>
      <c r="AH90" s="13">
        <f t="shared" si="25"/>
        <v>0.88356164383561642</v>
      </c>
      <c r="AI90" s="12">
        <f t="shared" si="26"/>
        <v>0.10288046537811973</v>
      </c>
      <c r="AJ90">
        <f t="shared" si="30"/>
        <v>55</v>
      </c>
      <c r="AK90" s="13">
        <f t="shared" si="31"/>
        <v>0.96491228070175439</v>
      </c>
      <c r="AL90" s="12">
        <f t="shared" si="32"/>
        <v>3.3856571252693132E-2</v>
      </c>
    </row>
    <row r="91" spans="1:38" s="14" customFormat="1" x14ac:dyDescent="0.5">
      <c r="A91" s="17" t="s">
        <v>202</v>
      </c>
      <c r="B91" s="14" t="s">
        <v>203</v>
      </c>
      <c r="C91" s="14">
        <f>'1-3 Cat'!F40</f>
        <v>6</v>
      </c>
      <c r="D91" s="14">
        <f>'1-3 Cat'!G40</f>
        <v>4</v>
      </c>
      <c r="E91" s="14">
        <f>'1-3 Cat'!H40</f>
        <v>2</v>
      </c>
      <c r="F91" s="14">
        <f>'1-3 Cat'!I40</f>
        <v>0</v>
      </c>
      <c r="G91" s="14">
        <f>'1-3 Cat'!J40</f>
        <v>4</v>
      </c>
      <c r="H91" s="14">
        <f>'1-3 Cat'!K40</f>
        <v>2</v>
      </c>
      <c r="I91" s="14">
        <f>'1-3 Cat'!L40</f>
        <v>9</v>
      </c>
      <c r="J91" s="14">
        <f>'1-3 Cat'!M40</f>
        <v>1</v>
      </c>
      <c r="K91" s="14">
        <f>'1-3 Cat'!N40</f>
        <v>1</v>
      </c>
      <c r="L91" s="14">
        <f>'1-3 Cat'!O40</f>
        <v>4</v>
      </c>
      <c r="M91" s="14">
        <f>'1-3 Cat'!P40</f>
        <v>9</v>
      </c>
      <c r="N91" s="14">
        <f>'1-3 Cat'!Q40</f>
        <v>6</v>
      </c>
      <c r="O91" s="14">
        <f>'1-3 Cat'!R40</f>
        <v>1</v>
      </c>
      <c r="P91" s="14">
        <f>'1-3 Cat'!S40</f>
        <v>2</v>
      </c>
      <c r="Q91" s="14">
        <f>'1-3 Cat'!T40</f>
        <v>10</v>
      </c>
      <c r="R91" s="14">
        <f>'1-3 Cat'!U40</f>
        <v>12</v>
      </c>
      <c r="S91" s="14">
        <f t="shared" si="29"/>
        <v>73</v>
      </c>
      <c r="T91"/>
      <c r="U91" s="11">
        <f t="shared" si="28"/>
        <v>53</v>
      </c>
      <c r="V91" s="12">
        <f t="shared" si="17"/>
        <v>0.72602739726027399</v>
      </c>
      <c r="W91" s="12">
        <f t="shared" si="18"/>
        <v>0.19891161568774629</v>
      </c>
      <c r="X91" s="12"/>
      <c r="Y91" s="28">
        <f t="shared" si="19"/>
        <v>61</v>
      </c>
      <c r="Z91" s="12">
        <f t="shared" si="20"/>
        <v>0.83561643835616439</v>
      </c>
      <c r="AA91" s="12">
        <f t="shared" si="21"/>
        <v>0.1373616063051229</v>
      </c>
      <c r="AB91" s="12"/>
      <c r="AC91" s="28">
        <f t="shared" si="22"/>
        <v>53</v>
      </c>
      <c r="AD91" s="12">
        <f t="shared" si="27"/>
        <v>0.72602739726027399</v>
      </c>
      <c r="AE91" s="12">
        <f t="shared" si="23"/>
        <v>0.19891161568774629</v>
      </c>
      <c r="AG91" s="31">
        <f t="shared" si="24"/>
        <v>57</v>
      </c>
      <c r="AH91" s="13">
        <f t="shared" si="25"/>
        <v>0.78082191780821919</v>
      </c>
      <c r="AI91" s="12">
        <f t="shared" si="26"/>
        <v>0.1711390504785138</v>
      </c>
      <c r="AJ91">
        <f t="shared" si="30"/>
        <v>29</v>
      </c>
      <c r="AK91" s="13">
        <f t="shared" si="31"/>
        <v>0.54716981132075471</v>
      </c>
      <c r="AL91" s="12">
        <f t="shared" si="32"/>
        <v>0.2477750088999644</v>
      </c>
    </row>
    <row r="92" spans="1:38" s="14" customFormat="1" x14ac:dyDescent="0.5">
      <c r="A92" s="17" t="s">
        <v>204</v>
      </c>
      <c r="B92" s="14" t="s">
        <v>205</v>
      </c>
      <c r="C92" s="14">
        <f>'1-3 Cat'!F41</f>
        <v>0</v>
      </c>
      <c r="D92" s="14">
        <f>'1-3 Cat'!G41</f>
        <v>0</v>
      </c>
      <c r="E92" s="14">
        <f>'1-3 Cat'!H41</f>
        <v>0</v>
      </c>
      <c r="F92" s="14">
        <f>'1-3 Cat'!I41</f>
        <v>0</v>
      </c>
      <c r="G92" s="14">
        <f>'1-3 Cat'!J41</f>
        <v>0</v>
      </c>
      <c r="H92" s="14">
        <f>'1-3 Cat'!K41</f>
        <v>0</v>
      </c>
      <c r="I92" s="14">
        <f>'1-3 Cat'!L41</f>
        <v>0</v>
      </c>
      <c r="J92" s="14">
        <f>'1-3 Cat'!M41</f>
        <v>0</v>
      </c>
      <c r="K92" s="14">
        <f>'1-3 Cat'!N41</f>
        <v>0</v>
      </c>
      <c r="L92" s="14">
        <f>'1-3 Cat'!O41</f>
        <v>0</v>
      </c>
      <c r="M92" s="14">
        <f>'1-3 Cat'!P41</f>
        <v>0</v>
      </c>
      <c r="N92" s="14">
        <f>'1-3 Cat'!Q41</f>
        <v>1</v>
      </c>
      <c r="O92" s="14">
        <f>'1-3 Cat'!R41</f>
        <v>1</v>
      </c>
      <c r="P92" s="14">
        <f>'1-3 Cat'!S41</f>
        <v>0</v>
      </c>
      <c r="Q92" s="14">
        <f>'1-3 Cat'!T41</f>
        <v>0</v>
      </c>
      <c r="R92" s="14">
        <f>'1-3 Cat'!U41</f>
        <v>71</v>
      </c>
      <c r="S92" s="14">
        <f t="shared" si="29"/>
        <v>73</v>
      </c>
      <c r="T92"/>
      <c r="U92" s="11">
        <f t="shared" si="28"/>
        <v>71</v>
      </c>
      <c r="V92" s="12">
        <f t="shared" si="17"/>
        <v>0.9726027397260274</v>
      </c>
      <c r="W92" s="12">
        <f t="shared" si="18"/>
        <v>2.6646650403452803E-2</v>
      </c>
      <c r="X92" s="12"/>
      <c r="Y92" s="28">
        <f t="shared" si="19"/>
        <v>72</v>
      </c>
      <c r="Z92" s="12">
        <f t="shared" si="20"/>
        <v>0.98630136986301364</v>
      </c>
      <c r="AA92" s="12">
        <f t="shared" si="21"/>
        <v>1.3510977669356406E-2</v>
      </c>
      <c r="AB92" s="12"/>
      <c r="AC92" s="28">
        <f t="shared" si="22"/>
        <v>72</v>
      </c>
      <c r="AD92" s="12">
        <f t="shared" si="27"/>
        <v>0.98630136986301364</v>
      </c>
      <c r="AE92" s="12">
        <f t="shared" si="23"/>
        <v>1.3510977669356406E-2</v>
      </c>
      <c r="AG92" s="31">
        <f t="shared" si="24"/>
        <v>71.5</v>
      </c>
      <c r="AH92" s="13">
        <f t="shared" si="25"/>
        <v>0.97945205479452058</v>
      </c>
      <c r="AI92" s="12">
        <f t="shared" si="26"/>
        <v>2.012572715331204E-2</v>
      </c>
      <c r="AJ92">
        <f t="shared" si="30"/>
        <v>71</v>
      </c>
      <c r="AK92" s="13">
        <f t="shared" si="31"/>
        <v>1</v>
      </c>
      <c r="AL92" s="12">
        <f t="shared" si="32"/>
        <v>0</v>
      </c>
    </row>
    <row r="93" spans="1:38" s="14" customFormat="1" x14ac:dyDescent="0.5">
      <c r="A93" s="17" t="s">
        <v>206</v>
      </c>
      <c r="B93" s="14" t="s">
        <v>207</v>
      </c>
      <c r="C93" s="14">
        <f>'1-3 Cat'!F42</f>
        <v>25</v>
      </c>
      <c r="D93" s="14">
        <f>'1-3 Cat'!G42</f>
        <v>11</v>
      </c>
      <c r="E93" s="14">
        <f>'1-3 Cat'!H42</f>
        <v>1</v>
      </c>
      <c r="F93" s="14">
        <f>'1-3 Cat'!I42</f>
        <v>1</v>
      </c>
      <c r="G93" s="14">
        <f>'1-3 Cat'!J42</f>
        <v>5</v>
      </c>
      <c r="H93" s="14">
        <f>'1-3 Cat'!K42</f>
        <v>7</v>
      </c>
      <c r="I93" s="14">
        <f>'1-3 Cat'!L42</f>
        <v>3</v>
      </c>
      <c r="J93" s="14">
        <f>'1-3 Cat'!M42</f>
        <v>0</v>
      </c>
      <c r="K93" s="14">
        <f>'1-3 Cat'!N42</f>
        <v>3</v>
      </c>
      <c r="L93" s="14">
        <f>'1-3 Cat'!O42</f>
        <v>3</v>
      </c>
      <c r="M93" s="14">
        <f>'1-3 Cat'!P42</f>
        <v>3</v>
      </c>
      <c r="N93" s="14">
        <f>'1-3 Cat'!Q42</f>
        <v>3</v>
      </c>
      <c r="O93" s="14">
        <f>'1-3 Cat'!R42</f>
        <v>0</v>
      </c>
      <c r="P93" s="14">
        <f>'1-3 Cat'!S42</f>
        <v>1</v>
      </c>
      <c r="Q93" s="14">
        <f>'1-3 Cat'!T42</f>
        <v>1</v>
      </c>
      <c r="R93" s="14">
        <f>'1-3 Cat'!U42</f>
        <v>6</v>
      </c>
      <c r="S93" s="14">
        <f t="shared" si="29"/>
        <v>73</v>
      </c>
      <c r="T93"/>
      <c r="U93" s="11">
        <f t="shared" si="28"/>
        <v>67</v>
      </c>
      <c r="V93" s="12">
        <f t="shared" si="17"/>
        <v>0.9178082191780822</v>
      </c>
      <c r="W93" s="12">
        <f t="shared" si="18"/>
        <v>7.5436291987239626E-2</v>
      </c>
      <c r="X93" s="12"/>
      <c r="Y93" s="28">
        <f t="shared" si="19"/>
        <v>52</v>
      </c>
      <c r="Z93" s="12">
        <f t="shared" si="20"/>
        <v>0.71232876712328763</v>
      </c>
      <c r="AA93" s="12">
        <f t="shared" si="21"/>
        <v>0.2049164946519047</v>
      </c>
      <c r="AB93" s="12"/>
      <c r="AC93" s="28">
        <f t="shared" si="22"/>
        <v>61</v>
      </c>
      <c r="AD93" s="12">
        <f t="shared" si="27"/>
        <v>0.83561643835616439</v>
      </c>
      <c r="AE93" s="12">
        <f t="shared" si="23"/>
        <v>0.1373616063051229</v>
      </c>
      <c r="AG93" s="31">
        <f t="shared" si="24"/>
        <v>59.5</v>
      </c>
      <c r="AH93" s="13">
        <f t="shared" si="25"/>
        <v>0.81506849315068497</v>
      </c>
      <c r="AI93" s="12">
        <f t="shared" si="26"/>
        <v>0.15073184462375677</v>
      </c>
      <c r="AJ93">
        <f t="shared" si="30"/>
        <v>41</v>
      </c>
      <c r="AK93" s="13">
        <f t="shared" si="31"/>
        <v>0.61194029850746268</v>
      </c>
      <c r="AL93" s="12">
        <f t="shared" si="32"/>
        <v>0.23746936957006015</v>
      </c>
    </row>
    <row r="94" spans="1:38" s="14" customFormat="1" x14ac:dyDescent="0.5">
      <c r="A94" s="17" t="s">
        <v>208</v>
      </c>
      <c r="B94" s="14" t="s">
        <v>209</v>
      </c>
      <c r="C94" s="14">
        <f>'1-3 Cat'!F43</f>
        <v>4</v>
      </c>
      <c r="D94" s="14">
        <f>'1-3 Cat'!G43</f>
        <v>5</v>
      </c>
      <c r="E94" s="14">
        <f>'1-3 Cat'!H43</f>
        <v>2</v>
      </c>
      <c r="F94" s="14">
        <f>'1-3 Cat'!I43</f>
        <v>0</v>
      </c>
      <c r="G94" s="14">
        <f>'1-3 Cat'!J43</f>
        <v>2</v>
      </c>
      <c r="H94" s="14">
        <f>'1-3 Cat'!K43</f>
        <v>7</v>
      </c>
      <c r="I94" s="14">
        <f>'1-3 Cat'!L43</f>
        <v>6</v>
      </c>
      <c r="J94" s="14">
        <f>'1-3 Cat'!M43</f>
        <v>1</v>
      </c>
      <c r="K94" s="14">
        <f>'1-3 Cat'!N43</f>
        <v>1</v>
      </c>
      <c r="L94" s="14">
        <f>'1-3 Cat'!O43</f>
        <v>4</v>
      </c>
      <c r="M94" s="14">
        <f>'1-3 Cat'!P43</f>
        <v>16</v>
      </c>
      <c r="N94" s="14">
        <f>'1-3 Cat'!Q43</f>
        <v>3</v>
      </c>
      <c r="O94" s="14">
        <f>'1-3 Cat'!R43</f>
        <v>2</v>
      </c>
      <c r="P94" s="14">
        <f>'1-3 Cat'!S43</f>
        <v>4</v>
      </c>
      <c r="Q94" s="14">
        <f>'1-3 Cat'!T43</f>
        <v>6</v>
      </c>
      <c r="R94" s="14">
        <f>'1-3 Cat'!U43</f>
        <v>10</v>
      </c>
      <c r="S94" s="14">
        <f t="shared" si="29"/>
        <v>73</v>
      </c>
      <c r="T94"/>
      <c r="U94" s="11">
        <f t="shared" si="28"/>
        <v>57</v>
      </c>
      <c r="V94" s="12">
        <f t="shared" si="17"/>
        <v>0.78082191780821919</v>
      </c>
      <c r="W94" s="12">
        <f t="shared" si="18"/>
        <v>0.1711390504785138</v>
      </c>
      <c r="X94" s="12"/>
      <c r="Y94" s="28">
        <f t="shared" si="19"/>
        <v>61</v>
      </c>
      <c r="Z94" s="12">
        <f t="shared" si="20"/>
        <v>0.83561643835616439</v>
      </c>
      <c r="AA94" s="12">
        <f t="shared" si="21"/>
        <v>0.1373616063051229</v>
      </c>
      <c r="AB94" s="12"/>
      <c r="AC94" s="28">
        <f t="shared" si="22"/>
        <v>53</v>
      </c>
      <c r="AD94" s="12">
        <f t="shared" si="27"/>
        <v>0.72602739726027399</v>
      </c>
      <c r="AE94" s="12">
        <f t="shared" si="23"/>
        <v>0.19891161568774629</v>
      </c>
      <c r="AG94" s="31">
        <f t="shared" si="24"/>
        <v>59</v>
      </c>
      <c r="AH94" s="13">
        <f t="shared" si="25"/>
        <v>0.80821917808219179</v>
      </c>
      <c r="AI94" s="12">
        <f t="shared" si="26"/>
        <v>0.15500093826233816</v>
      </c>
      <c r="AJ94">
        <f t="shared" si="30"/>
        <v>37</v>
      </c>
      <c r="AK94" s="13">
        <f t="shared" si="31"/>
        <v>0.64912280701754388</v>
      </c>
      <c r="AL94" s="12">
        <f t="shared" si="32"/>
        <v>0.22776238842720836</v>
      </c>
    </row>
    <row r="95" spans="1:38" s="14" customFormat="1" x14ac:dyDescent="0.5">
      <c r="A95" s="17" t="s">
        <v>210</v>
      </c>
      <c r="B95" s="14" t="s">
        <v>211</v>
      </c>
      <c r="C95" s="14">
        <f>'1-3 Cat'!F44</f>
        <v>25</v>
      </c>
      <c r="D95" s="14">
        <f>'1-3 Cat'!G44</f>
        <v>5</v>
      </c>
      <c r="E95" s="14">
        <f>'1-3 Cat'!H44</f>
        <v>2</v>
      </c>
      <c r="F95" s="14">
        <f>'1-3 Cat'!I44</f>
        <v>1</v>
      </c>
      <c r="G95" s="14">
        <f>'1-3 Cat'!J44</f>
        <v>8</v>
      </c>
      <c r="H95" s="14">
        <f>'1-3 Cat'!K44</f>
        <v>10</v>
      </c>
      <c r="I95" s="14">
        <f>'1-3 Cat'!L44</f>
        <v>11</v>
      </c>
      <c r="J95" s="14">
        <f>'1-3 Cat'!M44</f>
        <v>1</v>
      </c>
      <c r="K95" s="14">
        <f>'1-3 Cat'!N44</f>
        <v>0</v>
      </c>
      <c r="L95" s="14">
        <f>'1-3 Cat'!O44</f>
        <v>2</v>
      </c>
      <c r="M95" s="14">
        <f>'1-3 Cat'!P44</f>
        <v>1</v>
      </c>
      <c r="N95" s="14">
        <f>'1-3 Cat'!Q44</f>
        <v>0</v>
      </c>
      <c r="O95" s="14">
        <f>'1-3 Cat'!R44</f>
        <v>1</v>
      </c>
      <c r="P95" s="14">
        <f>'1-3 Cat'!S44</f>
        <v>1</v>
      </c>
      <c r="Q95" s="14">
        <f>'1-3 Cat'!T44</f>
        <v>2</v>
      </c>
      <c r="R95" s="14">
        <f>'1-3 Cat'!U44</f>
        <v>3</v>
      </c>
      <c r="S95" s="14">
        <f t="shared" si="29"/>
        <v>73</v>
      </c>
      <c r="T95"/>
      <c r="U95" s="11">
        <f t="shared" si="28"/>
        <v>67</v>
      </c>
      <c r="V95" s="12">
        <f t="shared" si="17"/>
        <v>0.9178082191780822</v>
      </c>
      <c r="W95" s="12">
        <f t="shared" si="18"/>
        <v>7.5436291987239626E-2</v>
      </c>
      <c r="X95" s="12"/>
      <c r="Y95" s="28">
        <f t="shared" si="19"/>
        <v>56</v>
      </c>
      <c r="Z95" s="12">
        <f t="shared" si="20"/>
        <v>0.76712328767123283</v>
      </c>
      <c r="AA95" s="12">
        <f t="shared" si="21"/>
        <v>0.1786451491837118</v>
      </c>
      <c r="AB95" s="12"/>
      <c r="AC95" s="28">
        <f t="shared" si="22"/>
        <v>54</v>
      </c>
      <c r="AD95" s="12">
        <f t="shared" si="27"/>
        <v>0.73972602739726023</v>
      </c>
      <c r="AE95" s="12">
        <f t="shared" si="23"/>
        <v>0.19253143178832804</v>
      </c>
      <c r="AG95" s="31">
        <f t="shared" si="24"/>
        <v>61.5</v>
      </c>
      <c r="AH95" s="13">
        <f t="shared" si="25"/>
        <v>0.84246575342465757</v>
      </c>
      <c r="AI95" s="12">
        <f t="shared" si="26"/>
        <v>0.13271720773128165</v>
      </c>
      <c r="AJ95">
        <f t="shared" si="30"/>
        <v>39</v>
      </c>
      <c r="AK95" s="13">
        <f t="shared" si="31"/>
        <v>0.58208955223880599</v>
      </c>
      <c r="AL95" s="12">
        <f t="shared" si="32"/>
        <v>0.24326130541323235</v>
      </c>
    </row>
    <row r="96" spans="1:38" s="14" customFormat="1" x14ac:dyDescent="0.5">
      <c r="A96" s="17" t="s">
        <v>212</v>
      </c>
      <c r="B96" s="14" t="s">
        <v>213</v>
      </c>
      <c r="C96" s="14">
        <f>'1-3 Cat'!F45</f>
        <v>2</v>
      </c>
      <c r="D96" s="14">
        <f>'1-3 Cat'!G45</f>
        <v>1</v>
      </c>
      <c r="E96" s="14">
        <f>'1-3 Cat'!H45</f>
        <v>1</v>
      </c>
      <c r="F96" s="14">
        <f>'1-3 Cat'!I45</f>
        <v>1</v>
      </c>
      <c r="G96" s="14">
        <f>'1-3 Cat'!J45</f>
        <v>2</v>
      </c>
      <c r="H96" s="14">
        <f>'1-3 Cat'!K45</f>
        <v>4</v>
      </c>
      <c r="I96" s="14">
        <f>'1-3 Cat'!L45</f>
        <v>3</v>
      </c>
      <c r="J96" s="14">
        <f>'1-3 Cat'!M45</f>
        <v>1</v>
      </c>
      <c r="K96" s="14">
        <f>'1-3 Cat'!N45</f>
        <v>0</v>
      </c>
      <c r="L96" s="14">
        <f>'1-3 Cat'!O45</f>
        <v>0</v>
      </c>
      <c r="M96" s="14">
        <f>'1-3 Cat'!P45</f>
        <v>5</v>
      </c>
      <c r="N96" s="14">
        <f>'1-3 Cat'!Q45</f>
        <v>11</v>
      </c>
      <c r="O96" s="14">
        <f>'1-3 Cat'!R45</f>
        <v>1</v>
      </c>
      <c r="P96" s="14">
        <f>'1-3 Cat'!S45</f>
        <v>3</v>
      </c>
      <c r="Q96" s="14">
        <f>'1-3 Cat'!T45</f>
        <v>6</v>
      </c>
      <c r="R96" s="14">
        <f>'1-3 Cat'!U45</f>
        <v>32</v>
      </c>
      <c r="S96" s="14">
        <f t="shared" si="29"/>
        <v>73</v>
      </c>
      <c r="T96"/>
      <c r="U96" s="11">
        <f t="shared" si="28"/>
        <v>50</v>
      </c>
      <c r="V96" s="12">
        <f t="shared" si="17"/>
        <v>0.68493150684931503</v>
      </c>
      <c r="W96" s="12">
        <f t="shared" si="18"/>
        <v>0.21580033777444174</v>
      </c>
      <c r="X96" s="12"/>
      <c r="Y96" s="28">
        <f t="shared" si="19"/>
        <v>67</v>
      </c>
      <c r="Z96" s="12">
        <f t="shared" si="20"/>
        <v>0.9178082191780822</v>
      </c>
      <c r="AA96" s="12">
        <f t="shared" si="21"/>
        <v>7.5436291987239626E-2</v>
      </c>
      <c r="AB96" s="12"/>
      <c r="AC96" s="28">
        <f t="shared" si="22"/>
        <v>63</v>
      </c>
      <c r="AD96" s="12">
        <f t="shared" si="27"/>
        <v>0.86301369863013699</v>
      </c>
      <c r="AE96" s="12">
        <f t="shared" si="23"/>
        <v>0.11822105460686808</v>
      </c>
      <c r="AG96" s="31">
        <f t="shared" si="24"/>
        <v>58.5</v>
      </c>
      <c r="AH96" s="13">
        <f t="shared" si="25"/>
        <v>0.80136986301369861</v>
      </c>
      <c r="AI96" s="12">
        <f t="shared" si="26"/>
        <v>0.15917620566710453</v>
      </c>
      <c r="AJ96">
        <f t="shared" si="30"/>
        <v>43</v>
      </c>
      <c r="AK96" s="13">
        <f t="shared" si="31"/>
        <v>0.86</v>
      </c>
      <c r="AL96" s="12">
        <f t="shared" si="32"/>
        <v>0.12040000000000001</v>
      </c>
    </row>
    <row r="97" spans="1:38" s="14" customFormat="1" x14ac:dyDescent="0.5">
      <c r="A97" s="17" t="s">
        <v>214</v>
      </c>
      <c r="B97" s="14" t="s">
        <v>215</v>
      </c>
      <c r="C97" s="14">
        <f>'1-3 Cat'!F46</f>
        <v>0</v>
      </c>
      <c r="D97" s="14">
        <f>'1-3 Cat'!G46</f>
        <v>0</v>
      </c>
      <c r="E97" s="14">
        <f>'1-3 Cat'!H46</f>
        <v>0</v>
      </c>
      <c r="F97" s="14">
        <f>'1-3 Cat'!I46</f>
        <v>1</v>
      </c>
      <c r="G97" s="14">
        <f>'1-3 Cat'!J46</f>
        <v>0</v>
      </c>
      <c r="H97" s="14">
        <f>'1-3 Cat'!K46</f>
        <v>0</v>
      </c>
      <c r="I97" s="14">
        <f>'1-3 Cat'!L46</f>
        <v>0</v>
      </c>
      <c r="J97" s="14">
        <f>'1-3 Cat'!M46</f>
        <v>0</v>
      </c>
      <c r="K97" s="14">
        <f>'1-3 Cat'!N46</f>
        <v>0</v>
      </c>
      <c r="L97" s="14">
        <f>'1-3 Cat'!O46</f>
        <v>0</v>
      </c>
      <c r="M97" s="14">
        <f>'1-3 Cat'!P46</f>
        <v>0</v>
      </c>
      <c r="N97" s="14">
        <f>'1-3 Cat'!Q46</f>
        <v>0</v>
      </c>
      <c r="O97" s="14">
        <f>'1-3 Cat'!R46</f>
        <v>0</v>
      </c>
      <c r="P97" s="14">
        <f>'1-3 Cat'!S46</f>
        <v>0</v>
      </c>
      <c r="Q97" s="14">
        <f>'1-3 Cat'!T46</f>
        <v>1</v>
      </c>
      <c r="R97" s="14">
        <f>'1-3 Cat'!U46</f>
        <v>71</v>
      </c>
      <c r="S97" s="14">
        <f t="shared" si="29"/>
        <v>73</v>
      </c>
      <c r="T97"/>
      <c r="U97" s="11">
        <f t="shared" si="28"/>
        <v>71</v>
      </c>
      <c r="V97" s="12">
        <f t="shared" si="17"/>
        <v>0.9726027397260274</v>
      </c>
      <c r="W97" s="12">
        <f t="shared" si="18"/>
        <v>2.6646650403452803E-2</v>
      </c>
      <c r="X97" s="12"/>
      <c r="Y97" s="28">
        <f t="shared" si="19"/>
        <v>72</v>
      </c>
      <c r="Z97" s="12">
        <f t="shared" si="20"/>
        <v>0.98630136986301364</v>
      </c>
      <c r="AA97" s="12">
        <f t="shared" si="21"/>
        <v>1.3510977669356406E-2</v>
      </c>
      <c r="AB97" s="12"/>
      <c r="AC97" s="28">
        <f t="shared" si="22"/>
        <v>72</v>
      </c>
      <c r="AD97" s="12">
        <f t="shared" si="27"/>
        <v>0.98630136986301364</v>
      </c>
      <c r="AE97" s="12">
        <f t="shared" si="23"/>
        <v>1.3510977669356406E-2</v>
      </c>
      <c r="AG97" s="31">
        <f t="shared" si="24"/>
        <v>71.5</v>
      </c>
      <c r="AH97" s="13">
        <f t="shared" si="25"/>
        <v>0.97945205479452058</v>
      </c>
      <c r="AI97" s="12">
        <f t="shared" si="26"/>
        <v>2.012572715331204E-2</v>
      </c>
      <c r="AJ97">
        <f t="shared" si="30"/>
        <v>71</v>
      </c>
      <c r="AK97" s="13">
        <f t="shared" si="31"/>
        <v>1</v>
      </c>
      <c r="AL97" s="12">
        <f t="shared" si="32"/>
        <v>0</v>
      </c>
    </row>
    <row r="98" spans="1:38" s="14" customFormat="1" x14ac:dyDescent="0.5">
      <c r="A98" s="17" t="s">
        <v>216</v>
      </c>
      <c r="B98" s="14" t="s">
        <v>217</v>
      </c>
      <c r="C98" s="14">
        <f>'1-3 Cat'!F47</f>
        <v>7</v>
      </c>
      <c r="D98" s="14">
        <f>'1-3 Cat'!G47</f>
        <v>4</v>
      </c>
      <c r="E98" s="14">
        <f>'1-3 Cat'!H47</f>
        <v>1</v>
      </c>
      <c r="F98" s="14">
        <f>'1-3 Cat'!I47</f>
        <v>2</v>
      </c>
      <c r="G98" s="14">
        <f>'1-3 Cat'!J47</f>
        <v>7</v>
      </c>
      <c r="H98" s="14">
        <f>'1-3 Cat'!K47</f>
        <v>8</v>
      </c>
      <c r="I98" s="14">
        <f>'1-3 Cat'!L47</f>
        <v>5</v>
      </c>
      <c r="J98" s="14">
        <f>'1-3 Cat'!M47</f>
        <v>0</v>
      </c>
      <c r="K98" s="14">
        <f>'1-3 Cat'!N47</f>
        <v>1</v>
      </c>
      <c r="L98" s="14">
        <f>'1-3 Cat'!O47</f>
        <v>6</v>
      </c>
      <c r="M98" s="14">
        <f>'1-3 Cat'!P47</f>
        <v>11</v>
      </c>
      <c r="N98" s="14">
        <f>'1-3 Cat'!Q47</f>
        <v>2</v>
      </c>
      <c r="O98" s="14">
        <f>'1-3 Cat'!R47</f>
        <v>0</v>
      </c>
      <c r="P98" s="14">
        <f>'1-3 Cat'!S47</f>
        <v>2</v>
      </c>
      <c r="Q98" s="14">
        <f>'1-3 Cat'!T47</f>
        <v>6</v>
      </c>
      <c r="R98" s="14">
        <f>'1-3 Cat'!U47</f>
        <v>11</v>
      </c>
      <c r="S98" s="14">
        <f t="shared" si="29"/>
        <v>73</v>
      </c>
      <c r="T98"/>
      <c r="U98" s="11">
        <f t="shared" si="28"/>
        <v>61</v>
      </c>
      <c r="V98" s="12">
        <f t="shared" si="17"/>
        <v>0.83561643835616439</v>
      </c>
      <c r="W98" s="12">
        <f t="shared" si="18"/>
        <v>0.1373616063051229</v>
      </c>
      <c r="X98" s="12"/>
      <c r="Y98" s="28">
        <f t="shared" si="19"/>
        <v>58</v>
      </c>
      <c r="Z98" s="12">
        <f t="shared" si="20"/>
        <v>0.79452054794520544</v>
      </c>
      <c r="AA98" s="12">
        <f t="shared" si="21"/>
        <v>0.16325764683805594</v>
      </c>
      <c r="AB98" s="12"/>
      <c r="AC98" s="28">
        <f t="shared" si="22"/>
        <v>56</v>
      </c>
      <c r="AD98" s="12">
        <f t="shared" si="27"/>
        <v>0.76712328767123283</v>
      </c>
      <c r="AE98" s="12">
        <f t="shared" si="23"/>
        <v>0.1786451491837118</v>
      </c>
      <c r="AG98" s="31">
        <f t="shared" si="24"/>
        <v>59.5</v>
      </c>
      <c r="AH98" s="13">
        <f t="shared" si="25"/>
        <v>0.81506849315068497</v>
      </c>
      <c r="AI98" s="12">
        <f t="shared" si="26"/>
        <v>0.15073184462375677</v>
      </c>
      <c r="AJ98">
        <f t="shared" si="30"/>
        <v>37</v>
      </c>
      <c r="AK98" s="13">
        <f t="shared" si="31"/>
        <v>0.60655737704918034</v>
      </c>
      <c r="AL98" s="12">
        <f t="shared" si="32"/>
        <v>0.23864552539639883</v>
      </c>
    </row>
    <row r="99" spans="1:38" s="14" customFormat="1" x14ac:dyDescent="0.5">
      <c r="A99" s="17" t="s">
        <v>218</v>
      </c>
      <c r="B99" s="14" t="s">
        <v>219</v>
      </c>
      <c r="C99" s="14">
        <f>'1-3 Cat'!F48</f>
        <v>0</v>
      </c>
      <c r="D99" s="14">
        <f>'1-3 Cat'!G48</f>
        <v>0</v>
      </c>
      <c r="E99" s="14">
        <f>'1-3 Cat'!H48</f>
        <v>0</v>
      </c>
      <c r="F99" s="14">
        <f>'1-3 Cat'!I48</f>
        <v>0</v>
      </c>
      <c r="G99" s="14">
        <f>'1-3 Cat'!J48</f>
        <v>0</v>
      </c>
      <c r="H99" s="14">
        <f>'1-3 Cat'!K48</f>
        <v>0</v>
      </c>
      <c r="I99" s="14">
        <f>'1-3 Cat'!L48</f>
        <v>0</v>
      </c>
      <c r="J99" s="14">
        <f>'1-3 Cat'!M48</f>
        <v>0</v>
      </c>
      <c r="K99" s="14">
        <f>'1-3 Cat'!N48</f>
        <v>0</v>
      </c>
      <c r="L99" s="14">
        <f>'1-3 Cat'!O48</f>
        <v>0</v>
      </c>
      <c r="M99" s="14">
        <f>'1-3 Cat'!P48</f>
        <v>1</v>
      </c>
      <c r="N99" s="14">
        <f>'1-3 Cat'!Q48</f>
        <v>3</v>
      </c>
      <c r="O99" s="14">
        <f>'1-3 Cat'!R48</f>
        <v>1</v>
      </c>
      <c r="P99" s="14">
        <f>'1-3 Cat'!S48</f>
        <v>0</v>
      </c>
      <c r="Q99" s="14">
        <f>'1-3 Cat'!T48</f>
        <v>5</v>
      </c>
      <c r="R99" s="14">
        <f>'1-3 Cat'!U48</f>
        <v>63</v>
      </c>
      <c r="S99" s="14">
        <f t="shared" si="29"/>
        <v>73</v>
      </c>
      <c r="T99"/>
      <c r="U99" s="11">
        <f t="shared" si="28"/>
        <v>64</v>
      </c>
      <c r="V99" s="12">
        <f t="shared" si="17"/>
        <v>0.87671232876712324</v>
      </c>
      <c r="W99" s="12">
        <f t="shared" si="18"/>
        <v>0.10808782135485086</v>
      </c>
      <c r="X99" s="12"/>
      <c r="Y99" s="28">
        <f t="shared" si="19"/>
        <v>72</v>
      </c>
      <c r="Z99" s="12">
        <f t="shared" si="20"/>
        <v>0.98630136986301364</v>
      </c>
      <c r="AA99" s="12">
        <f t="shared" si="21"/>
        <v>1.3510977669356406E-2</v>
      </c>
      <c r="AB99" s="12"/>
      <c r="AC99" s="28">
        <f t="shared" si="22"/>
        <v>72</v>
      </c>
      <c r="AD99" s="12">
        <f t="shared" si="27"/>
        <v>0.98630136986301364</v>
      </c>
      <c r="AE99" s="12">
        <f t="shared" si="23"/>
        <v>1.3510977669356406E-2</v>
      </c>
      <c r="AG99" s="31">
        <f t="shared" si="24"/>
        <v>68</v>
      </c>
      <c r="AH99" s="13">
        <f t="shared" si="25"/>
        <v>0.93150684931506844</v>
      </c>
      <c r="AI99" s="12">
        <f t="shared" si="26"/>
        <v>6.3801838994182819E-2</v>
      </c>
      <c r="AJ99">
        <f t="shared" si="30"/>
        <v>64</v>
      </c>
      <c r="AK99" s="13">
        <f t="shared" si="31"/>
        <v>1</v>
      </c>
      <c r="AL99" s="12">
        <f t="shared" si="32"/>
        <v>0</v>
      </c>
    </row>
    <row r="100" spans="1:38" s="14" customFormat="1" x14ac:dyDescent="0.5">
      <c r="A100" s="17" t="s">
        <v>220</v>
      </c>
      <c r="B100" s="14" t="s">
        <v>221</v>
      </c>
      <c r="C100" s="14">
        <f>'1-3 Cat'!F49</f>
        <v>16</v>
      </c>
      <c r="D100" s="14">
        <f>'1-3 Cat'!G49</f>
        <v>7</v>
      </c>
      <c r="E100" s="14">
        <f>'1-3 Cat'!H49</f>
        <v>1</v>
      </c>
      <c r="F100" s="14">
        <f>'1-3 Cat'!I49</f>
        <v>2</v>
      </c>
      <c r="G100" s="14">
        <f>'1-3 Cat'!J49</f>
        <v>10</v>
      </c>
      <c r="H100" s="14">
        <f>'1-3 Cat'!K49</f>
        <v>9</v>
      </c>
      <c r="I100" s="14">
        <f>'1-3 Cat'!L49</f>
        <v>8</v>
      </c>
      <c r="J100" s="14">
        <f>'1-3 Cat'!M49</f>
        <v>2</v>
      </c>
      <c r="K100" s="14">
        <f>'1-3 Cat'!N49</f>
        <v>2</v>
      </c>
      <c r="L100" s="14">
        <f>'1-3 Cat'!O49</f>
        <v>5</v>
      </c>
      <c r="M100" s="14">
        <f>'1-3 Cat'!P49</f>
        <v>3</v>
      </c>
      <c r="N100" s="14">
        <f>'1-3 Cat'!Q49</f>
        <v>2</v>
      </c>
      <c r="O100" s="14">
        <f>'1-3 Cat'!R49</f>
        <v>0</v>
      </c>
      <c r="P100" s="14">
        <f>'1-3 Cat'!S49</f>
        <v>1</v>
      </c>
      <c r="Q100" s="14">
        <f>'1-3 Cat'!T49</f>
        <v>1</v>
      </c>
      <c r="R100" s="14">
        <f>'1-3 Cat'!U49</f>
        <v>4</v>
      </c>
      <c r="S100" s="14">
        <f t="shared" si="29"/>
        <v>73</v>
      </c>
      <c r="T100"/>
      <c r="U100" s="11">
        <f t="shared" si="28"/>
        <v>65</v>
      </c>
      <c r="V100" s="12">
        <f t="shared" si="17"/>
        <v>0.8904109589041096</v>
      </c>
      <c r="W100" s="12">
        <f t="shared" si="18"/>
        <v>9.7579283167573652E-2</v>
      </c>
      <c r="X100" s="12"/>
      <c r="Y100" s="28">
        <f t="shared" si="19"/>
        <v>51</v>
      </c>
      <c r="Z100" s="12">
        <f t="shared" si="20"/>
        <v>0.69863013698630139</v>
      </c>
      <c r="AA100" s="12">
        <f t="shared" si="21"/>
        <v>0.21054606868080314</v>
      </c>
      <c r="AB100" s="12"/>
      <c r="AC100" s="28">
        <f t="shared" si="22"/>
        <v>52</v>
      </c>
      <c r="AD100" s="12">
        <f t="shared" si="27"/>
        <v>0.71232876712328763</v>
      </c>
      <c r="AE100" s="12">
        <f t="shared" si="23"/>
        <v>0.2049164946519047</v>
      </c>
      <c r="AG100" s="31">
        <f t="shared" si="24"/>
        <v>58</v>
      </c>
      <c r="AH100" s="13">
        <f t="shared" si="25"/>
        <v>0.79452054794520544</v>
      </c>
      <c r="AI100" s="12">
        <f t="shared" si="26"/>
        <v>0.16325764683805594</v>
      </c>
      <c r="AJ100">
        <f t="shared" si="30"/>
        <v>32</v>
      </c>
      <c r="AK100" s="13">
        <f t="shared" si="31"/>
        <v>0.49230769230769234</v>
      </c>
      <c r="AL100" s="12">
        <f t="shared" si="32"/>
        <v>0.24994082840236687</v>
      </c>
    </row>
    <row r="101" spans="1:38" s="14" customFormat="1" x14ac:dyDescent="0.5">
      <c r="A101" s="17" t="s">
        <v>222</v>
      </c>
      <c r="B101" s="14" t="s">
        <v>223</v>
      </c>
      <c r="C101" s="14">
        <f>'1-3 Cat'!F50</f>
        <v>1</v>
      </c>
      <c r="D101" s="14">
        <f>'1-3 Cat'!G50</f>
        <v>1</v>
      </c>
      <c r="E101" s="14">
        <f>'1-3 Cat'!H50</f>
        <v>1</v>
      </c>
      <c r="F101" s="14">
        <f>'1-3 Cat'!I50</f>
        <v>1</v>
      </c>
      <c r="G101" s="14">
        <f>'1-3 Cat'!J50</f>
        <v>1</v>
      </c>
      <c r="H101" s="14">
        <f>'1-3 Cat'!K50</f>
        <v>3</v>
      </c>
      <c r="I101" s="14">
        <f>'1-3 Cat'!L50</f>
        <v>9</v>
      </c>
      <c r="J101" s="14">
        <f>'1-3 Cat'!M50</f>
        <v>3</v>
      </c>
      <c r="K101" s="14">
        <f>'1-3 Cat'!N50</f>
        <v>1</v>
      </c>
      <c r="L101" s="14">
        <f>'1-3 Cat'!O50</f>
        <v>5</v>
      </c>
      <c r="M101" s="14">
        <f>'1-3 Cat'!P50</f>
        <v>13</v>
      </c>
      <c r="N101" s="14">
        <f>'1-3 Cat'!Q50</f>
        <v>13</v>
      </c>
      <c r="O101" s="14">
        <f>'1-3 Cat'!R50</f>
        <v>0</v>
      </c>
      <c r="P101" s="14">
        <f>'1-3 Cat'!S50</f>
        <v>0</v>
      </c>
      <c r="Q101" s="14">
        <f>'1-3 Cat'!T50</f>
        <v>9</v>
      </c>
      <c r="R101" s="14">
        <f>'1-3 Cat'!U50</f>
        <v>12</v>
      </c>
      <c r="S101" s="14">
        <f t="shared" si="29"/>
        <v>73</v>
      </c>
      <c r="T101"/>
      <c r="U101" s="11">
        <f t="shared" si="28"/>
        <v>47</v>
      </c>
      <c r="V101" s="12">
        <f t="shared" si="17"/>
        <v>0.64383561643835618</v>
      </c>
      <c r="W101" s="12">
        <f t="shared" si="18"/>
        <v>0.22931131544379807</v>
      </c>
      <c r="X101" s="12"/>
      <c r="Y101" s="28">
        <f t="shared" si="19"/>
        <v>68</v>
      </c>
      <c r="Z101" s="12">
        <f t="shared" si="20"/>
        <v>0.93150684931506844</v>
      </c>
      <c r="AA101" s="12">
        <f t="shared" si="21"/>
        <v>6.3801838994182819E-2</v>
      </c>
      <c r="AB101" s="12"/>
      <c r="AC101" s="28">
        <f t="shared" si="22"/>
        <v>53</v>
      </c>
      <c r="AD101" s="12">
        <f t="shared" si="27"/>
        <v>0.72602739726027399</v>
      </c>
      <c r="AE101" s="12">
        <f t="shared" si="23"/>
        <v>0.19891161568774629</v>
      </c>
      <c r="AG101" s="31">
        <f t="shared" si="24"/>
        <v>57.5</v>
      </c>
      <c r="AH101" s="13">
        <f t="shared" si="25"/>
        <v>0.78767123287671237</v>
      </c>
      <c r="AI101" s="12">
        <f t="shared" si="26"/>
        <v>0.16724526177519233</v>
      </c>
      <c r="AJ101">
        <f t="shared" si="30"/>
        <v>29</v>
      </c>
      <c r="AK101" s="13">
        <f t="shared" si="31"/>
        <v>0.61702127659574468</v>
      </c>
      <c r="AL101" s="12">
        <f t="shared" si="32"/>
        <v>0.23630602082390223</v>
      </c>
    </row>
    <row r="102" spans="1:38" s="14" customFormat="1" x14ac:dyDescent="0.5">
      <c r="A102" s="17" t="s">
        <v>224</v>
      </c>
      <c r="B102" s="14" t="s">
        <v>225</v>
      </c>
      <c r="C102" s="14">
        <f>'1-3 Cat'!F51</f>
        <v>4</v>
      </c>
      <c r="D102" s="14">
        <f>'1-3 Cat'!G51</f>
        <v>1</v>
      </c>
      <c r="E102" s="14">
        <f>'1-3 Cat'!H51</f>
        <v>0</v>
      </c>
      <c r="F102" s="14">
        <f>'1-3 Cat'!I51</f>
        <v>0</v>
      </c>
      <c r="G102" s="14">
        <f>'1-3 Cat'!J51</f>
        <v>2</v>
      </c>
      <c r="H102" s="14">
        <f>'1-3 Cat'!K51</f>
        <v>2</v>
      </c>
      <c r="I102" s="14">
        <f>'1-3 Cat'!L51</f>
        <v>3</v>
      </c>
      <c r="J102" s="14">
        <f>'1-3 Cat'!M51</f>
        <v>1</v>
      </c>
      <c r="K102" s="14">
        <f>'1-3 Cat'!N51</f>
        <v>0</v>
      </c>
      <c r="L102" s="14">
        <f>'1-3 Cat'!O51</f>
        <v>2</v>
      </c>
      <c r="M102" s="14">
        <f>'1-3 Cat'!P51</f>
        <v>9</v>
      </c>
      <c r="N102" s="14">
        <f>'1-3 Cat'!Q51</f>
        <v>6</v>
      </c>
      <c r="O102" s="14">
        <f>'1-3 Cat'!R51</f>
        <v>1</v>
      </c>
      <c r="P102" s="14">
        <f>'1-3 Cat'!S51</f>
        <v>3</v>
      </c>
      <c r="Q102" s="14">
        <f>'1-3 Cat'!T51</f>
        <v>7</v>
      </c>
      <c r="R102" s="14">
        <f>'1-3 Cat'!U51</f>
        <v>32</v>
      </c>
      <c r="S102" s="14">
        <f t="shared" si="29"/>
        <v>73</v>
      </c>
      <c r="T102"/>
      <c r="U102" s="11">
        <f t="shared" si="28"/>
        <v>55</v>
      </c>
      <c r="V102" s="12">
        <f t="shared" si="17"/>
        <v>0.75342465753424659</v>
      </c>
      <c r="W102" s="12">
        <f t="shared" si="18"/>
        <v>0.18577594295364983</v>
      </c>
      <c r="X102" s="12"/>
      <c r="Y102" s="28">
        <f t="shared" si="19"/>
        <v>69</v>
      </c>
      <c r="Z102" s="12">
        <f t="shared" si="20"/>
        <v>0.9452054794520548</v>
      </c>
      <c r="AA102" s="12">
        <f t="shared" si="21"/>
        <v>5.1792081065866011E-2</v>
      </c>
      <c r="AB102" s="12"/>
      <c r="AC102" s="28">
        <f t="shared" si="22"/>
        <v>63</v>
      </c>
      <c r="AD102" s="12">
        <f t="shared" si="27"/>
        <v>0.86301369863013699</v>
      </c>
      <c r="AE102" s="12">
        <f t="shared" si="23"/>
        <v>0.11822105460686808</v>
      </c>
      <c r="AG102" s="31">
        <f t="shared" si="24"/>
        <v>62</v>
      </c>
      <c r="AH102" s="13">
        <f t="shared" si="25"/>
        <v>0.84931506849315064</v>
      </c>
      <c r="AI102" s="12">
        <f t="shared" si="26"/>
        <v>0.12797898292362547</v>
      </c>
      <c r="AJ102">
        <f t="shared" si="30"/>
        <v>47</v>
      </c>
      <c r="AK102" s="13">
        <f t="shared" si="31"/>
        <v>0.8545454545454545</v>
      </c>
      <c r="AL102" s="12">
        <f t="shared" si="32"/>
        <v>0.12429752066115705</v>
      </c>
    </row>
    <row r="103" spans="1:38" x14ac:dyDescent="0.5">
      <c r="A103" s="17" t="s">
        <v>226</v>
      </c>
      <c r="B103" s="14" t="s">
        <v>227</v>
      </c>
      <c r="C103" s="14">
        <f>'1-3 Cat'!F52</f>
        <v>2</v>
      </c>
      <c r="D103" s="14">
        <f>'1-3 Cat'!G52</f>
        <v>1</v>
      </c>
      <c r="E103" s="14">
        <f>'1-3 Cat'!H52</f>
        <v>1</v>
      </c>
      <c r="F103" s="14">
        <f>'1-3 Cat'!I52</f>
        <v>0</v>
      </c>
      <c r="G103" s="14">
        <f>'1-3 Cat'!J52</f>
        <v>1</v>
      </c>
      <c r="H103" s="14">
        <f>'1-3 Cat'!K52</f>
        <v>3</v>
      </c>
      <c r="I103" s="14">
        <f>'1-3 Cat'!L52</f>
        <v>9</v>
      </c>
      <c r="J103" s="14">
        <f>'1-3 Cat'!M52</f>
        <v>1</v>
      </c>
      <c r="K103" s="14">
        <f>'1-3 Cat'!N52</f>
        <v>1</v>
      </c>
      <c r="L103" s="14">
        <f>'1-3 Cat'!O52</f>
        <v>5</v>
      </c>
      <c r="M103" s="14">
        <f>'1-3 Cat'!P52</f>
        <v>15</v>
      </c>
      <c r="N103" s="14">
        <f>'1-3 Cat'!Q52</f>
        <v>6</v>
      </c>
      <c r="O103" s="14">
        <f>'1-3 Cat'!R52</f>
        <v>2</v>
      </c>
      <c r="P103" s="14">
        <f>'1-3 Cat'!S52</f>
        <v>3</v>
      </c>
      <c r="Q103" s="14">
        <f>'1-3 Cat'!T52</f>
        <v>10</v>
      </c>
      <c r="R103" s="14">
        <f>'1-3 Cat'!U52</f>
        <v>13</v>
      </c>
      <c r="S103" s="14">
        <f t="shared" si="29"/>
        <v>73</v>
      </c>
      <c r="U103" s="11">
        <f t="shared" si="28"/>
        <v>51</v>
      </c>
      <c r="V103" s="12">
        <f t="shared" si="17"/>
        <v>0.69863013698630139</v>
      </c>
      <c r="W103" s="12">
        <f t="shared" si="18"/>
        <v>0.21054606868080314</v>
      </c>
      <c r="Y103" s="28">
        <f t="shared" si="19"/>
        <v>67</v>
      </c>
      <c r="Z103" s="12">
        <f t="shared" si="20"/>
        <v>0.9178082191780822</v>
      </c>
      <c r="AA103" s="12">
        <f t="shared" si="21"/>
        <v>7.5436291987239626E-2</v>
      </c>
      <c r="AC103" s="28">
        <f t="shared" si="22"/>
        <v>51</v>
      </c>
      <c r="AD103" s="12">
        <f t="shared" si="27"/>
        <v>0.69863013698630139</v>
      </c>
      <c r="AE103" s="12">
        <f t="shared" si="23"/>
        <v>0.21054606868080314</v>
      </c>
      <c r="AG103" s="31">
        <f t="shared" si="24"/>
        <v>59</v>
      </c>
      <c r="AH103" s="13">
        <f t="shared" si="25"/>
        <v>0.80821917808219179</v>
      </c>
      <c r="AI103" s="12">
        <f t="shared" si="26"/>
        <v>0.15500093826233816</v>
      </c>
      <c r="AJ103">
        <f t="shared" si="30"/>
        <v>33</v>
      </c>
      <c r="AK103" s="13">
        <f t="shared" si="31"/>
        <v>0.6470588235294118</v>
      </c>
      <c r="AL103" s="12">
        <f t="shared" si="32"/>
        <v>0.22837370242214533</v>
      </c>
    </row>
    <row r="104" spans="1:38" x14ac:dyDescent="0.5">
      <c r="A104" s="10" t="s">
        <v>228</v>
      </c>
      <c r="B104" t="s">
        <v>229</v>
      </c>
      <c r="C104">
        <v>2</v>
      </c>
      <c r="D104">
        <v>2</v>
      </c>
      <c r="E104">
        <v>0</v>
      </c>
      <c r="F104">
        <v>1</v>
      </c>
      <c r="G104">
        <v>0</v>
      </c>
      <c r="H104">
        <v>1</v>
      </c>
      <c r="I104">
        <v>0</v>
      </c>
      <c r="J104">
        <v>2</v>
      </c>
      <c r="K104">
        <v>1</v>
      </c>
      <c r="L104">
        <v>2</v>
      </c>
      <c r="M104">
        <v>6</v>
      </c>
      <c r="N104">
        <v>5</v>
      </c>
      <c r="O104">
        <v>0</v>
      </c>
      <c r="P104">
        <v>0</v>
      </c>
      <c r="Q104">
        <v>10</v>
      </c>
      <c r="R104">
        <v>41</v>
      </c>
      <c r="S104">
        <f t="shared" si="29"/>
        <v>73</v>
      </c>
      <c r="U104" s="11">
        <f>C104+H104+M104+R104+D104+G104+E104+K104+I104+L104</f>
        <v>55</v>
      </c>
      <c r="V104" s="12">
        <f>U104/S104</f>
        <v>0.75342465753424659</v>
      </c>
      <c r="W104" s="12">
        <f>V104*(1-V104)</f>
        <v>0.18577594295364983</v>
      </c>
      <c r="Y104" s="28">
        <f>C104+H104+M104+R104+L104+I104+N104+Q104+J104+P104</f>
        <v>69</v>
      </c>
      <c r="Z104" s="12">
        <f>Y104/S104</f>
        <v>0.9452054794520548</v>
      </c>
      <c r="AA104" s="12">
        <f>Z104*(1-Z104)</f>
        <v>5.1792081065866011E-2</v>
      </c>
      <c r="AC104" s="28">
        <f>C104+H104+M104+R104+D104+G104+N104+Q104</f>
        <v>67</v>
      </c>
      <c r="AD104" s="12">
        <f>AC104/S104</f>
        <v>0.9178082191780822</v>
      </c>
      <c r="AE104" s="12">
        <f>AD104*(1-AD104)</f>
        <v>7.5436291987239626E-2</v>
      </c>
      <c r="AG104" s="31">
        <f>(U104+Y104)/2</f>
        <v>62</v>
      </c>
      <c r="AH104" s="13">
        <f>AG104/S104</f>
        <v>0.84931506849315064</v>
      </c>
      <c r="AI104" s="12">
        <f>AH104*(1-AH104)</f>
        <v>0.12797898292362547</v>
      </c>
      <c r="AJ104">
        <f t="shared" si="30"/>
        <v>50</v>
      </c>
      <c r="AK104" s="13">
        <f t="shared" si="31"/>
        <v>0.90909090909090906</v>
      </c>
      <c r="AL104" s="12">
        <f t="shared" si="32"/>
        <v>8.2644628099173584E-2</v>
      </c>
    </row>
    <row r="105" spans="1:38" x14ac:dyDescent="0.5">
      <c r="A105" s="10" t="s">
        <v>230</v>
      </c>
      <c r="B105" t="s">
        <v>231</v>
      </c>
      <c r="C105">
        <v>17</v>
      </c>
      <c r="D105">
        <v>0</v>
      </c>
      <c r="E105">
        <v>0</v>
      </c>
      <c r="F105">
        <v>1</v>
      </c>
      <c r="G105">
        <v>2</v>
      </c>
      <c r="H105">
        <v>1</v>
      </c>
      <c r="I105">
        <v>1</v>
      </c>
      <c r="J105">
        <v>0</v>
      </c>
      <c r="K105">
        <v>0</v>
      </c>
      <c r="L105">
        <v>3</v>
      </c>
      <c r="M105">
        <v>3</v>
      </c>
      <c r="N105">
        <v>1</v>
      </c>
      <c r="O105">
        <v>1</v>
      </c>
      <c r="P105">
        <v>2</v>
      </c>
      <c r="Q105">
        <v>6</v>
      </c>
      <c r="R105">
        <v>35</v>
      </c>
      <c r="S105">
        <f t="shared" si="29"/>
        <v>73</v>
      </c>
      <c r="U105" s="11">
        <f t="shared" ref="U105:U115" si="33">C105+H105+M105+R105+D105+G105+E105+K105+I105+L105</f>
        <v>62</v>
      </c>
      <c r="V105" s="12">
        <f t="shared" ref="V105:V153" si="34">U105/S105</f>
        <v>0.84931506849315064</v>
      </c>
      <c r="W105" s="12">
        <f t="shared" ref="W105:W153" si="35">V105*(1-V105)</f>
        <v>0.12797898292362547</v>
      </c>
      <c r="Y105" s="28">
        <f t="shared" ref="Y105:Y153" si="36">C105+H105+M105+R105+L105+I105+N105+Q105+J105+P105</f>
        <v>69</v>
      </c>
      <c r="Z105" s="12">
        <f t="shared" ref="Z105:Z153" si="37">Y105/S105</f>
        <v>0.9452054794520548</v>
      </c>
      <c r="AA105" s="12">
        <f t="shared" ref="AA105:AA153" si="38">Z105*(1-Z105)</f>
        <v>5.1792081065866011E-2</v>
      </c>
      <c r="AC105" s="28">
        <f t="shared" ref="AC105:AC153" si="39">C105+H105+M105+R105+D105+G105+N105+Q105</f>
        <v>65</v>
      </c>
      <c r="AD105" s="12">
        <f>AC105/S105</f>
        <v>0.8904109589041096</v>
      </c>
      <c r="AE105" s="12">
        <f t="shared" ref="AE105:AE153" si="40">AD105*(1-AD105)</f>
        <v>9.7579283167573652E-2</v>
      </c>
      <c r="AG105" s="31">
        <f t="shared" ref="AG105:AG153" si="41">(U105+Y105)/2</f>
        <v>65.5</v>
      </c>
      <c r="AH105" s="13">
        <f t="shared" ref="AH105:AH153" si="42">AG105/S105</f>
        <v>0.89726027397260277</v>
      </c>
      <c r="AI105" s="12">
        <f t="shared" ref="AI105:AI153" si="43">AH105*(1-AH105)</f>
        <v>9.2184274723212584E-2</v>
      </c>
      <c r="AJ105">
        <f t="shared" si="30"/>
        <v>56</v>
      </c>
      <c r="AK105" s="13">
        <f t="shared" si="31"/>
        <v>0.90322580645161288</v>
      </c>
      <c r="AL105" s="12">
        <f t="shared" si="32"/>
        <v>8.7408949011446427E-2</v>
      </c>
    </row>
    <row r="106" spans="1:38" x14ac:dyDescent="0.5">
      <c r="A106" s="10" t="s">
        <v>232</v>
      </c>
      <c r="B106" t="s">
        <v>233</v>
      </c>
      <c r="C106">
        <v>30</v>
      </c>
      <c r="D106">
        <v>5</v>
      </c>
      <c r="E106">
        <v>4</v>
      </c>
      <c r="F106">
        <v>1</v>
      </c>
      <c r="G106">
        <v>3</v>
      </c>
      <c r="H106">
        <v>8</v>
      </c>
      <c r="I106">
        <v>0</v>
      </c>
      <c r="J106">
        <v>4</v>
      </c>
      <c r="K106">
        <v>0</v>
      </c>
      <c r="L106">
        <v>2</v>
      </c>
      <c r="M106">
        <v>6</v>
      </c>
      <c r="N106">
        <v>0</v>
      </c>
      <c r="O106">
        <v>4</v>
      </c>
      <c r="P106">
        <v>3</v>
      </c>
      <c r="Q106">
        <v>1</v>
      </c>
      <c r="R106">
        <v>2</v>
      </c>
      <c r="S106">
        <f t="shared" si="29"/>
        <v>73</v>
      </c>
      <c r="U106" s="11">
        <f t="shared" si="33"/>
        <v>60</v>
      </c>
      <c r="V106" s="12">
        <f t="shared" si="34"/>
        <v>0.82191780821917804</v>
      </c>
      <c r="W106" s="12">
        <f t="shared" si="35"/>
        <v>0.14636892475136051</v>
      </c>
      <c r="Y106" s="28">
        <f t="shared" si="36"/>
        <v>56</v>
      </c>
      <c r="Z106" s="12">
        <f t="shared" si="37"/>
        <v>0.76712328767123283</v>
      </c>
      <c r="AA106" s="12">
        <f t="shared" si="38"/>
        <v>0.1786451491837118</v>
      </c>
      <c r="AC106" s="28">
        <f t="shared" si="39"/>
        <v>55</v>
      </c>
      <c r="AD106" s="12">
        <f>AC106/S106</f>
        <v>0.75342465753424659</v>
      </c>
      <c r="AE106" s="12">
        <f t="shared" si="40"/>
        <v>0.18577594295364983</v>
      </c>
      <c r="AG106" s="31">
        <f t="shared" si="41"/>
        <v>58</v>
      </c>
      <c r="AH106" s="13">
        <f t="shared" si="42"/>
        <v>0.79452054794520544</v>
      </c>
      <c r="AI106" s="12">
        <f t="shared" si="43"/>
        <v>0.16325764683805594</v>
      </c>
      <c r="AJ106">
        <f t="shared" si="30"/>
        <v>46</v>
      </c>
      <c r="AK106" s="13">
        <f t="shared" si="31"/>
        <v>0.76666666666666672</v>
      </c>
      <c r="AL106" s="12">
        <f t="shared" si="32"/>
        <v>0.17888888888888888</v>
      </c>
    </row>
    <row r="107" spans="1:38" x14ac:dyDescent="0.5">
      <c r="A107" s="10" t="s">
        <v>234</v>
      </c>
      <c r="B107" t="s">
        <v>235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72</v>
      </c>
      <c r="S107">
        <f t="shared" si="29"/>
        <v>73</v>
      </c>
      <c r="U107" s="11">
        <f t="shared" si="33"/>
        <v>72</v>
      </c>
      <c r="V107" s="12">
        <f t="shared" si="34"/>
        <v>0.98630136986301364</v>
      </c>
      <c r="W107" s="12">
        <f t="shared" si="35"/>
        <v>1.3510977669356406E-2</v>
      </c>
      <c r="Y107" s="28">
        <f t="shared" si="36"/>
        <v>73</v>
      </c>
      <c r="Z107" s="12">
        <f t="shared" si="37"/>
        <v>1</v>
      </c>
      <c r="AA107" s="12">
        <f t="shared" si="38"/>
        <v>0</v>
      </c>
      <c r="AC107" s="28">
        <f t="shared" si="39"/>
        <v>73</v>
      </c>
      <c r="AD107" s="12">
        <f t="shared" ref="AD107:AD153" si="44">AC107/S107</f>
        <v>1</v>
      </c>
      <c r="AE107" s="12">
        <f t="shared" si="40"/>
        <v>0</v>
      </c>
      <c r="AG107" s="31">
        <f t="shared" si="41"/>
        <v>72.5</v>
      </c>
      <c r="AH107" s="13">
        <f t="shared" si="42"/>
        <v>0.99315068493150682</v>
      </c>
      <c r="AI107" s="12">
        <f t="shared" si="43"/>
        <v>6.80240195158569E-3</v>
      </c>
      <c r="AJ107">
        <f t="shared" si="30"/>
        <v>72</v>
      </c>
      <c r="AK107" s="13">
        <f t="shared" si="31"/>
        <v>1</v>
      </c>
      <c r="AL107" s="12">
        <f t="shared" si="32"/>
        <v>0</v>
      </c>
    </row>
    <row r="108" spans="1:38" x14ac:dyDescent="0.5">
      <c r="A108" s="10" t="s">
        <v>236</v>
      </c>
      <c r="B108" t="s">
        <v>237</v>
      </c>
      <c r="C108">
        <v>18</v>
      </c>
      <c r="D108">
        <v>6</v>
      </c>
      <c r="E108">
        <v>2</v>
      </c>
      <c r="F108">
        <v>1</v>
      </c>
      <c r="G108">
        <v>4</v>
      </c>
      <c r="H108">
        <v>5</v>
      </c>
      <c r="I108">
        <v>4</v>
      </c>
      <c r="J108">
        <v>2</v>
      </c>
      <c r="K108">
        <v>2</v>
      </c>
      <c r="L108">
        <v>3</v>
      </c>
      <c r="M108">
        <v>6</v>
      </c>
      <c r="N108">
        <v>2</v>
      </c>
      <c r="O108">
        <v>4</v>
      </c>
      <c r="P108">
        <v>2</v>
      </c>
      <c r="Q108">
        <v>6</v>
      </c>
      <c r="R108">
        <v>6</v>
      </c>
      <c r="S108">
        <f t="shared" si="29"/>
        <v>73</v>
      </c>
      <c r="U108" s="11">
        <f t="shared" si="33"/>
        <v>56</v>
      </c>
      <c r="V108" s="12">
        <f t="shared" si="34"/>
        <v>0.76712328767123283</v>
      </c>
      <c r="W108" s="12">
        <f t="shared" si="35"/>
        <v>0.1786451491837118</v>
      </c>
      <c r="Y108" s="28">
        <f t="shared" si="36"/>
        <v>54</v>
      </c>
      <c r="Z108" s="12">
        <f t="shared" si="37"/>
        <v>0.73972602739726023</v>
      </c>
      <c r="AA108" s="12">
        <f t="shared" si="38"/>
        <v>0.19253143178832804</v>
      </c>
      <c r="AC108" s="28">
        <f t="shared" si="39"/>
        <v>53</v>
      </c>
      <c r="AD108" s="12">
        <f t="shared" si="44"/>
        <v>0.72602739726027399</v>
      </c>
      <c r="AE108" s="12">
        <f t="shared" si="40"/>
        <v>0.19891161568774629</v>
      </c>
      <c r="AG108" s="31">
        <f t="shared" si="41"/>
        <v>55</v>
      </c>
      <c r="AH108" s="13">
        <f t="shared" si="42"/>
        <v>0.75342465753424659</v>
      </c>
      <c r="AI108" s="12">
        <f t="shared" si="43"/>
        <v>0.18577594295364983</v>
      </c>
      <c r="AJ108">
        <f t="shared" si="30"/>
        <v>35</v>
      </c>
      <c r="AK108" s="13">
        <f t="shared" si="31"/>
        <v>0.625</v>
      </c>
      <c r="AL108" s="12">
        <f t="shared" si="32"/>
        <v>0.234375</v>
      </c>
    </row>
    <row r="109" spans="1:38" x14ac:dyDescent="0.5">
      <c r="A109" s="10" t="s">
        <v>238</v>
      </c>
      <c r="B109" t="s">
        <v>239</v>
      </c>
      <c r="C109">
        <v>1</v>
      </c>
      <c r="D109">
        <v>5</v>
      </c>
      <c r="E109">
        <v>3</v>
      </c>
      <c r="F109">
        <v>1</v>
      </c>
      <c r="G109">
        <v>0</v>
      </c>
      <c r="H109">
        <v>9</v>
      </c>
      <c r="I109">
        <v>9</v>
      </c>
      <c r="J109">
        <v>5</v>
      </c>
      <c r="K109">
        <v>0</v>
      </c>
      <c r="L109">
        <v>15</v>
      </c>
      <c r="M109">
        <v>14</v>
      </c>
      <c r="N109">
        <v>2</v>
      </c>
      <c r="O109">
        <v>3</v>
      </c>
      <c r="P109">
        <v>3</v>
      </c>
      <c r="Q109">
        <v>2</v>
      </c>
      <c r="R109">
        <v>1</v>
      </c>
      <c r="S109">
        <f t="shared" si="29"/>
        <v>73</v>
      </c>
      <c r="U109" s="11">
        <f t="shared" si="33"/>
        <v>57</v>
      </c>
      <c r="V109" s="12">
        <f t="shared" si="34"/>
        <v>0.78082191780821919</v>
      </c>
      <c r="W109" s="12">
        <f t="shared" si="35"/>
        <v>0.1711390504785138</v>
      </c>
      <c r="Y109" s="28">
        <f t="shared" si="36"/>
        <v>61</v>
      </c>
      <c r="Z109" s="12">
        <f t="shared" si="37"/>
        <v>0.83561643835616439</v>
      </c>
      <c r="AA109" s="12">
        <f t="shared" si="38"/>
        <v>0.1373616063051229</v>
      </c>
      <c r="AC109" s="28">
        <f t="shared" si="39"/>
        <v>34</v>
      </c>
      <c r="AD109" s="12">
        <f t="shared" si="44"/>
        <v>0.46575342465753422</v>
      </c>
      <c r="AE109" s="12">
        <f t="shared" si="40"/>
        <v>0.24882717207731281</v>
      </c>
      <c r="AG109" s="31">
        <f t="shared" si="41"/>
        <v>59</v>
      </c>
      <c r="AH109" s="13">
        <f t="shared" si="42"/>
        <v>0.80821917808219179</v>
      </c>
      <c r="AI109" s="12">
        <f t="shared" si="43"/>
        <v>0.15500093826233816</v>
      </c>
      <c r="AJ109">
        <f t="shared" si="30"/>
        <v>25</v>
      </c>
      <c r="AK109" s="13">
        <f t="shared" si="31"/>
        <v>0.43859649122807015</v>
      </c>
      <c r="AL109" s="12">
        <f t="shared" si="32"/>
        <v>0.24622960911049552</v>
      </c>
    </row>
    <row r="110" spans="1:38" x14ac:dyDescent="0.5">
      <c r="A110" s="10" t="s">
        <v>240</v>
      </c>
      <c r="B110" t="s">
        <v>241</v>
      </c>
      <c r="C110">
        <v>11</v>
      </c>
      <c r="D110">
        <v>1</v>
      </c>
      <c r="E110">
        <v>1</v>
      </c>
      <c r="F110">
        <v>2</v>
      </c>
      <c r="G110">
        <v>2</v>
      </c>
      <c r="H110">
        <v>1</v>
      </c>
      <c r="I110">
        <v>2</v>
      </c>
      <c r="J110">
        <v>2</v>
      </c>
      <c r="K110">
        <v>4</v>
      </c>
      <c r="L110">
        <v>1</v>
      </c>
      <c r="M110">
        <v>3</v>
      </c>
      <c r="N110">
        <v>5</v>
      </c>
      <c r="O110">
        <v>3</v>
      </c>
      <c r="P110">
        <v>1</v>
      </c>
      <c r="Q110">
        <v>3</v>
      </c>
      <c r="R110">
        <v>31</v>
      </c>
      <c r="S110">
        <f t="shared" si="29"/>
        <v>73</v>
      </c>
      <c r="U110" s="11">
        <f t="shared" si="33"/>
        <v>57</v>
      </c>
      <c r="V110" s="12">
        <f t="shared" si="34"/>
        <v>0.78082191780821919</v>
      </c>
      <c r="W110" s="12">
        <f t="shared" si="35"/>
        <v>0.1711390504785138</v>
      </c>
      <c r="Y110" s="28">
        <f t="shared" si="36"/>
        <v>60</v>
      </c>
      <c r="Z110" s="12">
        <f t="shared" si="37"/>
        <v>0.82191780821917804</v>
      </c>
      <c r="AA110" s="12">
        <f t="shared" si="38"/>
        <v>0.14636892475136051</v>
      </c>
      <c r="AC110" s="28">
        <f t="shared" si="39"/>
        <v>57</v>
      </c>
      <c r="AD110" s="12">
        <f t="shared" si="44"/>
        <v>0.78082191780821919</v>
      </c>
      <c r="AE110" s="12">
        <f t="shared" si="40"/>
        <v>0.1711390504785138</v>
      </c>
      <c r="AG110" s="31">
        <f t="shared" si="41"/>
        <v>58.5</v>
      </c>
      <c r="AH110" s="13">
        <f t="shared" si="42"/>
        <v>0.80136986301369861</v>
      </c>
      <c r="AI110" s="12">
        <f t="shared" si="43"/>
        <v>0.15917620566710453</v>
      </c>
      <c r="AJ110">
        <f t="shared" si="30"/>
        <v>46</v>
      </c>
      <c r="AK110" s="13">
        <f t="shared" si="31"/>
        <v>0.80701754385964908</v>
      </c>
      <c r="AL110" s="12">
        <f t="shared" si="32"/>
        <v>0.15574022776238847</v>
      </c>
    </row>
    <row r="111" spans="1:38" x14ac:dyDescent="0.5">
      <c r="A111" s="10" t="s">
        <v>242</v>
      </c>
      <c r="B111" t="s">
        <v>243</v>
      </c>
      <c r="C111">
        <v>22</v>
      </c>
      <c r="D111">
        <v>11</v>
      </c>
      <c r="E111">
        <v>5</v>
      </c>
      <c r="F111">
        <v>1</v>
      </c>
      <c r="G111">
        <v>2</v>
      </c>
      <c r="H111">
        <v>5</v>
      </c>
      <c r="I111">
        <v>3</v>
      </c>
      <c r="J111">
        <v>0</v>
      </c>
      <c r="K111">
        <v>1</v>
      </c>
      <c r="L111">
        <v>2</v>
      </c>
      <c r="M111">
        <v>8</v>
      </c>
      <c r="N111">
        <v>2</v>
      </c>
      <c r="O111">
        <v>2</v>
      </c>
      <c r="P111">
        <v>2</v>
      </c>
      <c r="Q111">
        <v>5</v>
      </c>
      <c r="R111">
        <v>2</v>
      </c>
      <c r="S111">
        <f t="shared" si="29"/>
        <v>73</v>
      </c>
      <c r="U111" s="11">
        <f t="shared" si="33"/>
        <v>61</v>
      </c>
      <c r="V111" s="12">
        <f t="shared" si="34"/>
        <v>0.83561643835616439</v>
      </c>
      <c r="W111" s="12">
        <f t="shared" si="35"/>
        <v>0.1373616063051229</v>
      </c>
      <c r="Y111" s="28">
        <f t="shared" si="36"/>
        <v>51</v>
      </c>
      <c r="Z111" s="12">
        <f t="shared" si="37"/>
        <v>0.69863013698630139</v>
      </c>
      <c r="AA111" s="12">
        <f t="shared" si="38"/>
        <v>0.21054606868080314</v>
      </c>
      <c r="AC111" s="28">
        <f t="shared" si="39"/>
        <v>57</v>
      </c>
      <c r="AD111" s="12">
        <f t="shared" si="44"/>
        <v>0.78082191780821919</v>
      </c>
      <c r="AE111" s="12">
        <f t="shared" si="40"/>
        <v>0.1711390504785138</v>
      </c>
      <c r="AG111" s="31">
        <f t="shared" si="41"/>
        <v>56</v>
      </c>
      <c r="AH111" s="13">
        <f t="shared" si="42"/>
        <v>0.76712328767123283</v>
      </c>
      <c r="AI111" s="12">
        <f t="shared" si="43"/>
        <v>0.1786451491837118</v>
      </c>
      <c r="AJ111">
        <f t="shared" si="30"/>
        <v>37</v>
      </c>
      <c r="AK111" s="13">
        <f t="shared" si="31"/>
        <v>0.60655737704918034</v>
      </c>
      <c r="AL111" s="12">
        <f t="shared" si="32"/>
        <v>0.23864552539639883</v>
      </c>
    </row>
    <row r="112" spans="1:38" x14ac:dyDescent="0.5">
      <c r="A112" s="10" t="s">
        <v>244</v>
      </c>
      <c r="B112" t="s">
        <v>245</v>
      </c>
      <c r="C112">
        <v>17</v>
      </c>
      <c r="D112">
        <v>12</v>
      </c>
      <c r="E112">
        <v>0</v>
      </c>
      <c r="F112">
        <v>3</v>
      </c>
      <c r="G112">
        <v>2</v>
      </c>
      <c r="H112">
        <v>3</v>
      </c>
      <c r="I112">
        <v>5</v>
      </c>
      <c r="J112">
        <v>3</v>
      </c>
      <c r="K112">
        <v>1</v>
      </c>
      <c r="L112">
        <v>1</v>
      </c>
      <c r="M112">
        <v>4</v>
      </c>
      <c r="N112">
        <v>5</v>
      </c>
      <c r="O112">
        <v>2</v>
      </c>
      <c r="P112">
        <v>1</v>
      </c>
      <c r="Q112">
        <v>4</v>
      </c>
      <c r="R112">
        <v>10</v>
      </c>
      <c r="S112">
        <f t="shared" si="29"/>
        <v>73</v>
      </c>
      <c r="U112" s="11">
        <f t="shared" si="33"/>
        <v>55</v>
      </c>
      <c r="V112" s="12">
        <f t="shared" si="34"/>
        <v>0.75342465753424659</v>
      </c>
      <c r="W112" s="12">
        <f t="shared" si="35"/>
        <v>0.18577594295364983</v>
      </c>
      <c r="Y112" s="28">
        <f t="shared" si="36"/>
        <v>53</v>
      </c>
      <c r="Z112" s="12">
        <f t="shared" si="37"/>
        <v>0.72602739726027399</v>
      </c>
      <c r="AA112" s="12">
        <f t="shared" si="38"/>
        <v>0.19891161568774629</v>
      </c>
      <c r="AC112" s="28">
        <f t="shared" si="39"/>
        <v>57</v>
      </c>
      <c r="AD112" s="12">
        <f t="shared" si="44"/>
        <v>0.78082191780821919</v>
      </c>
      <c r="AE112" s="12">
        <f t="shared" si="40"/>
        <v>0.1711390504785138</v>
      </c>
      <c r="AG112" s="31">
        <f t="shared" si="41"/>
        <v>54</v>
      </c>
      <c r="AH112" s="13">
        <f t="shared" si="42"/>
        <v>0.73972602739726023</v>
      </c>
      <c r="AI112" s="12">
        <f t="shared" si="43"/>
        <v>0.19253143178832804</v>
      </c>
      <c r="AJ112">
        <f t="shared" si="30"/>
        <v>34</v>
      </c>
      <c r="AK112" s="13">
        <f t="shared" si="31"/>
        <v>0.61818181818181817</v>
      </c>
      <c r="AL112" s="12">
        <f t="shared" si="32"/>
        <v>0.23603305785123968</v>
      </c>
    </row>
    <row r="113" spans="1:38" x14ac:dyDescent="0.5">
      <c r="A113" s="10" t="s">
        <v>246</v>
      </c>
      <c r="B113" t="s">
        <v>247</v>
      </c>
      <c r="C113">
        <v>18</v>
      </c>
      <c r="D113">
        <v>5</v>
      </c>
      <c r="E113">
        <v>5</v>
      </c>
      <c r="F113">
        <v>2</v>
      </c>
      <c r="G113">
        <v>1</v>
      </c>
      <c r="H113">
        <v>5</v>
      </c>
      <c r="I113">
        <v>3</v>
      </c>
      <c r="J113">
        <v>4</v>
      </c>
      <c r="K113">
        <v>0</v>
      </c>
      <c r="L113">
        <v>2</v>
      </c>
      <c r="M113">
        <v>7</v>
      </c>
      <c r="N113">
        <v>3</v>
      </c>
      <c r="O113">
        <v>0</v>
      </c>
      <c r="P113">
        <v>0</v>
      </c>
      <c r="Q113">
        <v>3</v>
      </c>
      <c r="R113">
        <v>15</v>
      </c>
      <c r="S113">
        <f t="shared" si="29"/>
        <v>73</v>
      </c>
      <c r="U113" s="11">
        <f t="shared" si="33"/>
        <v>61</v>
      </c>
      <c r="V113" s="12">
        <f t="shared" si="34"/>
        <v>0.83561643835616439</v>
      </c>
      <c r="W113" s="12">
        <f t="shared" si="35"/>
        <v>0.1373616063051229</v>
      </c>
      <c r="Y113" s="28">
        <f t="shared" si="36"/>
        <v>60</v>
      </c>
      <c r="Z113" s="12">
        <f t="shared" si="37"/>
        <v>0.82191780821917804</v>
      </c>
      <c r="AA113" s="12">
        <f t="shared" si="38"/>
        <v>0.14636892475136051</v>
      </c>
      <c r="AC113" s="28">
        <f t="shared" si="39"/>
        <v>57</v>
      </c>
      <c r="AD113" s="12">
        <f t="shared" si="44"/>
        <v>0.78082191780821919</v>
      </c>
      <c r="AE113" s="12">
        <f t="shared" si="40"/>
        <v>0.1711390504785138</v>
      </c>
      <c r="AG113" s="31">
        <f t="shared" si="41"/>
        <v>60.5</v>
      </c>
      <c r="AH113" s="13">
        <f t="shared" si="42"/>
        <v>0.82876712328767121</v>
      </c>
      <c r="AI113" s="12">
        <f t="shared" si="43"/>
        <v>0.14191217864514918</v>
      </c>
      <c r="AJ113">
        <f t="shared" si="30"/>
        <v>45</v>
      </c>
      <c r="AK113" s="13">
        <f t="shared" si="31"/>
        <v>0.73770491803278693</v>
      </c>
      <c r="AL113" s="12">
        <f t="shared" si="32"/>
        <v>0.19349637194302605</v>
      </c>
    </row>
    <row r="114" spans="1:38" x14ac:dyDescent="0.5">
      <c r="A114" s="10" t="s">
        <v>248</v>
      </c>
      <c r="B114" t="s">
        <v>249</v>
      </c>
      <c r="C114">
        <v>5</v>
      </c>
      <c r="D114">
        <v>2</v>
      </c>
      <c r="E114">
        <v>4</v>
      </c>
      <c r="F114">
        <v>5</v>
      </c>
      <c r="G114">
        <v>0</v>
      </c>
      <c r="H114">
        <v>0</v>
      </c>
      <c r="I114">
        <v>4</v>
      </c>
      <c r="J114">
        <v>4</v>
      </c>
      <c r="K114">
        <v>0</v>
      </c>
      <c r="L114">
        <v>3</v>
      </c>
      <c r="M114">
        <v>6</v>
      </c>
      <c r="N114">
        <v>5</v>
      </c>
      <c r="O114">
        <v>0</v>
      </c>
      <c r="P114">
        <v>3</v>
      </c>
      <c r="Q114">
        <v>6</v>
      </c>
      <c r="R114">
        <v>26</v>
      </c>
      <c r="S114">
        <f t="shared" si="29"/>
        <v>73</v>
      </c>
      <c r="U114" s="11">
        <f t="shared" si="33"/>
        <v>50</v>
      </c>
      <c r="V114" s="12">
        <f t="shared" si="34"/>
        <v>0.68493150684931503</v>
      </c>
      <c r="W114" s="12">
        <f t="shared" si="35"/>
        <v>0.21580033777444174</v>
      </c>
      <c r="Y114" s="28">
        <f t="shared" si="36"/>
        <v>62</v>
      </c>
      <c r="Z114" s="12">
        <f t="shared" si="37"/>
        <v>0.84931506849315064</v>
      </c>
      <c r="AA114" s="12">
        <f t="shared" si="38"/>
        <v>0.12797898292362547</v>
      </c>
      <c r="AC114" s="28">
        <f t="shared" si="39"/>
        <v>50</v>
      </c>
      <c r="AD114" s="12">
        <f t="shared" si="44"/>
        <v>0.68493150684931503</v>
      </c>
      <c r="AE114" s="12">
        <f t="shared" si="40"/>
        <v>0.21580033777444174</v>
      </c>
      <c r="AG114" s="31">
        <f t="shared" si="41"/>
        <v>56</v>
      </c>
      <c r="AH114" s="13">
        <f t="shared" si="42"/>
        <v>0.76712328767123283</v>
      </c>
      <c r="AI114" s="12">
        <f t="shared" si="43"/>
        <v>0.1786451491837118</v>
      </c>
      <c r="AJ114">
        <f t="shared" si="30"/>
        <v>37</v>
      </c>
      <c r="AK114" s="13">
        <f t="shared" si="31"/>
        <v>0.74</v>
      </c>
      <c r="AL114" s="12">
        <f t="shared" si="32"/>
        <v>0.19240000000000002</v>
      </c>
    </row>
    <row r="115" spans="1:38" x14ac:dyDescent="0.5">
      <c r="A115" s="10" t="s">
        <v>250</v>
      </c>
      <c r="B115" t="s">
        <v>251</v>
      </c>
      <c r="C115">
        <v>21</v>
      </c>
      <c r="D115">
        <v>4</v>
      </c>
      <c r="E115">
        <v>2</v>
      </c>
      <c r="F115">
        <v>1</v>
      </c>
      <c r="G115">
        <v>5</v>
      </c>
      <c r="H115">
        <v>5</v>
      </c>
      <c r="I115">
        <v>3</v>
      </c>
      <c r="J115">
        <v>1</v>
      </c>
      <c r="K115">
        <v>1</v>
      </c>
      <c r="L115">
        <v>2</v>
      </c>
      <c r="M115">
        <v>5</v>
      </c>
      <c r="N115">
        <v>1</v>
      </c>
      <c r="O115">
        <v>4</v>
      </c>
      <c r="P115">
        <v>4</v>
      </c>
      <c r="Q115">
        <v>7</v>
      </c>
      <c r="R115">
        <v>7</v>
      </c>
      <c r="S115">
        <f t="shared" si="29"/>
        <v>73</v>
      </c>
      <c r="U115" s="11">
        <f t="shared" si="33"/>
        <v>55</v>
      </c>
      <c r="V115" s="12">
        <f t="shared" si="34"/>
        <v>0.75342465753424659</v>
      </c>
      <c r="W115" s="12">
        <f t="shared" si="35"/>
        <v>0.18577594295364983</v>
      </c>
      <c r="Y115" s="28">
        <f t="shared" si="36"/>
        <v>56</v>
      </c>
      <c r="Z115" s="12">
        <f t="shared" si="37"/>
        <v>0.76712328767123283</v>
      </c>
      <c r="AA115" s="12">
        <f t="shared" si="38"/>
        <v>0.1786451491837118</v>
      </c>
      <c r="AC115" s="28">
        <f t="shared" si="39"/>
        <v>55</v>
      </c>
      <c r="AD115" s="12">
        <f t="shared" si="44"/>
        <v>0.75342465753424659</v>
      </c>
      <c r="AE115" s="12">
        <f t="shared" si="40"/>
        <v>0.18577594295364983</v>
      </c>
      <c r="AG115" s="31">
        <f t="shared" si="41"/>
        <v>55.5</v>
      </c>
      <c r="AH115" s="13">
        <f t="shared" si="42"/>
        <v>0.76027397260273977</v>
      </c>
      <c r="AI115" s="12">
        <f t="shared" si="43"/>
        <v>0.18225745918558828</v>
      </c>
      <c r="AJ115">
        <f t="shared" si="30"/>
        <v>38</v>
      </c>
      <c r="AK115" s="13">
        <f t="shared" si="31"/>
        <v>0.69090909090909092</v>
      </c>
      <c r="AL115" s="12">
        <f t="shared" si="32"/>
        <v>0.21355371900826445</v>
      </c>
    </row>
    <row r="116" spans="1:38" x14ac:dyDescent="0.5">
      <c r="A116" s="10" t="s">
        <v>252</v>
      </c>
      <c r="B116" t="s">
        <v>253</v>
      </c>
      <c r="C116">
        <v>4</v>
      </c>
      <c r="D116">
        <v>2</v>
      </c>
      <c r="E116">
        <v>0</v>
      </c>
      <c r="F116">
        <v>1</v>
      </c>
      <c r="G116">
        <v>0</v>
      </c>
      <c r="H116">
        <v>1</v>
      </c>
      <c r="I116">
        <v>0</v>
      </c>
      <c r="J116">
        <v>3</v>
      </c>
      <c r="K116">
        <v>0</v>
      </c>
      <c r="L116">
        <v>1</v>
      </c>
      <c r="M116">
        <v>1</v>
      </c>
      <c r="N116">
        <v>3</v>
      </c>
      <c r="O116">
        <v>1</v>
      </c>
      <c r="P116">
        <v>1</v>
      </c>
      <c r="Q116">
        <v>0</v>
      </c>
      <c r="R116">
        <v>55</v>
      </c>
      <c r="S116">
        <f t="shared" si="29"/>
        <v>73</v>
      </c>
      <c r="U116" s="11">
        <f>C116+H116+M116+R116+D116+G116+E116+K116+I116+L116</f>
        <v>64</v>
      </c>
      <c r="V116" s="12">
        <f t="shared" si="34"/>
        <v>0.87671232876712324</v>
      </c>
      <c r="W116" s="12">
        <f t="shared" si="35"/>
        <v>0.10808782135485086</v>
      </c>
      <c r="Y116" s="28">
        <f t="shared" si="36"/>
        <v>69</v>
      </c>
      <c r="Z116" s="12">
        <f t="shared" si="37"/>
        <v>0.9452054794520548</v>
      </c>
      <c r="AA116" s="12">
        <f t="shared" si="38"/>
        <v>5.1792081065866011E-2</v>
      </c>
      <c r="AC116" s="28">
        <f t="shared" si="39"/>
        <v>66</v>
      </c>
      <c r="AD116" s="12">
        <f t="shared" si="44"/>
        <v>0.90410958904109584</v>
      </c>
      <c r="AE116" s="12">
        <f t="shared" si="40"/>
        <v>8.669544004503664E-2</v>
      </c>
      <c r="AG116" s="31">
        <f t="shared" si="41"/>
        <v>66.5</v>
      </c>
      <c r="AH116" s="13">
        <f t="shared" si="42"/>
        <v>0.91095890410958902</v>
      </c>
      <c r="AI116" s="12">
        <f t="shared" si="43"/>
        <v>8.1112779133045612E-2</v>
      </c>
      <c r="AJ116">
        <f t="shared" si="30"/>
        <v>61</v>
      </c>
      <c r="AK116" s="13">
        <f t="shared" si="31"/>
        <v>0.953125</v>
      </c>
      <c r="AL116" s="12">
        <f t="shared" si="32"/>
        <v>4.4677734375E-2</v>
      </c>
    </row>
    <row r="117" spans="1:38" x14ac:dyDescent="0.5">
      <c r="A117" s="10" t="s">
        <v>254</v>
      </c>
      <c r="B117" t="s">
        <v>255</v>
      </c>
      <c r="C117">
        <v>26</v>
      </c>
      <c r="D117">
        <v>3</v>
      </c>
      <c r="E117">
        <v>0</v>
      </c>
      <c r="F117">
        <v>0</v>
      </c>
      <c r="G117">
        <v>8</v>
      </c>
      <c r="H117">
        <v>13</v>
      </c>
      <c r="I117">
        <v>5</v>
      </c>
      <c r="J117">
        <v>1</v>
      </c>
      <c r="K117">
        <v>1</v>
      </c>
      <c r="L117">
        <v>2</v>
      </c>
      <c r="M117">
        <v>2</v>
      </c>
      <c r="N117">
        <v>0</v>
      </c>
      <c r="O117">
        <v>1</v>
      </c>
      <c r="P117">
        <v>2</v>
      </c>
      <c r="Q117">
        <v>4</v>
      </c>
      <c r="R117">
        <v>5</v>
      </c>
      <c r="S117">
        <f t="shared" si="29"/>
        <v>73</v>
      </c>
      <c r="U117" s="11">
        <f t="shared" ref="U117:U153" si="45">C117+H117+M117+R117+D117+G117+E117+K117+I117+L117</f>
        <v>65</v>
      </c>
      <c r="V117" s="12">
        <f t="shared" si="34"/>
        <v>0.8904109589041096</v>
      </c>
      <c r="W117" s="12">
        <f t="shared" si="35"/>
        <v>9.7579283167573652E-2</v>
      </c>
      <c r="Y117" s="28">
        <f t="shared" si="36"/>
        <v>60</v>
      </c>
      <c r="Z117" s="12">
        <f t="shared" si="37"/>
        <v>0.82191780821917804</v>
      </c>
      <c r="AA117" s="12">
        <f t="shared" si="38"/>
        <v>0.14636892475136051</v>
      </c>
      <c r="AC117" s="28">
        <f t="shared" si="39"/>
        <v>61</v>
      </c>
      <c r="AD117" s="12">
        <f t="shared" si="44"/>
        <v>0.83561643835616439</v>
      </c>
      <c r="AE117" s="12">
        <f t="shared" si="40"/>
        <v>0.1373616063051229</v>
      </c>
      <c r="AG117" s="31">
        <f t="shared" si="41"/>
        <v>62.5</v>
      </c>
      <c r="AH117" s="13">
        <f t="shared" si="42"/>
        <v>0.85616438356164382</v>
      </c>
      <c r="AI117" s="12">
        <f t="shared" si="43"/>
        <v>0.12314693188215427</v>
      </c>
      <c r="AJ117">
        <f t="shared" si="30"/>
        <v>46</v>
      </c>
      <c r="AK117" s="13">
        <f t="shared" si="31"/>
        <v>0.70769230769230773</v>
      </c>
      <c r="AL117" s="12">
        <f t="shared" si="32"/>
        <v>0.20686390532544377</v>
      </c>
    </row>
    <row r="118" spans="1:38" x14ac:dyDescent="0.5">
      <c r="A118" s="10" t="s">
        <v>256</v>
      </c>
      <c r="B118" t="s">
        <v>257</v>
      </c>
      <c r="C118">
        <v>12</v>
      </c>
      <c r="D118">
        <v>4</v>
      </c>
      <c r="E118">
        <v>5</v>
      </c>
      <c r="F118">
        <v>3</v>
      </c>
      <c r="G118">
        <v>1</v>
      </c>
      <c r="H118">
        <v>11</v>
      </c>
      <c r="I118">
        <v>7</v>
      </c>
      <c r="J118">
        <v>0</v>
      </c>
      <c r="K118">
        <v>0</v>
      </c>
      <c r="L118">
        <v>7</v>
      </c>
      <c r="M118">
        <v>17</v>
      </c>
      <c r="N118">
        <v>1</v>
      </c>
      <c r="O118">
        <v>1</v>
      </c>
      <c r="P118">
        <v>0</v>
      </c>
      <c r="Q118">
        <v>1</v>
      </c>
      <c r="R118">
        <v>3</v>
      </c>
      <c r="S118">
        <f t="shared" si="29"/>
        <v>73</v>
      </c>
      <c r="U118" s="11">
        <f t="shared" si="45"/>
        <v>67</v>
      </c>
      <c r="V118" s="12">
        <f t="shared" si="34"/>
        <v>0.9178082191780822</v>
      </c>
      <c r="W118" s="12">
        <f t="shared" si="35"/>
        <v>7.5436291987239626E-2</v>
      </c>
      <c r="Y118" s="28">
        <f t="shared" si="36"/>
        <v>59</v>
      </c>
      <c r="Z118" s="12">
        <f t="shared" si="37"/>
        <v>0.80821917808219179</v>
      </c>
      <c r="AA118" s="12">
        <f t="shared" si="38"/>
        <v>0.15500093826233816</v>
      </c>
      <c r="AC118" s="28">
        <f t="shared" si="39"/>
        <v>50</v>
      </c>
      <c r="AD118" s="12">
        <f t="shared" si="44"/>
        <v>0.68493150684931503</v>
      </c>
      <c r="AE118" s="12">
        <f t="shared" si="40"/>
        <v>0.21580033777444174</v>
      </c>
      <c r="AG118" s="31">
        <f t="shared" si="41"/>
        <v>63</v>
      </c>
      <c r="AH118" s="13">
        <f t="shared" si="42"/>
        <v>0.86301369863013699</v>
      </c>
      <c r="AI118" s="12">
        <f t="shared" si="43"/>
        <v>0.11822105460686808</v>
      </c>
      <c r="AJ118">
        <f t="shared" si="30"/>
        <v>43</v>
      </c>
      <c r="AK118" s="13">
        <f t="shared" si="31"/>
        <v>0.64179104477611937</v>
      </c>
      <c r="AL118" s="12">
        <f t="shared" si="32"/>
        <v>0.22989529962129651</v>
      </c>
    </row>
    <row r="119" spans="1:38" x14ac:dyDescent="0.5">
      <c r="A119" s="10" t="s">
        <v>258</v>
      </c>
      <c r="B119" t="s">
        <v>259</v>
      </c>
      <c r="C119">
        <v>1</v>
      </c>
      <c r="D119">
        <v>0</v>
      </c>
      <c r="E119">
        <v>0</v>
      </c>
      <c r="F119">
        <v>4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0</v>
      </c>
      <c r="M119">
        <v>1</v>
      </c>
      <c r="N119">
        <v>1</v>
      </c>
      <c r="O119">
        <v>0</v>
      </c>
      <c r="P119">
        <v>1</v>
      </c>
      <c r="Q119">
        <v>0</v>
      </c>
      <c r="R119">
        <v>63</v>
      </c>
      <c r="S119">
        <f t="shared" si="29"/>
        <v>72</v>
      </c>
      <c r="U119" s="11">
        <f t="shared" si="45"/>
        <v>66</v>
      </c>
      <c r="V119" s="12">
        <f t="shared" si="34"/>
        <v>0.91666666666666663</v>
      </c>
      <c r="W119" s="12">
        <f t="shared" si="35"/>
        <v>7.6388888888888923E-2</v>
      </c>
      <c r="Y119" s="28">
        <f t="shared" si="36"/>
        <v>68</v>
      </c>
      <c r="Z119" s="12">
        <f t="shared" si="37"/>
        <v>0.94444444444444442</v>
      </c>
      <c r="AA119" s="12">
        <f t="shared" si="38"/>
        <v>5.2469135802469161E-2</v>
      </c>
      <c r="AC119" s="28">
        <f t="shared" si="39"/>
        <v>66</v>
      </c>
      <c r="AD119" s="12">
        <f t="shared" si="44"/>
        <v>0.91666666666666663</v>
      </c>
      <c r="AE119" s="12">
        <f t="shared" si="40"/>
        <v>7.6388888888888923E-2</v>
      </c>
      <c r="AG119" s="31">
        <f t="shared" si="41"/>
        <v>67</v>
      </c>
      <c r="AH119" s="13">
        <f t="shared" si="42"/>
        <v>0.93055555555555558</v>
      </c>
      <c r="AI119" s="12">
        <f t="shared" si="43"/>
        <v>6.4621913580246895E-2</v>
      </c>
      <c r="AJ119">
        <f t="shared" si="30"/>
        <v>65</v>
      </c>
      <c r="AK119" s="13">
        <f t="shared" si="31"/>
        <v>0.98484848484848486</v>
      </c>
      <c r="AL119" s="12">
        <f t="shared" si="32"/>
        <v>1.4921946740128545E-2</v>
      </c>
    </row>
    <row r="120" spans="1:38" x14ac:dyDescent="0.5">
      <c r="A120" s="10" t="s">
        <v>260</v>
      </c>
      <c r="B120" t="s">
        <v>261</v>
      </c>
      <c r="C120">
        <v>1</v>
      </c>
      <c r="D120">
        <v>3</v>
      </c>
      <c r="E120">
        <v>10</v>
      </c>
      <c r="F120">
        <v>1</v>
      </c>
      <c r="G120">
        <v>1</v>
      </c>
      <c r="H120">
        <v>5</v>
      </c>
      <c r="I120">
        <v>7</v>
      </c>
      <c r="J120">
        <v>3</v>
      </c>
      <c r="K120">
        <v>0</v>
      </c>
      <c r="L120">
        <v>3</v>
      </c>
      <c r="M120">
        <v>10</v>
      </c>
      <c r="N120">
        <v>10</v>
      </c>
      <c r="O120">
        <v>2</v>
      </c>
      <c r="P120">
        <v>1</v>
      </c>
      <c r="Q120">
        <v>4</v>
      </c>
      <c r="R120">
        <v>12</v>
      </c>
      <c r="S120">
        <f t="shared" si="29"/>
        <v>73</v>
      </c>
      <c r="U120" s="11">
        <f t="shared" si="45"/>
        <v>52</v>
      </c>
      <c r="V120" s="12">
        <f t="shared" si="34"/>
        <v>0.71232876712328763</v>
      </c>
      <c r="W120" s="12">
        <f t="shared" si="35"/>
        <v>0.2049164946519047</v>
      </c>
      <c r="Y120" s="28">
        <f t="shared" si="36"/>
        <v>56</v>
      </c>
      <c r="Z120" s="12">
        <f t="shared" si="37"/>
        <v>0.76712328767123283</v>
      </c>
      <c r="AA120" s="12">
        <f t="shared" si="38"/>
        <v>0.1786451491837118</v>
      </c>
      <c r="AC120" s="28">
        <f t="shared" si="39"/>
        <v>46</v>
      </c>
      <c r="AD120" s="12">
        <f t="shared" si="44"/>
        <v>0.63013698630136983</v>
      </c>
      <c r="AE120" s="12">
        <f t="shared" si="40"/>
        <v>0.23306436479639708</v>
      </c>
      <c r="AG120" s="31">
        <f t="shared" si="41"/>
        <v>54</v>
      </c>
      <c r="AH120" s="13">
        <f t="shared" si="42"/>
        <v>0.73972602739726023</v>
      </c>
      <c r="AI120" s="12">
        <f t="shared" si="43"/>
        <v>0.19253143178832804</v>
      </c>
      <c r="AJ120">
        <f t="shared" si="30"/>
        <v>28</v>
      </c>
      <c r="AK120" s="13">
        <f t="shared" si="31"/>
        <v>0.53846153846153844</v>
      </c>
      <c r="AL120" s="12">
        <f t="shared" si="32"/>
        <v>0.24852071005917159</v>
      </c>
    </row>
    <row r="121" spans="1:38" x14ac:dyDescent="0.5">
      <c r="A121" s="10" t="s">
        <v>262</v>
      </c>
      <c r="B121" t="s">
        <v>263</v>
      </c>
      <c r="C121">
        <v>0</v>
      </c>
      <c r="D121">
        <v>0</v>
      </c>
      <c r="E121">
        <v>1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2</v>
      </c>
      <c r="N121">
        <v>1</v>
      </c>
      <c r="O121">
        <v>1</v>
      </c>
      <c r="P121">
        <v>0</v>
      </c>
      <c r="Q121">
        <v>5</v>
      </c>
      <c r="R121">
        <v>62</v>
      </c>
      <c r="S121">
        <f t="shared" si="29"/>
        <v>73</v>
      </c>
      <c r="U121" s="11">
        <f t="shared" si="45"/>
        <v>66</v>
      </c>
      <c r="V121" s="12">
        <f t="shared" si="34"/>
        <v>0.90410958904109584</v>
      </c>
      <c r="W121" s="12">
        <f t="shared" si="35"/>
        <v>8.669544004503664E-2</v>
      </c>
      <c r="Y121" s="28">
        <f t="shared" si="36"/>
        <v>71</v>
      </c>
      <c r="Z121" s="12">
        <f t="shared" si="37"/>
        <v>0.9726027397260274</v>
      </c>
      <c r="AA121" s="12">
        <f t="shared" si="38"/>
        <v>2.6646650403452803E-2</v>
      </c>
      <c r="AC121" s="28">
        <f t="shared" si="39"/>
        <v>70</v>
      </c>
      <c r="AD121" s="12">
        <f t="shared" si="44"/>
        <v>0.95890410958904104</v>
      </c>
      <c r="AE121" s="12">
        <f t="shared" si="40"/>
        <v>3.9407018202289409E-2</v>
      </c>
      <c r="AG121" s="31">
        <f t="shared" si="41"/>
        <v>68.5</v>
      </c>
      <c r="AH121" s="13">
        <f t="shared" si="42"/>
        <v>0.93835616438356162</v>
      </c>
      <c r="AI121" s="12">
        <f t="shared" si="43"/>
        <v>5.7843873146931901E-2</v>
      </c>
      <c r="AJ121">
        <f t="shared" si="30"/>
        <v>64</v>
      </c>
      <c r="AK121" s="13">
        <f t="shared" si="31"/>
        <v>0.96969696969696972</v>
      </c>
      <c r="AL121" s="12">
        <f t="shared" si="32"/>
        <v>2.9384756657483906E-2</v>
      </c>
    </row>
    <row r="122" spans="1:38" x14ac:dyDescent="0.5">
      <c r="A122" s="10" t="s">
        <v>264</v>
      </c>
      <c r="B122" t="s">
        <v>265</v>
      </c>
      <c r="C122">
        <v>11</v>
      </c>
      <c r="D122">
        <v>0</v>
      </c>
      <c r="E122">
        <v>0</v>
      </c>
      <c r="F122">
        <v>4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</v>
      </c>
      <c r="O122">
        <v>0</v>
      </c>
      <c r="P122">
        <v>2</v>
      </c>
      <c r="Q122">
        <v>3</v>
      </c>
      <c r="R122">
        <v>52</v>
      </c>
      <c r="S122">
        <f t="shared" si="29"/>
        <v>73</v>
      </c>
      <c r="U122" s="11">
        <f t="shared" si="45"/>
        <v>63</v>
      </c>
      <c r="V122" s="12">
        <f t="shared" si="34"/>
        <v>0.86301369863013699</v>
      </c>
      <c r="W122" s="12">
        <f t="shared" si="35"/>
        <v>0.11822105460686808</v>
      </c>
      <c r="Y122" s="28">
        <f t="shared" si="36"/>
        <v>69</v>
      </c>
      <c r="Z122" s="12">
        <f t="shared" si="37"/>
        <v>0.9452054794520548</v>
      </c>
      <c r="AA122" s="12">
        <f t="shared" si="38"/>
        <v>5.1792081065866011E-2</v>
      </c>
      <c r="AC122" s="28">
        <f t="shared" si="39"/>
        <v>67</v>
      </c>
      <c r="AD122" s="12">
        <f t="shared" si="44"/>
        <v>0.9178082191780822</v>
      </c>
      <c r="AE122" s="12">
        <f t="shared" si="40"/>
        <v>7.5436291987239626E-2</v>
      </c>
      <c r="AG122" s="31">
        <f t="shared" si="41"/>
        <v>66</v>
      </c>
      <c r="AH122" s="13">
        <f t="shared" si="42"/>
        <v>0.90410958904109584</v>
      </c>
      <c r="AI122" s="12">
        <f t="shared" si="43"/>
        <v>8.669544004503664E-2</v>
      </c>
      <c r="AJ122">
        <f t="shared" si="30"/>
        <v>63</v>
      </c>
      <c r="AK122" s="13">
        <f t="shared" si="31"/>
        <v>1</v>
      </c>
      <c r="AL122" s="12">
        <f t="shared" si="32"/>
        <v>0</v>
      </c>
    </row>
    <row r="123" spans="1:38" x14ac:dyDescent="0.5">
      <c r="A123" s="10" t="s">
        <v>266</v>
      </c>
      <c r="B123" t="s">
        <v>267</v>
      </c>
      <c r="C123">
        <v>30</v>
      </c>
      <c r="D123">
        <v>4</v>
      </c>
      <c r="E123">
        <v>1</v>
      </c>
      <c r="F123">
        <v>1</v>
      </c>
      <c r="G123">
        <v>2</v>
      </c>
      <c r="H123">
        <v>26</v>
      </c>
      <c r="I123">
        <v>3</v>
      </c>
      <c r="J123">
        <v>0</v>
      </c>
      <c r="K123">
        <v>0</v>
      </c>
      <c r="L123">
        <v>2</v>
      </c>
      <c r="M123">
        <v>2</v>
      </c>
      <c r="N123">
        <v>0</v>
      </c>
      <c r="O123">
        <v>1</v>
      </c>
      <c r="P123">
        <v>0</v>
      </c>
      <c r="Q123">
        <v>0</v>
      </c>
      <c r="R123">
        <v>1</v>
      </c>
      <c r="S123">
        <f t="shared" si="29"/>
        <v>73</v>
      </c>
      <c r="U123" s="11">
        <f t="shared" si="45"/>
        <v>71</v>
      </c>
      <c r="V123" s="12">
        <f t="shared" si="34"/>
        <v>0.9726027397260274</v>
      </c>
      <c r="W123" s="12">
        <f t="shared" si="35"/>
        <v>2.6646650403452803E-2</v>
      </c>
      <c r="Y123" s="28">
        <f t="shared" si="36"/>
        <v>64</v>
      </c>
      <c r="Z123" s="12">
        <f t="shared" si="37"/>
        <v>0.87671232876712324</v>
      </c>
      <c r="AA123" s="12">
        <f t="shared" si="38"/>
        <v>0.10808782135485086</v>
      </c>
      <c r="AC123" s="28">
        <f t="shared" si="39"/>
        <v>65</v>
      </c>
      <c r="AD123" s="12">
        <f t="shared" si="44"/>
        <v>0.8904109589041096</v>
      </c>
      <c r="AE123" s="12">
        <f t="shared" si="40"/>
        <v>9.7579283167573652E-2</v>
      </c>
      <c r="AG123" s="31">
        <f t="shared" si="41"/>
        <v>67.5</v>
      </c>
      <c r="AH123" s="13">
        <f t="shared" si="42"/>
        <v>0.92465753424657537</v>
      </c>
      <c r="AI123" s="12">
        <f t="shared" si="43"/>
        <v>6.9665978607618667E-2</v>
      </c>
      <c r="AJ123">
        <f t="shared" si="30"/>
        <v>59</v>
      </c>
      <c r="AK123" s="13">
        <f t="shared" si="31"/>
        <v>0.83098591549295775</v>
      </c>
      <c r="AL123" s="12">
        <f t="shared" si="32"/>
        <v>0.14044832374528862</v>
      </c>
    </row>
    <row r="124" spans="1:38" x14ac:dyDescent="0.5">
      <c r="A124" s="10" t="s">
        <v>268</v>
      </c>
      <c r="B124" t="s">
        <v>269</v>
      </c>
      <c r="C124">
        <v>0</v>
      </c>
      <c r="D124">
        <v>0</v>
      </c>
      <c r="E124">
        <v>0</v>
      </c>
      <c r="F124">
        <v>1</v>
      </c>
      <c r="G124">
        <v>0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1</v>
      </c>
      <c r="O124">
        <v>0</v>
      </c>
      <c r="P124">
        <v>0</v>
      </c>
      <c r="Q124">
        <v>3</v>
      </c>
      <c r="R124">
        <v>66</v>
      </c>
      <c r="S124">
        <f t="shared" si="29"/>
        <v>73</v>
      </c>
      <c r="U124" s="11">
        <f t="shared" si="45"/>
        <v>68</v>
      </c>
      <c r="V124" s="12">
        <f t="shared" si="34"/>
        <v>0.93150684931506844</v>
      </c>
      <c r="W124" s="12">
        <f t="shared" si="35"/>
        <v>6.3801838994182819E-2</v>
      </c>
      <c r="Y124" s="28">
        <f t="shared" si="36"/>
        <v>72</v>
      </c>
      <c r="Z124" s="12">
        <f t="shared" si="37"/>
        <v>0.98630136986301364</v>
      </c>
      <c r="AA124" s="12">
        <f t="shared" si="38"/>
        <v>1.3510977669356406E-2</v>
      </c>
      <c r="AC124" s="28">
        <f t="shared" si="39"/>
        <v>72</v>
      </c>
      <c r="AD124" s="12">
        <f t="shared" si="44"/>
        <v>0.98630136986301364</v>
      </c>
      <c r="AE124" s="12">
        <f t="shared" si="40"/>
        <v>1.3510977669356406E-2</v>
      </c>
      <c r="AG124" s="31">
        <f t="shared" si="41"/>
        <v>70</v>
      </c>
      <c r="AH124" s="13">
        <f t="shared" si="42"/>
        <v>0.95890410958904104</v>
      </c>
      <c r="AI124" s="12">
        <f t="shared" si="43"/>
        <v>3.9407018202289409E-2</v>
      </c>
      <c r="AJ124">
        <f t="shared" si="30"/>
        <v>68</v>
      </c>
      <c r="AK124" s="13">
        <f t="shared" si="31"/>
        <v>1</v>
      </c>
      <c r="AL124" s="12">
        <f t="shared" si="32"/>
        <v>0</v>
      </c>
    </row>
    <row r="125" spans="1:38" x14ac:dyDescent="0.5">
      <c r="A125" s="10" t="s">
        <v>270</v>
      </c>
      <c r="B125" t="s">
        <v>271</v>
      </c>
      <c r="C125">
        <v>13</v>
      </c>
      <c r="D125">
        <v>2</v>
      </c>
      <c r="E125">
        <v>2</v>
      </c>
      <c r="F125">
        <v>0</v>
      </c>
      <c r="G125">
        <v>0</v>
      </c>
      <c r="H125">
        <v>2</v>
      </c>
      <c r="I125">
        <v>3</v>
      </c>
      <c r="J125">
        <v>5</v>
      </c>
      <c r="K125">
        <v>2</v>
      </c>
      <c r="L125">
        <v>0</v>
      </c>
      <c r="M125">
        <v>6</v>
      </c>
      <c r="N125">
        <v>5</v>
      </c>
      <c r="O125">
        <v>2</v>
      </c>
      <c r="P125">
        <v>3</v>
      </c>
      <c r="Q125">
        <v>2</v>
      </c>
      <c r="R125">
        <v>26</v>
      </c>
      <c r="S125">
        <f t="shared" si="29"/>
        <v>73</v>
      </c>
      <c r="U125" s="11">
        <f t="shared" si="45"/>
        <v>56</v>
      </c>
      <c r="V125" s="12">
        <f t="shared" si="34"/>
        <v>0.76712328767123283</v>
      </c>
      <c r="W125" s="12">
        <f t="shared" si="35"/>
        <v>0.1786451491837118</v>
      </c>
      <c r="Y125" s="28">
        <f t="shared" si="36"/>
        <v>65</v>
      </c>
      <c r="Z125" s="12">
        <f t="shared" si="37"/>
        <v>0.8904109589041096</v>
      </c>
      <c r="AA125" s="12">
        <f t="shared" si="38"/>
        <v>9.7579283167573652E-2</v>
      </c>
      <c r="AC125" s="28">
        <f t="shared" si="39"/>
        <v>56</v>
      </c>
      <c r="AD125" s="12">
        <f t="shared" si="44"/>
        <v>0.76712328767123283</v>
      </c>
      <c r="AE125" s="12">
        <f t="shared" si="40"/>
        <v>0.1786451491837118</v>
      </c>
      <c r="AG125" s="31">
        <f t="shared" si="41"/>
        <v>60.5</v>
      </c>
      <c r="AH125" s="13">
        <f t="shared" si="42"/>
        <v>0.82876712328767121</v>
      </c>
      <c r="AI125" s="12">
        <f t="shared" si="43"/>
        <v>0.14191217864514918</v>
      </c>
      <c r="AJ125">
        <f t="shared" si="30"/>
        <v>47</v>
      </c>
      <c r="AK125" s="13">
        <f t="shared" si="31"/>
        <v>0.8392857142857143</v>
      </c>
      <c r="AL125" s="12">
        <f t="shared" si="32"/>
        <v>0.13488520408163265</v>
      </c>
    </row>
    <row r="126" spans="1:38" x14ac:dyDescent="0.5">
      <c r="A126" s="10" t="s">
        <v>272</v>
      </c>
      <c r="B126" t="s">
        <v>273</v>
      </c>
      <c r="C126">
        <v>2</v>
      </c>
      <c r="D126">
        <v>1</v>
      </c>
      <c r="E126">
        <v>0</v>
      </c>
      <c r="F126">
        <v>0</v>
      </c>
      <c r="G126">
        <v>0</v>
      </c>
      <c r="H126">
        <v>0</v>
      </c>
      <c r="I126">
        <v>1</v>
      </c>
      <c r="J126">
        <v>0</v>
      </c>
      <c r="K126">
        <v>0</v>
      </c>
      <c r="L126">
        <v>1</v>
      </c>
      <c r="M126">
        <v>0</v>
      </c>
      <c r="N126">
        <v>2</v>
      </c>
      <c r="O126">
        <v>0</v>
      </c>
      <c r="P126">
        <v>0</v>
      </c>
      <c r="Q126">
        <v>0</v>
      </c>
      <c r="R126">
        <v>66</v>
      </c>
      <c r="S126">
        <f t="shared" si="29"/>
        <v>73</v>
      </c>
      <c r="U126" s="11">
        <f t="shared" si="45"/>
        <v>71</v>
      </c>
      <c r="V126" s="12">
        <f t="shared" si="34"/>
        <v>0.9726027397260274</v>
      </c>
      <c r="W126" s="12">
        <f t="shared" si="35"/>
        <v>2.6646650403452803E-2</v>
      </c>
      <c r="Y126" s="28">
        <f t="shared" si="36"/>
        <v>72</v>
      </c>
      <c r="Z126" s="12">
        <f t="shared" si="37"/>
        <v>0.98630136986301364</v>
      </c>
      <c r="AA126" s="12">
        <f t="shared" si="38"/>
        <v>1.3510977669356406E-2</v>
      </c>
      <c r="AC126" s="28">
        <f t="shared" si="39"/>
        <v>71</v>
      </c>
      <c r="AD126" s="12">
        <f t="shared" si="44"/>
        <v>0.9726027397260274</v>
      </c>
      <c r="AE126" s="12">
        <f t="shared" si="40"/>
        <v>2.6646650403452803E-2</v>
      </c>
      <c r="AG126" s="31">
        <f t="shared" si="41"/>
        <v>71.5</v>
      </c>
      <c r="AH126" s="13">
        <f t="shared" si="42"/>
        <v>0.97945205479452058</v>
      </c>
      <c r="AI126" s="12">
        <f t="shared" si="43"/>
        <v>2.012572715331204E-2</v>
      </c>
      <c r="AJ126">
        <f t="shared" si="30"/>
        <v>68</v>
      </c>
      <c r="AK126" s="13">
        <f t="shared" si="31"/>
        <v>0.95774647887323938</v>
      </c>
      <c r="AL126" s="12">
        <f t="shared" si="32"/>
        <v>4.0468161079151015E-2</v>
      </c>
    </row>
    <row r="127" spans="1:38" x14ac:dyDescent="0.5">
      <c r="A127" s="10" t="s">
        <v>274</v>
      </c>
      <c r="B127" t="s">
        <v>275</v>
      </c>
      <c r="C127">
        <v>9</v>
      </c>
      <c r="D127">
        <v>8</v>
      </c>
      <c r="E127">
        <v>2</v>
      </c>
      <c r="F127">
        <v>2</v>
      </c>
      <c r="G127">
        <v>1</v>
      </c>
      <c r="H127">
        <v>2</v>
      </c>
      <c r="I127">
        <v>2</v>
      </c>
      <c r="J127">
        <v>3</v>
      </c>
      <c r="K127">
        <v>3</v>
      </c>
      <c r="L127">
        <v>0</v>
      </c>
      <c r="M127">
        <v>8</v>
      </c>
      <c r="N127">
        <v>7</v>
      </c>
      <c r="O127">
        <v>1</v>
      </c>
      <c r="P127">
        <v>1</v>
      </c>
      <c r="Q127">
        <v>2</v>
      </c>
      <c r="R127">
        <v>22</v>
      </c>
      <c r="S127">
        <f t="shared" si="29"/>
        <v>73</v>
      </c>
      <c r="U127" s="11">
        <f t="shared" si="45"/>
        <v>57</v>
      </c>
      <c r="V127" s="12">
        <f t="shared" si="34"/>
        <v>0.78082191780821919</v>
      </c>
      <c r="W127" s="12">
        <f t="shared" si="35"/>
        <v>0.1711390504785138</v>
      </c>
      <c r="Y127" s="28">
        <f t="shared" si="36"/>
        <v>56</v>
      </c>
      <c r="Z127" s="12">
        <f t="shared" si="37"/>
        <v>0.76712328767123283</v>
      </c>
      <c r="AA127" s="12">
        <f t="shared" si="38"/>
        <v>0.1786451491837118</v>
      </c>
      <c r="AC127" s="28">
        <f t="shared" si="39"/>
        <v>59</v>
      </c>
      <c r="AD127" s="12">
        <f t="shared" si="44"/>
        <v>0.80821917808219179</v>
      </c>
      <c r="AE127" s="12">
        <f t="shared" si="40"/>
        <v>0.15500093826233816</v>
      </c>
      <c r="AG127" s="31">
        <f t="shared" si="41"/>
        <v>56.5</v>
      </c>
      <c r="AH127" s="13">
        <f t="shared" si="42"/>
        <v>0.77397260273972601</v>
      </c>
      <c r="AI127" s="12">
        <f t="shared" si="43"/>
        <v>0.17493901294802028</v>
      </c>
      <c r="AJ127">
        <f t="shared" si="30"/>
        <v>41</v>
      </c>
      <c r="AK127" s="13">
        <f t="shared" si="31"/>
        <v>0.7192982456140351</v>
      </c>
      <c r="AL127" s="12">
        <f t="shared" si="32"/>
        <v>0.20190827947060633</v>
      </c>
    </row>
    <row r="128" spans="1:38" x14ac:dyDescent="0.5">
      <c r="A128" s="10" t="s">
        <v>276</v>
      </c>
      <c r="B128" t="s">
        <v>277</v>
      </c>
      <c r="C128">
        <v>2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3</v>
      </c>
      <c r="N128">
        <v>3</v>
      </c>
      <c r="O128">
        <v>0</v>
      </c>
      <c r="P128">
        <v>0</v>
      </c>
      <c r="Q128">
        <v>3</v>
      </c>
      <c r="R128">
        <v>61</v>
      </c>
      <c r="S128">
        <f t="shared" si="29"/>
        <v>73</v>
      </c>
      <c r="U128" s="11">
        <f t="shared" si="45"/>
        <v>66</v>
      </c>
      <c r="V128" s="12">
        <f t="shared" si="34"/>
        <v>0.90410958904109584</v>
      </c>
      <c r="W128" s="12">
        <f t="shared" si="35"/>
        <v>8.669544004503664E-2</v>
      </c>
      <c r="Y128" s="28">
        <f t="shared" si="36"/>
        <v>73</v>
      </c>
      <c r="Z128" s="12">
        <f t="shared" si="37"/>
        <v>1</v>
      </c>
      <c r="AA128" s="12">
        <f t="shared" si="38"/>
        <v>0</v>
      </c>
      <c r="AC128" s="28">
        <f t="shared" si="39"/>
        <v>72</v>
      </c>
      <c r="AD128" s="12">
        <f t="shared" si="44"/>
        <v>0.98630136986301364</v>
      </c>
      <c r="AE128" s="12">
        <f t="shared" si="40"/>
        <v>1.3510977669356406E-2</v>
      </c>
      <c r="AG128" s="31">
        <f t="shared" si="41"/>
        <v>69.5</v>
      </c>
      <c r="AH128" s="13">
        <f t="shared" si="42"/>
        <v>0.95205479452054798</v>
      </c>
      <c r="AI128" s="12">
        <f t="shared" si="43"/>
        <v>4.5646462750985148E-2</v>
      </c>
      <c r="AJ128">
        <f t="shared" si="30"/>
        <v>66</v>
      </c>
      <c r="AK128" s="13">
        <f t="shared" si="31"/>
        <v>1</v>
      </c>
      <c r="AL128" s="12">
        <f t="shared" si="32"/>
        <v>0</v>
      </c>
    </row>
    <row r="129" spans="1:38" x14ac:dyDescent="0.5">
      <c r="A129" s="10" t="s">
        <v>278</v>
      </c>
      <c r="B129" t="s">
        <v>279</v>
      </c>
      <c r="C129">
        <v>31</v>
      </c>
      <c r="D129">
        <v>11</v>
      </c>
      <c r="E129">
        <v>4</v>
      </c>
      <c r="F129">
        <v>1</v>
      </c>
      <c r="G129">
        <v>2</v>
      </c>
      <c r="H129">
        <v>14</v>
      </c>
      <c r="I129">
        <v>0</v>
      </c>
      <c r="J129">
        <v>0</v>
      </c>
      <c r="K129">
        <v>2</v>
      </c>
      <c r="L129">
        <v>2</v>
      </c>
      <c r="M129">
        <v>0</v>
      </c>
      <c r="N129">
        <v>2</v>
      </c>
      <c r="O129">
        <v>0</v>
      </c>
      <c r="P129">
        <v>2</v>
      </c>
      <c r="Q129">
        <v>1</v>
      </c>
      <c r="R129">
        <v>1</v>
      </c>
      <c r="S129">
        <f t="shared" si="29"/>
        <v>73</v>
      </c>
      <c r="U129" s="11">
        <f t="shared" si="45"/>
        <v>67</v>
      </c>
      <c r="V129" s="12">
        <f t="shared" si="34"/>
        <v>0.9178082191780822</v>
      </c>
      <c r="W129" s="12">
        <f t="shared" si="35"/>
        <v>7.5436291987239626E-2</v>
      </c>
      <c r="Y129" s="28">
        <f t="shared" si="36"/>
        <v>53</v>
      </c>
      <c r="Z129" s="12">
        <f t="shared" si="37"/>
        <v>0.72602739726027399</v>
      </c>
      <c r="AA129" s="12">
        <f t="shared" si="38"/>
        <v>0.19891161568774629</v>
      </c>
      <c r="AC129" s="28">
        <f t="shared" si="39"/>
        <v>62</v>
      </c>
      <c r="AD129" s="12">
        <f t="shared" si="44"/>
        <v>0.84931506849315064</v>
      </c>
      <c r="AE129" s="12">
        <f t="shared" si="40"/>
        <v>0.12797898292362547</v>
      </c>
      <c r="AG129" s="31">
        <f t="shared" si="41"/>
        <v>60</v>
      </c>
      <c r="AH129" s="13">
        <f t="shared" si="42"/>
        <v>0.82191780821917804</v>
      </c>
      <c r="AI129" s="12">
        <f t="shared" si="43"/>
        <v>0.14636892475136051</v>
      </c>
      <c r="AJ129">
        <f t="shared" si="30"/>
        <v>46</v>
      </c>
      <c r="AK129" s="13">
        <f t="shared" si="31"/>
        <v>0.68656716417910446</v>
      </c>
      <c r="AL129" s="12">
        <f t="shared" si="32"/>
        <v>0.21519269325016707</v>
      </c>
    </row>
    <row r="130" spans="1:38" x14ac:dyDescent="0.5">
      <c r="A130" s="10" t="s">
        <v>280</v>
      </c>
      <c r="B130" t="s">
        <v>281</v>
      </c>
      <c r="C130">
        <v>17</v>
      </c>
      <c r="D130">
        <v>10</v>
      </c>
      <c r="E130">
        <v>2</v>
      </c>
      <c r="F130">
        <v>1</v>
      </c>
      <c r="G130">
        <v>6</v>
      </c>
      <c r="H130">
        <v>3</v>
      </c>
      <c r="I130">
        <v>4</v>
      </c>
      <c r="J130">
        <v>0</v>
      </c>
      <c r="K130">
        <v>2</v>
      </c>
      <c r="L130">
        <v>3</v>
      </c>
      <c r="M130">
        <v>9</v>
      </c>
      <c r="N130">
        <v>7</v>
      </c>
      <c r="O130">
        <v>1</v>
      </c>
      <c r="P130">
        <v>1</v>
      </c>
      <c r="Q130">
        <v>1</v>
      </c>
      <c r="R130">
        <v>6</v>
      </c>
      <c r="S130">
        <f t="shared" si="29"/>
        <v>73</v>
      </c>
      <c r="U130" s="11">
        <f t="shared" si="45"/>
        <v>62</v>
      </c>
      <c r="V130" s="12">
        <f t="shared" si="34"/>
        <v>0.84931506849315064</v>
      </c>
      <c r="W130" s="12">
        <f t="shared" si="35"/>
        <v>0.12797898292362547</v>
      </c>
      <c r="Y130" s="28">
        <f t="shared" si="36"/>
        <v>51</v>
      </c>
      <c r="Z130" s="12">
        <f t="shared" si="37"/>
        <v>0.69863013698630139</v>
      </c>
      <c r="AA130" s="12">
        <f t="shared" si="38"/>
        <v>0.21054606868080314</v>
      </c>
      <c r="AC130" s="28">
        <f t="shared" si="39"/>
        <v>59</v>
      </c>
      <c r="AD130" s="12">
        <f t="shared" si="44"/>
        <v>0.80821917808219179</v>
      </c>
      <c r="AE130" s="12">
        <f t="shared" si="40"/>
        <v>0.15500093826233816</v>
      </c>
      <c r="AG130" s="31">
        <f t="shared" si="41"/>
        <v>56.5</v>
      </c>
      <c r="AH130" s="13">
        <f t="shared" si="42"/>
        <v>0.77397260273972601</v>
      </c>
      <c r="AI130" s="12">
        <f t="shared" si="43"/>
        <v>0.17493901294802028</v>
      </c>
      <c r="AJ130">
        <f t="shared" si="30"/>
        <v>35</v>
      </c>
      <c r="AK130" s="13">
        <f t="shared" si="31"/>
        <v>0.56451612903225812</v>
      </c>
      <c r="AL130" s="12">
        <f t="shared" si="32"/>
        <v>0.24583766909469301</v>
      </c>
    </row>
    <row r="131" spans="1:38" x14ac:dyDescent="0.5">
      <c r="A131" s="10" t="s">
        <v>282</v>
      </c>
      <c r="B131" t="s">
        <v>283</v>
      </c>
      <c r="C131">
        <v>7</v>
      </c>
      <c r="D131">
        <v>7</v>
      </c>
      <c r="E131">
        <v>3</v>
      </c>
      <c r="F131">
        <v>1</v>
      </c>
      <c r="G131">
        <v>3</v>
      </c>
      <c r="H131">
        <v>10</v>
      </c>
      <c r="I131">
        <v>4</v>
      </c>
      <c r="J131">
        <v>2</v>
      </c>
      <c r="K131">
        <v>3</v>
      </c>
      <c r="L131">
        <v>4</v>
      </c>
      <c r="M131">
        <v>9</v>
      </c>
      <c r="N131">
        <v>6</v>
      </c>
      <c r="O131">
        <v>1</v>
      </c>
      <c r="P131">
        <v>1</v>
      </c>
      <c r="Q131">
        <v>5</v>
      </c>
      <c r="R131">
        <v>7</v>
      </c>
      <c r="S131">
        <f t="shared" si="29"/>
        <v>73</v>
      </c>
      <c r="U131" s="11">
        <f t="shared" si="45"/>
        <v>57</v>
      </c>
      <c r="V131" s="12">
        <f t="shared" si="34"/>
        <v>0.78082191780821919</v>
      </c>
      <c r="W131" s="12">
        <f t="shared" si="35"/>
        <v>0.1711390504785138</v>
      </c>
      <c r="Y131" s="28">
        <f t="shared" si="36"/>
        <v>55</v>
      </c>
      <c r="Z131" s="12">
        <f t="shared" si="37"/>
        <v>0.75342465753424659</v>
      </c>
      <c r="AA131" s="12">
        <f t="shared" si="38"/>
        <v>0.18577594295364983</v>
      </c>
      <c r="AC131" s="28">
        <f t="shared" si="39"/>
        <v>54</v>
      </c>
      <c r="AD131" s="12">
        <f t="shared" si="44"/>
        <v>0.73972602739726023</v>
      </c>
      <c r="AE131" s="12">
        <f t="shared" si="40"/>
        <v>0.19253143178832804</v>
      </c>
      <c r="AG131" s="31">
        <f t="shared" si="41"/>
        <v>56</v>
      </c>
      <c r="AH131" s="13">
        <f t="shared" si="42"/>
        <v>0.76712328767123283</v>
      </c>
      <c r="AI131" s="12">
        <f t="shared" si="43"/>
        <v>0.1786451491837118</v>
      </c>
      <c r="AJ131">
        <f t="shared" si="30"/>
        <v>33</v>
      </c>
      <c r="AK131" s="13">
        <f t="shared" si="31"/>
        <v>0.57894736842105265</v>
      </c>
      <c r="AL131" s="12">
        <f t="shared" si="32"/>
        <v>0.24376731301939059</v>
      </c>
    </row>
    <row r="132" spans="1:38" x14ac:dyDescent="0.5">
      <c r="A132" s="10" t="s">
        <v>284</v>
      </c>
      <c r="B132" t="s">
        <v>285</v>
      </c>
      <c r="C132">
        <v>1</v>
      </c>
      <c r="D132">
        <v>1</v>
      </c>
      <c r="E132">
        <v>1</v>
      </c>
      <c r="F132">
        <v>2</v>
      </c>
      <c r="G132">
        <v>1</v>
      </c>
      <c r="H132">
        <v>2</v>
      </c>
      <c r="I132">
        <v>2</v>
      </c>
      <c r="J132">
        <v>0</v>
      </c>
      <c r="K132">
        <v>0</v>
      </c>
      <c r="L132">
        <v>2</v>
      </c>
      <c r="M132">
        <v>11</v>
      </c>
      <c r="N132">
        <v>7</v>
      </c>
      <c r="O132">
        <v>0</v>
      </c>
      <c r="P132">
        <v>0</v>
      </c>
      <c r="Q132">
        <v>9</v>
      </c>
      <c r="R132">
        <v>34</v>
      </c>
      <c r="S132">
        <f t="shared" si="29"/>
        <v>73</v>
      </c>
      <c r="U132" s="11">
        <f t="shared" si="45"/>
        <v>55</v>
      </c>
      <c r="V132" s="12">
        <f t="shared" si="34"/>
        <v>0.75342465753424659</v>
      </c>
      <c r="W132" s="12">
        <f t="shared" si="35"/>
        <v>0.18577594295364983</v>
      </c>
      <c r="Y132" s="28">
        <f t="shared" si="36"/>
        <v>68</v>
      </c>
      <c r="Z132" s="12">
        <f t="shared" si="37"/>
        <v>0.93150684931506844</v>
      </c>
      <c r="AA132" s="12">
        <f t="shared" si="38"/>
        <v>6.3801838994182819E-2</v>
      </c>
      <c r="AC132" s="28">
        <f t="shared" si="39"/>
        <v>66</v>
      </c>
      <c r="AD132" s="12">
        <f t="shared" si="44"/>
        <v>0.90410958904109584</v>
      </c>
      <c r="AE132" s="12">
        <f t="shared" si="40"/>
        <v>8.669544004503664E-2</v>
      </c>
      <c r="AG132" s="31">
        <f t="shared" si="41"/>
        <v>61.5</v>
      </c>
      <c r="AH132" s="13">
        <f t="shared" si="42"/>
        <v>0.84246575342465757</v>
      </c>
      <c r="AI132" s="12">
        <f t="shared" si="43"/>
        <v>0.13271720773128165</v>
      </c>
      <c r="AJ132">
        <f t="shared" si="30"/>
        <v>48</v>
      </c>
      <c r="AK132" s="13">
        <f t="shared" si="31"/>
        <v>0.87272727272727268</v>
      </c>
      <c r="AL132" s="12">
        <f t="shared" si="32"/>
        <v>0.11107438016528928</v>
      </c>
    </row>
    <row r="133" spans="1:38" x14ac:dyDescent="0.5">
      <c r="A133" s="10" t="s">
        <v>286</v>
      </c>
      <c r="B133" t="s">
        <v>287</v>
      </c>
      <c r="C133">
        <v>17</v>
      </c>
      <c r="D133">
        <v>10</v>
      </c>
      <c r="E133">
        <v>1</v>
      </c>
      <c r="F133">
        <v>1</v>
      </c>
      <c r="G133">
        <v>5</v>
      </c>
      <c r="H133">
        <v>13</v>
      </c>
      <c r="I133">
        <v>6</v>
      </c>
      <c r="J133">
        <v>0</v>
      </c>
      <c r="K133">
        <v>2</v>
      </c>
      <c r="L133">
        <v>4</v>
      </c>
      <c r="M133">
        <v>8</v>
      </c>
      <c r="N133">
        <v>3</v>
      </c>
      <c r="O133">
        <v>0</v>
      </c>
      <c r="P133">
        <v>0</v>
      </c>
      <c r="Q133">
        <v>1</v>
      </c>
      <c r="R133">
        <v>2</v>
      </c>
      <c r="S133">
        <f t="shared" ref="S133:S153" si="46">SUM(C133:R133)</f>
        <v>73</v>
      </c>
      <c r="U133" s="11">
        <f t="shared" si="45"/>
        <v>68</v>
      </c>
      <c r="V133" s="12">
        <f t="shared" si="34"/>
        <v>0.93150684931506844</v>
      </c>
      <c r="W133" s="12">
        <f t="shared" si="35"/>
        <v>6.3801838994182819E-2</v>
      </c>
      <c r="Y133" s="28">
        <f t="shared" si="36"/>
        <v>54</v>
      </c>
      <c r="Z133" s="12">
        <f t="shared" si="37"/>
        <v>0.73972602739726023</v>
      </c>
      <c r="AA133" s="12">
        <f t="shared" si="38"/>
        <v>0.19253143178832804</v>
      </c>
      <c r="AC133" s="28">
        <f t="shared" si="39"/>
        <v>59</v>
      </c>
      <c r="AD133" s="12">
        <f t="shared" si="44"/>
        <v>0.80821917808219179</v>
      </c>
      <c r="AE133" s="12">
        <f t="shared" si="40"/>
        <v>0.15500093826233816</v>
      </c>
      <c r="AG133" s="31">
        <f t="shared" si="41"/>
        <v>61</v>
      </c>
      <c r="AH133" s="13">
        <f t="shared" si="42"/>
        <v>0.83561643835616439</v>
      </c>
      <c r="AI133" s="12">
        <f t="shared" si="43"/>
        <v>0.1373616063051229</v>
      </c>
      <c r="AJ133">
        <f t="shared" ref="AJ133:AJ153" si="47">C133+H133+M133+R133</f>
        <v>40</v>
      </c>
      <c r="AK133" s="13">
        <f t="shared" ref="AK133:AK153" si="48">AJ133/U133</f>
        <v>0.58823529411764708</v>
      </c>
      <c r="AL133" s="12">
        <f t="shared" ref="AL133:AL153" si="49">AK133*(1-AK133)</f>
        <v>0.24221453287197231</v>
      </c>
    </row>
    <row r="134" spans="1:38" x14ac:dyDescent="0.5">
      <c r="A134" s="10" t="s">
        <v>288</v>
      </c>
      <c r="B134" t="s">
        <v>289</v>
      </c>
      <c r="C134">
        <v>3</v>
      </c>
      <c r="D134">
        <v>0</v>
      </c>
      <c r="E134">
        <v>0</v>
      </c>
      <c r="F134">
        <v>6</v>
      </c>
      <c r="G134">
        <v>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2</v>
      </c>
      <c r="P134">
        <v>0</v>
      </c>
      <c r="Q134">
        <v>0</v>
      </c>
      <c r="R134">
        <v>60</v>
      </c>
      <c r="S134">
        <f t="shared" si="46"/>
        <v>73</v>
      </c>
      <c r="U134" s="11">
        <f t="shared" si="45"/>
        <v>65</v>
      </c>
      <c r="V134" s="12">
        <f t="shared" si="34"/>
        <v>0.8904109589041096</v>
      </c>
      <c r="W134" s="12">
        <f t="shared" si="35"/>
        <v>9.7579283167573652E-2</v>
      </c>
      <c r="Y134" s="28">
        <f t="shared" si="36"/>
        <v>63</v>
      </c>
      <c r="Z134" s="12">
        <f t="shared" si="37"/>
        <v>0.86301369863013699</v>
      </c>
      <c r="AA134" s="12">
        <f t="shared" si="38"/>
        <v>0.11822105460686808</v>
      </c>
      <c r="AC134" s="28">
        <f t="shared" si="39"/>
        <v>65</v>
      </c>
      <c r="AD134" s="12">
        <f t="shared" si="44"/>
        <v>0.8904109589041096</v>
      </c>
      <c r="AE134" s="12">
        <f t="shared" si="40"/>
        <v>9.7579283167573652E-2</v>
      </c>
      <c r="AG134" s="31">
        <f t="shared" si="41"/>
        <v>64</v>
      </c>
      <c r="AH134" s="13">
        <f t="shared" si="42"/>
        <v>0.87671232876712324</v>
      </c>
      <c r="AI134" s="12">
        <f t="shared" si="43"/>
        <v>0.10808782135485086</v>
      </c>
      <c r="AJ134">
        <f t="shared" si="47"/>
        <v>63</v>
      </c>
      <c r="AK134" s="13">
        <f t="shared" si="48"/>
        <v>0.96923076923076923</v>
      </c>
      <c r="AL134" s="12">
        <f t="shared" si="49"/>
        <v>2.9822485207100593E-2</v>
      </c>
    </row>
    <row r="135" spans="1:38" x14ac:dyDescent="0.5">
      <c r="A135" s="10" t="s">
        <v>290</v>
      </c>
      <c r="B135" t="s">
        <v>291</v>
      </c>
      <c r="C135">
        <v>12</v>
      </c>
      <c r="D135">
        <v>5</v>
      </c>
      <c r="E135">
        <v>1</v>
      </c>
      <c r="F135">
        <v>3</v>
      </c>
      <c r="G135">
        <v>4</v>
      </c>
      <c r="H135">
        <v>11</v>
      </c>
      <c r="I135">
        <v>6</v>
      </c>
      <c r="J135">
        <v>1</v>
      </c>
      <c r="K135">
        <v>0</v>
      </c>
      <c r="L135">
        <v>3</v>
      </c>
      <c r="M135">
        <v>5</v>
      </c>
      <c r="N135">
        <v>2</v>
      </c>
      <c r="O135">
        <v>2</v>
      </c>
      <c r="P135">
        <v>5</v>
      </c>
      <c r="Q135">
        <v>1</v>
      </c>
      <c r="R135">
        <v>12</v>
      </c>
      <c r="S135">
        <f t="shared" si="46"/>
        <v>73</v>
      </c>
      <c r="U135" s="11">
        <f t="shared" si="45"/>
        <v>59</v>
      </c>
      <c r="V135" s="12">
        <f t="shared" si="34"/>
        <v>0.80821917808219179</v>
      </c>
      <c r="W135" s="12">
        <f t="shared" si="35"/>
        <v>0.15500093826233816</v>
      </c>
      <c r="Y135" s="28">
        <f t="shared" si="36"/>
        <v>58</v>
      </c>
      <c r="Z135" s="12">
        <f t="shared" si="37"/>
        <v>0.79452054794520544</v>
      </c>
      <c r="AA135" s="12">
        <f t="shared" si="38"/>
        <v>0.16325764683805594</v>
      </c>
      <c r="AC135" s="28">
        <f t="shared" si="39"/>
        <v>52</v>
      </c>
      <c r="AD135" s="12">
        <f t="shared" si="44"/>
        <v>0.71232876712328763</v>
      </c>
      <c r="AE135" s="12">
        <f t="shared" si="40"/>
        <v>0.2049164946519047</v>
      </c>
      <c r="AG135" s="31">
        <f t="shared" si="41"/>
        <v>58.5</v>
      </c>
      <c r="AH135" s="13">
        <f t="shared" si="42"/>
        <v>0.80136986301369861</v>
      </c>
      <c r="AI135" s="12">
        <f t="shared" si="43"/>
        <v>0.15917620566710453</v>
      </c>
      <c r="AJ135">
        <f t="shared" si="47"/>
        <v>40</v>
      </c>
      <c r="AK135" s="13">
        <f t="shared" si="48"/>
        <v>0.67796610169491522</v>
      </c>
      <c r="AL135" s="12">
        <f t="shared" si="49"/>
        <v>0.21832806664751508</v>
      </c>
    </row>
    <row r="136" spans="1:38" x14ac:dyDescent="0.5">
      <c r="A136" s="10" t="s">
        <v>292</v>
      </c>
      <c r="B136" t="s">
        <v>293</v>
      </c>
      <c r="C136">
        <v>66</v>
      </c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5</v>
      </c>
      <c r="S136">
        <f t="shared" si="46"/>
        <v>73</v>
      </c>
      <c r="U136" s="11">
        <f t="shared" si="45"/>
        <v>71</v>
      </c>
      <c r="V136" s="12">
        <f t="shared" si="34"/>
        <v>0.9726027397260274</v>
      </c>
      <c r="W136" s="12">
        <f t="shared" si="35"/>
        <v>2.6646650403452803E-2</v>
      </c>
      <c r="Y136" s="28">
        <f t="shared" si="36"/>
        <v>71</v>
      </c>
      <c r="Z136" s="12">
        <f t="shared" si="37"/>
        <v>0.9726027397260274</v>
      </c>
      <c r="AA136" s="12">
        <f t="shared" si="38"/>
        <v>2.6646650403452803E-2</v>
      </c>
      <c r="AC136" s="28">
        <f t="shared" si="39"/>
        <v>71</v>
      </c>
      <c r="AD136" s="12">
        <f t="shared" si="44"/>
        <v>0.9726027397260274</v>
      </c>
      <c r="AE136" s="12">
        <f t="shared" si="40"/>
        <v>2.6646650403452803E-2</v>
      </c>
      <c r="AG136" s="31">
        <f t="shared" si="41"/>
        <v>71</v>
      </c>
      <c r="AH136" s="13">
        <f t="shared" si="42"/>
        <v>0.9726027397260274</v>
      </c>
      <c r="AI136" s="12">
        <f t="shared" si="43"/>
        <v>2.6646650403452803E-2</v>
      </c>
      <c r="AJ136">
        <f t="shared" si="47"/>
        <v>71</v>
      </c>
      <c r="AK136" s="13">
        <f t="shared" si="48"/>
        <v>1</v>
      </c>
      <c r="AL136" s="12">
        <f t="shared" si="49"/>
        <v>0</v>
      </c>
    </row>
    <row r="137" spans="1:38" x14ac:dyDescent="0.5">
      <c r="A137" s="10" t="s">
        <v>294</v>
      </c>
      <c r="B137" t="s">
        <v>295</v>
      </c>
      <c r="C137">
        <v>73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f t="shared" si="46"/>
        <v>73</v>
      </c>
      <c r="U137" s="11">
        <f t="shared" si="45"/>
        <v>73</v>
      </c>
      <c r="V137" s="12">
        <f t="shared" si="34"/>
        <v>1</v>
      </c>
      <c r="W137" s="12">
        <f t="shared" si="35"/>
        <v>0</v>
      </c>
      <c r="Y137" s="28">
        <f t="shared" si="36"/>
        <v>73</v>
      </c>
      <c r="Z137" s="12">
        <f t="shared" si="37"/>
        <v>1</v>
      </c>
      <c r="AA137" s="12">
        <f t="shared" si="38"/>
        <v>0</v>
      </c>
      <c r="AC137" s="28">
        <f t="shared" si="39"/>
        <v>73</v>
      </c>
      <c r="AD137" s="12">
        <f t="shared" si="44"/>
        <v>1</v>
      </c>
      <c r="AE137" s="12">
        <f t="shared" si="40"/>
        <v>0</v>
      </c>
      <c r="AG137" s="31">
        <f t="shared" si="41"/>
        <v>73</v>
      </c>
      <c r="AH137" s="13">
        <f t="shared" si="42"/>
        <v>1</v>
      </c>
      <c r="AI137" s="12">
        <f t="shared" si="43"/>
        <v>0</v>
      </c>
      <c r="AJ137">
        <f t="shared" si="47"/>
        <v>73</v>
      </c>
      <c r="AK137" s="13">
        <f t="shared" si="48"/>
        <v>1</v>
      </c>
      <c r="AL137" s="12">
        <f t="shared" si="49"/>
        <v>0</v>
      </c>
    </row>
    <row r="138" spans="1:38" x14ac:dyDescent="0.5">
      <c r="A138" s="10" t="s">
        <v>296</v>
      </c>
      <c r="B138" t="s">
        <v>297</v>
      </c>
      <c r="C138">
        <v>1</v>
      </c>
      <c r="D138">
        <v>2</v>
      </c>
      <c r="E138">
        <v>1</v>
      </c>
      <c r="F138">
        <v>3</v>
      </c>
      <c r="G138">
        <v>1</v>
      </c>
      <c r="H138">
        <v>0</v>
      </c>
      <c r="I138">
        <v>1</v>
      </c>
      <c r="J138">
        <v>1</v>
      </c>
      <c r="K138">
        <v>3</v>
      </c>
      <c r="L138">
        <v>0</v>
      </c>
      <c r="M138">
        <v>6</v>
      </c>
      <c r="N138">
        <v>7</v>
      </c>
      <c r="O138">
        <v>2</v>
      </c>
      <c r="P138">
        <v>0</v>
      </c>
      <c r="Q138">
        <v>7</v>
      </c>
      <c r="R138">
        <v>38</v>
      </c>
      <c r="S138">
        <f t="shared" si="46"/>
        <v>73</v>
      </c>
      <c r="U138" s="11">
        <f t="shared" si="45"/>
        <v>53</v>
      </c>
      <c r="V138" s="12">
        <f t="shared" si="34"/>
        <v>0.72602739726027399</v>
      </c>
      <c r="W138" s="12">
        <f t="shared" si="35"/>
        <v>0.19891161568774629</v>
      </c>
      <c r="Y138" s="28">
        <f t="shared" si="36"/>
        <v>61</v>
      </c>
      <c r="Z138" s="12">
        <f t="shared" si="37"/>
        <v>0.83561643835616439</v>
      </c>
      <c r="AA138" s="12">
        <f t="shared" si="38"/>
        <v>0.1373616063051229</v>
      </c>
      <c r="AC138" s="28">
        <f t="shared" si="39"/>
        <v>62</v>
      </c>
      <c r="AD138" s="12">
        <f t="shared" si="44"/>
        <v>0.84931506849315064</v>
      </c>
      <c r="AE138" s="12">
        <f t="shared" si="40"/>
        <v>0.12797898292362547</v>
      </c>
      <c r="AG138" s="31">
        <f t="shared" si="41"/>
        <v>57</v>
      </c>
      <c r="AH138" s="13">
        <f t="shared" si="42"/>
        <v>0.78082191780821919</v>
      </c>
      <c r="AI138" s="12">
        <f t="shared" si="43"/>
        <v>0.1711390504785138</v>
      </c>
      <c r="AJ138">
        <f t="shared" si="47"/>
        <v>45</v>
      </c>
      <c r="AK138" s="13">
        <f t="shared" si="48"/>
        <v>0.84905660377358494</v>
      </c>
      <c r="AL138" s="12">
        <f t="shared" si="49"/>
        <v>0.12815948736205052</v>
      </c>
    </row>
    <row r="139" spans="1:38" x14ac:dyDescent="0.5">
      <c r="A139" s="10" t="s">
        <v>298</v>
      </c>
      <c r="B139" t="s">
        <v>299</v>
      </c>
      <c r="C139">
        <v>25</v>
      </c>
      <c r="D139">
        <v>5</v>
      </c>
      <c r="E139">
        <v>5</v>
      </c>
      <c r="F139">
        <v>2</v>
      </c>
      <c r="G139">
        <v>4</v>
      </c>
      <c r="H139">
        <v>7</v>
      </c>
      <c r="I139">
        <v>5</v>
      </c>
      <c r="J139">
        <v>3</v>
      </c>
      <c r="K139">
        <v>2</v>
      </c>
      <c r="L139">
        <v>0</v>
      </c>
      <c r="M139">
        <v>1</v>
      </c>
      <c r="N139">
        <v>4</v>
      </c>
      <c r="O139">
        <v>1</v>
      </c>
      <c r="P139">
        <v>0</v>
      </c>
      <c r="Q139">
        <v>3</v>
      </c>
      <c r="R139">
        <v>6</v>
      </c>
      <c r="S139">
        <f t="shared" si="46"/>
        <v>73</v>
      </c>
      <c r="U139" s="11">
        <f t="shared" si="45"/>
        <v>60</v>
      </c>
      <c r="V139" s="12">
        <f t="shared" si="34"/>
        <v>0.82191780821917804</v>
      </c>
      <c r="W139" s="12">
        <f t="shared" si="35"/>
        <v>0.14636892475136051</v>
      </c>
      <c r="Y139" s="28">
        <f t="shared" si="36"/>
        <v>54</v>
      </c>
      <c r="Z139" s="12">
        <f t="shared" si="37"/>
        <v>0.73972602739726023</v>
      </c>
      <c r="AA139" s="12">
        <f t="shared" si="38"/>
        <v>0.19253143178832804</v>
      </c>
      <c r="AC139" s="28">
        <f t="shared" si="39"/>
        <v>55</v>
      </c>
      <c r="AD139" s="12">
        <f t="shared" si="44"/>
        <v>0.75342465753424659</v>
      </c>
      <c r="AE139" s="12">
        <f t="shared" si="40"/>
        <v>0.18577594295364983</v>
      </c>
      <c r="AG139" s="31">
        <f t="shared" si="41"/>
        <v>57</v>
      </c>
      <c r="AH139" s="13">
        <f t="shared" si="42"/>
        <v>0.78082191780821919</v>
      </c>
      <c r="AI139" s="12">
        <f t="shared" si="43"/>
        <v>0.1711390504785138</v>
      </c>
      <c r="AJ139">
        <f t="shared" si="47"/>
        <v>39</v>
      </c>
      <c r="AK139" s="13">
        <f t="shared" si="48"/>
        <v>0.65</v>
      </c>
      <c r="AL139" s="12">
        <f t="shared" si="49"/>
        <v>0.22749999999999998</v>
      </c>
    </row>
    <row r="140" spans="1:38" x14ac:dyDescent="0.5">
      <c r="A140" s="10" t="s">
        <v>300</v>
      </c>
      <c r="B140" t="s">
        <v>301</v>
      </c>
      <c r="C140">
        <v>8</v>
      </c>
      <c r="D140">
        <v>2</v>
      </c>
      <c r="E140">
        <v>2</v>
      </c>
      <c r="F140">
        <v>1</v>
      </c>
      <c r="G140">
        <v>1</v>
      </c>
      <c r="H140">
        <v>0</v>
      </c>
      <c r="I140">
        <v>1</v>
      </c>
      <c r="J140">
        <v>1</v>
      </c>
      <c r="K140">
        <v>0</v>
      </c>
      <c r="L140">
        <v>1</v>
      </c>
      <c r="M140">
        <v>7</v>
      </c>
      <c r="N140">
        <v>2</v>
      </c>
      <c r="O140">
        <v>1</v>
      </c>
      <c r="P140">
        <v>0</v>
      </c>
      <c r="Q140">
        <v>4</v>
      </c>
      <c r="R140">
        <v>42</v>
      </c>
      <c r="S140">
        <f t="shared" si="46"/>
        <v>73</v>
      </c>
      <c r="U140" s="11">
        <f t="shared" si="45"/>
        <v>64</v>
      </c>
      <c r="V140" s="12">
        <f t="shared" si="34"/>
        <v>0.87671232876712324</v>
      </c>
      <c r="W140" s="12">
        <f t="shared" si="35"/>
        <v>0.10808782135485086</v>
      </c>
      <c r="Y140" s="28">
        <f t="shared" si="36"/>
        <v>66</v>
      </c>
      <c r="Z140" s="12">
        <f t="shared" si="37"/>
        <v>0.90410958904109584</v>
      </c>
      <c r="AA140" s="12">
        <f t="shared" si="38"/>
        <v>8.669544004503664E-2</v>
      </c>
      <c r="AC140" s="28">
        <f t="shared" si="39"/>
        <v>66</v>
      </c>
      <c r="AD140" s="12">
        <f t="shared" si="44"/>
        <v>0.90410958904109584</v>
      </c>
      <c r="AE140" s="12">
        <f t="shared" si="40"/>
        <v>8.669544004503664E-2</v>
      </c>
      <c r="AG140" s="31">
        <f t="shared" si="41"/>
        <v>65</v>
      </c>
      <c r="AH140" s="13">
        <f t="shared" si="42"/>
        <v>0.8904109589041096</v>
      </c>
      <c r="AI140" s="12">
        <f t="shared" si="43"/>
        <v>9.7579283167573652E-2</v>
      </c>
      <c r="AJ140">
        <f t="shared" si="47"/>
        <v>57</v>
      </c>
      <c r="AK140" s="13">
        <f t="shared" si="48"/>
        <v>0.890625</v>
      </c>
      <c r="AL140" s="12">
        <f t="shared" si="49"/>
        <v>9.7412109375E-2</v>
      </c>
    </row>
    <row r="141" spans="1:38" x14ac:dyDescent="0.5">
      <c r="A141" s="10" t="s">
        <v>302</v>
      </c>
      <c r="B141" t="s">
        <v>303</v>
      </c>
      <c r="C141">
        <v>46</v>
      </c>
      <c r="D141">
        <v>1</v>
      </c>
      <c r="E141">
        <v>1</v>
      </c>
      <c r="F141">
        <v>1</v>
      </c>
      <c r="G141">
        <v>1</v>
      </c>
      <c r="H141">
        <v>2</v>
      </c>
      <c r="I141">
        <v>3</v>
      </c>
      <c r="J141">
        <v>0</v>
      </c>
      <c r="K141">
        <v>1</v>
      </c>
      <c r="L141">
        <v>2</v>
      </c>
      <c r="M141">
        <v>1</v>
      </c>
      <c r="N141">
        <v>1</v>
      </c>
      <c r="O141">
        <v>1</v>
      </c>
      <c r="P141">
        <v>0</v>
      </c>
      <c r="Q141">
        <v>1</v>
      </c>
      <c r="R141">
        <v>11</v>
      </c>
      <c r="S141">
        <f t="shared" si="46"/>
        <v>73</v>
      </c>
      <c r="U141" s="11">
        <f t="shared" si="45"/>
        <v>69</v>
      </c>
      <c r="V141" s="12">
        <f t="shared" si="34"/>
        <v>0.9452054794520548</v>
      </c>
      <c r="W141" s="12">
        <f t="shared" si="35"/>
        <v>5.1792081065866011E-2</v>
      </c>
      <c r="Y141" s="28">
        <f t="shared" si="36"/>
        <v>67</v>
      </c>
      <c r="Z141" s="12">
        <f t="shared" si="37"/>
        <v>0.9178082191780822</v>
      </c>
      <c r="AA141" s="12">
        <f t="shared" si="38"/>
        <v>7.5436291987239626E-2</v>
      </c>
      <c r="AC141" s="28">
        <f t="shared" si="39"/>
        <v>64</v>
      </c>
      <c r="AD141" s="12">
        <f t="shared" si="44"/>
        <v>0.87671232876712324</v>
      </c>
      <c r="AE141" s="12">
        <f t="shared" si="40"/>
        <v>0.10808782135485086</v>
      </c>
      <c r="AG141" s="31">
        <f t="shared" si="41"/>
        <v>68</v>
      </c>
      <c r="AH141" s="13">
        <f t="shared" si="42"/>
        <v>0.93150684931506844</v>
      </c>
      <c r="AI141" s="12">
        <f t="shared" si="43"/>
        <v>6.3801838994182819E-2</v>
      </c>
      <c r="AJ141">
        <f t="shared" si="47"/>
        <v>60</v>
      </c>
      <c r="AK141" s="13">
        <f t="shared" si="48"/>
        <v>0.86956521739130432</v>
      </c>
      <c r="AL141" s="12">
        <f t="shared" si="49"/>
        <v>0.11342155009451797</v>
      </c>
    </row>
    <row r="142" spans="1:38" x14ac:dyDescent="0.5">
      <c r="A142" s="10" t="s">
        <v>304</v>
      </c>
      <c r="B142" t="s">
        <v>305</v>
      </c>
      <c r="C142">
        <v>0</v>
      </c>
      <c r="D142">
        <v>1</v>
      </c>
      <c r="E142">
        <v>3</v>
      </c>
      <c r="F142">
        <v>2</v>
      </c>
      <c r="G142">
        <v>1</v>
      </c>
      <c r="H142">
        <v>0</v>
      </c>
      <c r="I142">
        <v>1</v>
      </c>
      <c r="J142">
        <v>0</v>
      </c>
      <c r="K142">
        <v>1</v>
      </c>
      <c r="L142">
        <v>0</v>
      </c>
      <c r="M142">
        <v>13</v>
      </c>
      <c r="N142">
        <v>11</v>
      </c>
      <c r="O142">
        <v>2</v>
      </c>
      <c r="P142">
        <v>3</v>
      </c>
      <c r="Q142">
        <v>11</v>
      </c>
      <c r="R142">
        <v>24</v>
      </c>
      <c r="S142">
        <f t="shared" si="46"/>
        <v>73</v>
      </c>
      <c r="U142" s="11">
        <f t="shared" si="45"/>
        <v>44</v>
      </c>
      <c r="V142" s="12">
        <f t="shared" si="34"/>
        <v>0.60273972602739723</v>
      </c>
      <c r="W142" s="12">
        <f t="shared" si="35"/>
        <v>0.23944454869581536</v>
      </c>
      <c r="Y142" s="28">
        <f t="shared" si="36"/>
        <v>63</v>
      </c>
      <c r="Z142" s="12">
        <f t="shared" si="37"/>
        <v>0.86301369863013699</v>
      </c>
      <c r="AA142" s="12">
        <f t="shared" si="38"/>
        <v>0.11822105460686808</v>
      </c>
      <c r="AC142" s="28">
        <f t="shared" si="39"/>
        <v>61</v>
      </c>
      <c r="AD142" s="12">
        <f t="shared" si="44"/>
        <v>0.83561643835616439</v>
      </c>
      <c r="AE142" s="12">
        <f t="shared" si="40"/>
        <v>0.1373616063051229</v>
      </c>
      <c r="AG142" s="31">
        <f t="shared" si="41"/>
        <v>53.5</v>
      </c>
      <c r="AH142" s="13">
        <f t="shared" si="42"/>
        <v>0.73287671232876717</v>
      </c>
      <c r="AI142" s="12">
        <f t="shared" si="43"/>
        <v>0.19576843685494463</v>
      </c>
      <c r="AJ142">
        <f t="shared" si="47"/>
        <v>37</v>
      </c>
      <c r="AK142" s="13">
        <f t="shared" si="48"/>
        <v>0.84090909090909094</v>
      </c>
      <c r="AL142" s="12">
        <f t="shared" si="49"/>
        <v>0.13378099173553717</v>
      </c>
    </row>
    <row r="143" spans="1:38" x14ac:dyDescent="0.5">
      <c r="A143" s="10" t="s">
        <v>306</v>
      </c>
      <c r="B143" t="s">
        <v>307</v>
      </c>
      <c r="C143">
        <v>34</v>
      </c>
      <c r="D143">
        <v>4</v>
      </c>
      <c r="E143">
        <v>2</v>
      </c>
      <c r="F143">
        <v>2</v>
      </c>
      <c r="G143">
        <v>7</v>
      </c>
      <c r="H143">
        <v>4</v>
      </c>
      <c r="I143">
        <v>2</v>
      </c>
      <c r="J143">
        <v>1</v>
      </c>
      <c r="K143">
        <v>1</v>
      </c>
      <c r="L143">
        <v>2</v>
      </c>
      <c r="M143">
        <v>5</v>
      </c>
      <c r="N143">
        <v>1</v>
      </c>
      <c r="O143">
        <v>0</v>
      </c>
      <c r="P143">
        <v>2</v>
      </c>
      <c r="Q143">
        <v>4</v>
      </c>
      <c r="R143">
        <v>2</v>
      </c>
      <c r="S143">
        <f t="shared" si="46"/>
        <v>73</v>
      </c>
      <c r="U143" s="11">
        <f t="shared" si="45"/>
        <v>63</v>
      </c>
      <c r="V143" s="12">
        <f t="shared" si="34"/>
        <v>0.86301369863013699</v>
      </c>
      <c r="W143" s="12">
        <f t="shared" si="35"/>
        <v>0.11822105460686808</v>
      </c>
      <c r="Y143" s="28">
        <f t="shared" si="36"/>
        <v>57</v>
      </c>
      <c r="Z143" s="12">
        <f t="shared" si="37"/>
        <v>0.78082191780821919</v>
      </c>
      <c r="AA143" s="12">
        <f t="shared" si="38"/>
        <v>0.1711390504785138</v>
      </c>
      <c r="AC143" s="28">
        <f t="shared" si="39"/>
        <v>61</v>
      </c>
      <c r="AD143" s="12">
        <f t="shared" si="44"/>
        <v>0.83561643835616439</v>
      </c>
      <c r="AE143" s="12">
        <f t="shared" si="40"/>
        <v>0.1373616063051229</v>
      </c>
      <c r="AG143" s="31">
        <f t="shared" si="41"/>
        <v>60</v>
      </c>
      <c r="AH143" s="13">
        <f t="shared" si="42"/>
        <v>0.82191780821917804</v>
      </c>
      <c r="AI143" s="12">
        <f t="shared" si="43"/>
        <v>0.14636892475136051</v>
      </c>
      <c r="AJ143">
        <f t="shared" si="47"/>
        <v>45</v>
      </c>
      <c r="AK143" s="13">
        <f t="shared" si="48"/>
        <v>0.7142857142857143</v>
      </c>
      <c r="AL143" s="12">
        <f t="shared" si="49"/>
        <v>0.20408163265306123</v>
      </c>
    </row>
    <row r="144" spans="1:38" x14ac:dyDescent="0.5">
      <c r="A144" s="10" t="s">
        <v>308</v>
      </c>
      <c r="B144" t="s">
        <v>309</v>
      </c>
      <c r="C144">
        <v>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</v>
      </c>
      <c r="L144">
        <v>0</v>
      </c>
      <c r="M144">
        <v>6</v>
      </c>
      <c r="N144">
        <v>4</v>
      </c>
      <c r="O144">
        <v>0</v>
      </c>
      <c r="P144">
        <v>2</v>
      </c>
      <c r="Q144">
        <v>6</v>
      </c>
      <c r="R144">
        <v>51</v>
      </c>
      <c r="S144">
        <f t="shared" si="46"/>
        <v>73</v>
      </c>
      <c r="U144" s="11">
        <f t="shared" si="45"/>
        <v>61</v>
      </c>
      <c r="V144" s="12">
        <f t="shared" si="34"/>
        <v>0.83561643835616439</v>
      </c>
      <c r="W144" s="12">
        <f t="shared" si="35"/>
        <v>0.1373616063051229</v>
      </c>
      <c r="Y144" s="28">
        <f t="shared" si="36"/>
        <v>72</v>
      </c>
      <c r="Z144" s="12">
        <f t="shared" si="37"/>
        <v>0.98630136986301364</v>
      </c>
      <c r="AA144" s="12">
        <f t="shared" si="38"/>
        <v>1.3510977669356406E-2</v>
      </c>
      <c r="AC144" s="28">
        <f t="shared" si="39"/>
        <v>70</v>
      </c>
      <c r="AD144" s="12">
        <f t="shared" si="44"/>
        <v>0.95890410958904104</v>
      </c>
      <c r="AE144" s="12">
        <f t="shared" si="40"/>
        <v>3.9407018202289409E-2</v>
      </c>
      <c r="AG144" s="31">
        <f t="shared" si="41"/>
        <v>66.5</v>
      </c>
      <c r="AH144" s="13">
        <f t="shared" si="42"/>
        <v>0.91095890410958902</v>
      </c>
      <c r="AI144" s="12">
        <f t="shared" si="43"/>
        <v>8.1112779133045612E-2</v>
      </c>
      <c r="AJ144">
        <f t="shared" si="47"/>
        <v>60</v>
      </c>
      <c r="AK144" s="13">
        <f t="shared" si="48"/>
        <v>0.98360655737704916</v>
      </c>
      <c r="AL144" s="12">
        <f t="shared" si="49"/>
        <v>1.6124697661918857E-2</v>
      </c>
    </row>
    <row r="145" spans="1:38" x14ac:dyDescent="0.5">
      <c r="A145" s="10" t="s">
        <v>310</v>
      </c>
      <c r="B145" t="s">
        <v>311</v>
      </c>
      <c r="C145">
        <v>30</v>
      </c>
      <c r="D145">
        <v>3</v>
      </c>
      <c r="E145">
        <v>0</v>
      </c>
      <c r="F145">
        <v>3</v>
      </c>
      <c r="G145">
        <v>2</v>
      </c>
      <c r="H145">
        <v>1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1</v>
      </c>
      <c r="O145">
        <v>6</v>
      </c>
      <c r="P145">
        <v>0</v>
      </c>
      <c r="Q145">
        <v>2</v>
      </c>
      <c r="R145">
        <v>24</v>
      </c>
      <c r="S145">
        <f t="shared" si="46"/>
        <v>73</v>
      </c>
      <c r="U145" s="11">
        <f t="shared" si="45"/>
        <v>61</v>
      </c>
      <c r="V145" s="12">
        <f t="shared" si="34"/>
        <v>0.83561643835616439</v>
      </c>
      <c r="W145" s="12">
        <f t="shared" si="35"/>
        <v>0.1373616063051229</v>
      </c>
      <c r="Y145" s="28">
        <f t="shared" si="36"/>
        <v>59</v>
      </c>
      <c r="Z145" s="12">
        <f t="shared" si="37"/>
        <v>0.80821917808219179</v>
      </c>
      <c r="AA145" s="12">
        <f t="shared" si="38"/>
        <v>0.15500093826233816</v>
      </c>
      <c r="AC145" s="28">
        <f t="shared" si="39"/>
        <v>63</v>
      </c>
      <c r="AD145" s="12">
        <f t="shared" si="44"/>
        <v>0.86301369863013699</v>
      </c>
      <c r="AE145" s="12">
        <f t="shared" si="40"/>
        <v>0.11822105460686808</v>
      </c>
      <c r="AG145" s="31">
        <f t="shared" si="41"/>
        <v>60</v>
      </c>
      <c r="AH145" s="13">
        <f t="shared" si="42"/>
        <v>0.82191780821917804</v>
      </c>
      <c r="AI145" s="12">
        <f t="shared" si="43"/>
        <v>0.14636892475136051</v>
      </c>
      <c r="AJ145">
        <f t="shared" si="47"/>
        <v>55</v>
      </c>
      <c r="AK145" s="13">
        <f t="shared" si="48"/>
        <v>0.90163934426229508</v>
      </c>
      <c r="AL145" s="12">
        <f t="shared" si="49"/>
        <v>8.8685837140553614E-2</v>
      </c>
    </row>
    <row r="146" spans="1:38" x14ac:dyDescent="0.5">
      <c r="A146" s="10" t="s">
        <v>312</v>
      </c>
      <c r="B146" t="s">
        <v>313</v>
      </c>
      <c r="C146">
        <v>61</v>
      </c>
      <c r="D146">
        <v>1</v>
      </c>
      <c r="E146">
        <v>0</v>
      </c>
      <c r="F146">
        <v>0</v>
      </c>
      <c r="G146">
        <v>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2</v>
      </c>
      <c r="P146">
        <v>0</v>
      </c>
      <c r="Q146">
        <v>0</v>
      </c>
      <c r="R146">
        <v>7</v>
      </c>
      <c r="S146">
        <f t="shared" si="46"/>
        <v>73</v>
      </c>
      <c r="U146" s="11">
        <f t="shared" si="45"/>
        <v>71</v>
      </c>
      <c r="V146" s="12">
        <f t="shared" si="34"/>
        <v>0.9726027397260274</v>
      </c>
      <c r="W146" s="12">
        <f t="shared" si="35"/>
        <v>2.6646650403452803E-2</v>
      </c>
      <c r="Y146" s="28">
        <f t="shared" si="36"/>
        <v>68</v>
      </c>
      <c r="Z146" s="12">
        <f t="shared" si="37"/>
        <v>0.93150684931506844</v>
      </c>
      <c r="AA146" s="12">
        <f t="shared" si="38"/>
        <v>6.3801838994182819E-2</v>
      </c>
      <c r="AC146" s="28">
        <f t="shared" si="39"/>
        <v>71</v>
      </c>
      <c r="AD146" s="12">
        <f t="shared" si="44"/>
        <v>0.9726027397260274</v>
      </c>
      <c r="AE146" s="12">
        <f t="shared" si="40"/>
        <v>2.6646650403452803E-2</v>
      </c>
      <c r="AG146" s="31">
        <f t="shared" si="41"/>
        <v>69.5</v>
      </c>
      <c r="AH146" s="13">
        <f t="shared" si="42"/>
        <v>0.95205479452054798</v>
      </c>
      <c r="AI146" s="12">
        <f t="shared" si="43"/>
        <v>4.5646462750985148E-2</v>
      </c>
      <c r="AJ146">
        <f t="shared" si="47"/>
        <v>68</v>
      </c>
      <c r="AK146" s="13">
        <f t="shared" si="48"/>
        <v>0.95774647887323938</v>
      </c>
      <c r="AL146" s="12">
        <f t="shared" si="49"/>
        <v>4.0468161079151015E-2</v>
      </c>
    </row>
    <row r="147" spans="1:38" x14ac:dyDescent="0.5">
      <c r="A147" s="10" t="s">
        <v>314</v>
      </c>
      <c r="B147" t="s">
        <v>315</v>
      </c>
      <c r="C147">
        <v>11</v>
      </c>
      <c r="D147">
        <v>1</v>
      </c>
      <c r="E147">
        <v>2</v>
      </c>
      <c r="F147">
        <v>4</v>
      </c>
      <c r="G147">
        <v>2</v>
      </c>
      <c r="H147">
        <v>1</v>
      </c>
      <c r="I147">
        <v>1</v>
      </c>
      <c r="J147">
        <v>1</v>
      </c>
      <c r="K147">
        <v>0</v>
      </c>
      <c r="L147">
        <v>0</v>
      </c>
      <c r="M147">
        <v>2</v>
      </c>
      <c r="N147">
        <v>4</v>
      </c>
      <c r="O147">
        <v>3</v>
      </c>
      <c r="P147">
        <v>0</v>
      </c>
      <c r="Q147">
        <v>4</v>
      </c>
      <c r="R147">
        <v>37</v>
      </c>
      <c r="S147">
        <f t="shared" si="46"/>
        <v>73</v>
      </c>
      <c r="U147" s="11">
        <f t="shared" si="45"/>
        <v>57</v>
      </c>
      <c r="V147" s="12">
        <f t="shared" si="34"/>
        <v>0.78082191780821919</v>
      </c>
      <c r="W147" s="12">
        <f t="shared" si="35"/>
        <v>0.1711390504785138</v>
      </c>
      <c r="Y147" s="28">
        <f t="shared" si="36"/>
        <v>61</v>
      </c>
      <c r="Z147" s="12">
        <f t="shared" si="37"/>
        <v>0.83561643835616439</v>
      </c>
      <c r="AA147" s="12">
        <f t="shared" si="38"/>
        <v>0.1373616063051229</v>
      </c>
      <c r="AC147" s="28">
        <f t="shared" si="39"/>
        <v>62</v>
      </c>
      <c r="AD147" s="12">
        <f t="shared" si="44"/>
        <v>0.84931506849315064</v>
      </c>
      <c r="AE147" s="12">
        <f t="shared" si="40"/>
        <v>0.12797898292362547</v>
      </c>
      <c r="AG147" s="31">
        <f t="shared" si="41"/>
        <v>59</v>
      </c>
      <c r="AH147" s="13">
        <f t="shared" si="42"/>
        <v>0.80821917808219179</v>
      </c>
      <c r="AI147" s="12">
        <f t="shared" si="43"/>
        <v>0.15500093826233816</v>
      </c>
      <c r="AJ147">
        <f t="shared" si="47"/>
        <v>51</v>
      </c>
      <c r="AK147" s="13">
        <f t="shared" si="48"/>
        <v>0.89473684210526316</v>
      </c>
      <c r="AL147" s="12">
        <f t="shared" si="49"/>
        <v>9.4182825484764532E-2</v>
      </c>
    </row>
    <row r="148" spans="1:38" x14ac:dyDescent="0.5">
      <c r="A148" s="10" t="s">
        <v>316</v>
      </c>
      <c r="B148" t="s">
        <v>317</v>
      </c>
      <c r="C148">
        <v>3</v>
      </c>
      <c r="D148">
        <v>3</v>
      </c>
      <c r="E148">
        <v>2</v>
      </c>
      <c r="F148">
        <v>1</v>
      </c>
      <c r="G148">
        <v>0</v>
      </c>
      <c r="H148">
        <v>1</v>
      </c>
      <c r="I148">
        <v>2</v>
      </c>
      <c r="J148">
        <v>1</v>
      </c>
      <c r="K148">
        <v>1</v>
      </c>
      <c r="L148">
        <v>0</v>
      </c>
      <c r="M148">
        <v>2</v>
      </c>
      <c r="N148">
        <v>7</v>
      </c>
      <c r="O148">
        <v>1</v>
      </c>
      <c r="P148">
        <v>2</v>
      </c>
      <c r="Q148">
        <v>9</v>
      </c>
      <c r="R148">
        <v>38</v>
      </c>
      <c r="S148">
        <f t="shared" si="46"/>
        <v>73</v>
      </c>
      <c r="U148" s="11">
        <f t="shared" si="45"/>
        <v>52</v>
      </c>
      <c r="V148" s="12">
        <f t="shared" si="34"/>
        <v>0.71232876712328763</v>
      </c>
      <c r="W148" s="12">
        <f t="shared" si="35"/>
        <v>0.2049164946519047</v>
      </c>
      <c r="Y148" s="28">
        <f t="shared" si="36"/>
        <v>65</v>
      </c>
      <c r="Z148" s="12">
        <f t="shared" si="37"/>
        <v>0.8904109589041096</v>
      </c>
      <c r="AA148" s="12">
        <f t="shared" si="38"/>
        <v>9.7579283167573652E-2</v>
      </c>
      <c r="AC148" s="28">
        <f t="shared" si="39"/>
        <v>63</v>
      </c>
      <c r="AD148" s="12">
        <f t="shared" si="44"/>
        <v>0.86301369863013699</v>
      </c>
      <c r="AE148" s="12">
        <f t="shared" si="40"/>
        <v>0.11822105460686808</v>
      </c>
      <c r="AG148" s="31">
        <f t="shared" si="41"/>
        <v>58.5</v>
      </c>
      <c r="AH148" s="13">
        <f t="shared" si="42"/>
        <v>0.80136986301369861</v>
      </c>
      <c r="AI148" s="12">
        <f t="shared" si="43"/>
        <v>0.15917620566710453</v>
      </c>
      <c r="AJ148">
        <f t="shared" si="47"/>
        <v>44</v>
      </c>
      <c r="AK148" s="13">
        <f t="shared" si="48"/>
        <v>0.84615384615384615</v>
      </c>
      <c r="AL148" s="12">
        <f t="shared" si="49"/>
        <v>0.13017751479289941</v>
      </c>
    </row>
    <row r="149" spans="1:38" x14ac:dyDescent="0.5">
      <c r="A149" s="10" t="s">
        <v>318</v>
      </c>
      <c r="B149" t="s">
        <v>319</v>
      </c>
      <c r="C149">
        <v>67</v>
      </c>
      <c r="D149">
        <v>1</v>
      </c>
      <c r="E149">
        <v>0</v>
      </c>
      <c r="F149">
        <v>0</v>
      </c>
      <c r="G149">
        <v>2</v>
      </c>
      <c r="H149">
        <v>0</v>
      </c>
      <c r="I149">
        <v>0</v>
      </c>
      <c r="J149">
        <v>0</v>
      </c>
      <c r="K149">
        <v>1</v>
      </c>
      <c r="L149">
        <v>1</v>
      </c>
      <c r="M149">
        <v>0</v>
      </c>
      <c r="N149">
        <v>0</v>
      </c>
      <c r="O149">
        <v>1</v>
      </c>
      <c r="P149">
        <v>0</v>
      </c>
      <c r="Q149">
        <v>0</v>
      </c>
      <c r="R149">
        <v>0</v>
      </c>
      <c r="S149">
        <f t="shared" si="46"/>
        <v>73</v>
      </c>
      <c r="U149" s="11">
        <f t="shared" si="45"/>
        <v>72</v>
      </c>
      <c r="V149" s="12">
        <f t="shared" si="34"/>
        <v>0.98630136986301364</v>
      </c>
      <c r="W149" s="12">
        <f t="shared" si="35"/>
        <v>1.3510977669356406E-2</v>
      </c>
      <c r="Y149" s="28">
        <f t="shared" si="36"/>
        <v>68</v>
      </c>
      <c r="Z149" s="12">
        <f t="shared" si="37"/>
        <v>0.93150684931506844</v>
      </c>
      <c r="AA149" s="12">
        <f t="shared" si="38"/>
        <v>6.3801838994182819E-2</v>
      </c>
      <c r="AC149" s="28">
        <f t="shared" si="39"/>
        <v>70</v>
      </c>
      <c r="AD149" s="12">
        <f t="shared" si="44"/>
        <v>0.95890410958904104</v>
      </c>
      <c r="AE149" s="12">
        <f t="shared" si="40"/>
        <v>3.9407018202289409E-2</v>
      </c>
      <c r="AG149" s="31">
        <f t="shared" si="41"/>
        <v>70</v>
      </c>
      <c r="AH149" s="13">
        <f t="shared" si="42"/>
        <v>0.95890410958904104</v>
      </c>
      <c r="AI149" s="12">
        <f t="shared" si="43"/>
        <v>3.9407018202289409E-2</v>
      </c>
      <c r="AJ149">
        <f t="shared" si="47"/>
        <v>67</v>
      </c>
      <c r="AK149" s="13">
        <f t="shared" si="48"/>
        <v>0.93055555555555558</v>
      </c>
      <c r="AL149" s="12">
        <f t="shared" si="49"/>
        <v>6.4621913580246895E-2</v>
      </c>
    </row>
    <row r="150" spans="1:38" x14ac:dyDescent="0.5">
      <c r="A150" s="10" t="s">
        <v>320</v>
      </c>
      <c r="B150" t="s">
        <v>321</v>
      </c>
      <c r="C150">
        <v>6</v>
      </c>
      <c r="D150">
        <v>3</v>
      </c>
      <c r="E150">
        <v>2</v>
      </c>
      <c r="F150">
        <v>2</v>
      </c>
      <c r="G150">
        <v>2</v>
      </c>
      <c r="H150">
        <v>1</v>
      </c>
      <c r="I150">
        <v>3</v>
      </c>
      <c r="J150">
        <v>1</v>
      </c>
      <c r="K150">
        <v>1</v>
      </c>
      <c r="L150">
        <v>0</v>
      </c>
      <c r="M150">
        <v>5</v>
      </c>
      <c r="N150">
        <v>6</v>
      </c>
      <c r="O150">
        <v>0</v>
      </c>
      <c r="P150">
        <v>2</v>
      </c>
      <c r="Q150">
        <v>3</v>
      </c>
      <c r="R150">
        <v>36</v>
      </c>
      <c r="S150">
        <f t="shared" si="46"/>
        <v>73</v>
      </c>
      <c r="U150" s="11">
        <f t="shared" si="45"/>
        <v>59</v>
      </c>
      <c r="V150" s="12">
        <f t="shared" si="34"/>
        <v>0.80821917808219179</v>
      </c>
      <c r="W150" s="12">
        <f t="shared" si="35"/>
        <v>0.15500093826233816</v>
      </c>
      <c r="Y150" s="28">
        <f t="shared" si="36"/>
        <v>63</v>
      </c>
      <c r="Z150" s="12">
        <f t="shared" si="37"/>
        <v>0.86301369863013699</v>
      </c>
      <c r="AA150" s="12">
        <f t="shared" si="38"/>
        <v>0.11822105460686808</v>
      </c>
      <c r="AC150" s="28">
        <f t="shared" si="39"/>
        <v>62</v>
      </c>
      <c r="AD150" s="12">
        <f t="shared" si="44"/>
        <v>0.84931506849315064</v>
      </c>
      <c r="AE150" s="12">
        <f t="shared" si="40"/>
        <v>0.12797898292362547</v>
      </c>
      <c r="AG150" s="31">
        <f t="shared" si="41"/>
        <v>61</v>
      </c>
      <c r="AH150" s="13">
        <f t="shared" si="42"/>
        <v>0.83561643835616439</v>
      </c>
      <c r="AI150" s="12">
        <f t="shared" si="43"/>
        <v>0.1373616063051229</v>
      </c>
      <c r="AJ150">
        <f t="shared" si="47"/>
        <v>48</v>
      </c>
      <c r="AK150" s="13">
        <f t="shared" si="48"/>
        <v>0.81355932203389836</v>
      </c>
      <c r="AL150" s="12">
        <f t="shared" si="49"/>
        <v>0.15168055156564203</v>
      </c>
    </row>
    <row r="151" spans="1:38" x14ac:dyDescent="0.5">
      <c r="A151" s="10" t="s">
        <v>322</v>
      </c>
      <c r="B151" t="s">
        <v>323</v>
      </c>
      <c r="C151">
        <v>8</v>
      </c>
      <c r="D151">
        <v>3</v>
      </c>
      <c r="E151">
        <v>5</v>
      </c>
      <c r="F151">
        <v>2</v>
      </c>
      <c r="G151">
        <v>3</v>
      </c>
      <c r="H151">
        <v>9</v>
      </c>
      <c r="I151">
        <v>0</v>
      </c>
      <c r="J151">
        <v>1</v>
      </c>
      <c r="K151">
        <v>3</v>
      </c>
      <c r="L151">
        <v>2</v>
      </c>
      <c r="M151">
        <v>4</v>
      </c>
      <c r="N151">
        <v>8</v>
      </c>
      <c r="O151">
        <v>1</v>
      </c>
      <c r="P151">
        <v>0</v>
      </c>
      <c r="Q151">
        <v>3</v>
      </c>
      <c r="R151">
        <v>21</v>
      </c>
      <c r="S151">
        <f t="shared" si="46"/>
        <v>73</v>
      </c>
      <c r="U151" s="11">
        <f t="shared" si="45"/>
        <v>58</v>
      </c>
      <c r="V151" s="12">
        <f t="shared" si="34"/>
        <v>0.79452054794520544</v>
      </c>
      <c r="W151" s="12">
        <f t="shared" si="35"/>
        <v>0.16325764683805594</v>
      </c>
      <c r="Y151" s="28">
        <f t="shared" si="36"/>
        <v>56</v>
      </c>
      <c r="Z151" s="12">
        <f t="shared" si="37"/>
        <v>0.76712328767123283</v>
      </c>
      <c r="AA151" s="12">
        <f t="shared" si="38"/>
        <v>0.1786451491837118</v>
      </c>
      <c r="AC151" s="28">
        <f t="shared" si="39"/>
        <v>59</v>
      </c>
      <c r="AD151" s="12">
        <f t="shared" si="44"/>
        <v>0.80821917808219179</v>
      </c>
      <c r="AE151" s="12">
        <f t="shared" si="40"/>
        <v>0.15500093826233816</v>
      </c>
      <c r="AG151" s="31">
        <f t="shared" si="41"/>
        <v>57</v>
      </c>
      <c r="AH151" s="13">
        <f t="shared" si="42"/>
        <v>0.78082191780821919</v>
      </c>
      <c r="AI151" s="12">
        <f t="shared" si="43"/>
        <v>0.1711390504785138</v>
      </c>
      <c r="AJ151">
        <f t="shared" si="47"/>
        <v>42</v>
      </c>
      <c r="AK151" s="13">
        <f t="shared" si="48"/>
        <v>0.72413793103448276</v>
      </c>
      <c r="AL151" s="12">
        <f t="shared" si="49"/>
        <v>0.19976218787158145</v>
      </c>
    </row>
    <row r="152" spans="1:38" x14ac:dyDescent="0.5">
      <c r="A152" s="10" t="s">
        <v>324</v>
      </c>
      <c r="B152" t="s">
        <v>325</v>
      </c>
      <c r="C152">
        <v>0</v>
      </c>
      <c r="D152">
        <v>1</v>
      </c>
      <c r="E152">
        <v>2</v>
      </c>
      <c r="F152">
        <v>2</v>
      </c>
      <c r="G152">
        <v>0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4</v>
      </c>
      <c r="N152">
        <v>5</v>
      </c>
      <c r="O152">
        <v>2</v>
      </c>
      <c r="P152">
        <v>2</v>
      </c>
      <c r="Q152">
        <v>4</v>
      </c>
      <c r="R152">
        <v>50</v>
      </c>
      <c r="S152">
        <f t="shared" si="46"/>
        <v>73</v>
      </c>
      <c r="U152" s="11">
        <f t="shared" si="45"/>
        <v>58</v>
      </c>
      <c r="V152" s="12">
        <f t="shared" si="34"/>
        <v>0.79452054794520544</v>
      </c>
      <c r="W152" s="12">
        <f t="shared" si="35"/>
        <v>0.16325764683805594</v>
      </c>
      <c r="Y152" s="28">
        <f t="shared" si="36"/>
        <v>66</v>
      </c>
      <c r="Z152" s="12">
        <f t="shared" si="37"/>
        <v>0.90410958904109584</v>
      </c>
      <c r="AA152" s="12">
        <f t="shared" si="38"/>
        <v>8.669544004503664E-2</v>
      </c>
      <c r="AC152" s="28">
        <f t="shared" si="39"/>
        <v>64</v>
      </c>
      <c r="AD152" s="12">
        <f t="shared" si="44"/>
        <v>0.87671232876712324</v>
      </c>
      <c r="AE152" s="12">
        <f t="shared" si="40"/>
        <v>0.10808782135485086</v>
      </c>
      <c r="AG152" s="31">
        <f t="shared" si="41"/>
        <v>62</v>
      </c>
      <c r="AH152" s="13">
        <f t="shared" si="42"/>
        <v>0.84931506849315064</v>
      </c>
      <c r="AI152" s="12">
        <f t="shared" si="43"/>
        <v>0.12797898292362547</v>
      </c>
      <c r="AJ152">
        <f t="shared" si="47"/>
        <v>54</v>
      </c>
      <c r="AK152" s="13">
        <f t="shared" si="48"/>
        <v>0.93103448275862066</v>
      </c>
      <c r="AL152" s="12">
        <f t="shared" si="49"/>
        <v>6.420927467300834E-2</v>
      </c>
    </row>
    <row r="153" spans="1:38" x14ac:dyDescent="0.5">
      <c r="A153" s="10" t="s">
        <v>326</v>
      </c>
      <c r="B153" t="s">
        <v>327</v>
      </c>
      <c r="C153">
        <v>11</v>
      </c>
      <c r="D153">
        <v>4</v>
      </c>
      <c r="E153">
        <v>0</v>
      </c>
      <c r="F153">
        <v>1</v>
      </c>
      <c r="G153">
        <v>4</v>
      </c>
      <c r="H153">
        <v>5</v>
      </c>
      <c r="I153">
        <v>2</v>
      </c>
      <c r="J153">
        <v>1</v>
      </c>
      <c r="K153">
        <v>3</v>
      </c>
      <c r="L153">
        <v>2</v>
      </c>
      <c r="M153">
        <v>5</v>
      </c>
      <c r="N153">
        <v>6</v>
      </c>
      <c r="O153">
        <v>0</v>
      </c>
      <c r="P153">
        <v>0</v>
      </c>
      <c r="Q153">
        <v>10</v>
      </c>
      <c r="R153">
        <v>19</v>
      </c>
      <c r="S153">
        <f t="shared" si="46"/>
        <v>73</v>
      </c>
      <c r="U153" s="11">
        <f t="shared" si="45"/>
        <v>55</v>
      </c>
      <c r="V153" s="12">
        <f t="shared" si="34"/>
        <v>0.75342465753424659</v>
      </c>
      <c r="W153" s="12">
        <f t="shared" si="35"/>
        <v>0.18577594295364983</v>
      </c>
      <c r="Y153" s="28">
        <f t="shared" si="36"/>
        <v>61</v>
      </c>
      <c r="Z153" s="12">
        <f t="shared" si="37"/>
        <v>0.83561643835616439</v>
      </c>
      <c r="AA153" s="12">
        <f t="shared" si="38"/>
        <v>0.1373616063051229</v>
      </c>
      <c r="AC153" s="28">
        <f t="shared" si="39"/>
        <v>64</v>
      </c>
      <c r="AD153" s="12">
        <f t="shared" si="44"/>
        <v>0.87671232876712324</v>
      </c>
      <c r="AE153" s="12">
        <f t="shared" si="40"/>
        <v>0.10808782135485086</v>
      </c>
      <c r="AG153" s="31">
        <f t="shared" si="41"/>
        <v>58</v>
      </c>
      <c r="AH153" s="13">
        <f t="shared" si="42"/>
        <v>0.79452054794520544</v>
      </c>
      <c r="AI153" s="12">
        <f t="shared" si="43"/>
        <v>0.16325764683805594</v>
      </c>
      <c r="AJ153">
        <f t="shared" si="47"/>
        <v>40</v>
      </c>
      <c r="AK153" s="13">
        <f t="shared" si="48"/>
        <v>0.72727272727272729</v>
      </c>
      <c r="AL153" s="12">
        <f t="shared" si="49"/>
        <v>0.19834710743801651</v>
      </c>
    </row>
    <row r="154" spans="1:38" x14ac:dyDescent="0.5">
      <c r="AG154" s="32"/>
      <c r="AH154" s="15"/>
      <c r="AI154" s="15"/>
    </row>
    <row r="155" spans="1:38" x14ac:dyDescent="0.5">
      <c r="U155" s="14"/>
      <c r="V155" s="13" t="s">
        <v>115</v>
      </c>
      <c r="W155" s="12">
        <f>SUM(W4:W153)</f>
        <v>17.607633024749273</v>
      </c>
      <c r="Z155" s="13" t="s">
        <v>115</v>
      </c>
      <c r="AA155" s="12">
        <f>SUM(AA4:AA153)</f>
        <v>13.443349225875668</v>
      </c>
      <c r="AD155" s="13" t="s">
        <v>115</v>
      </c>
      <c r="AE155" s="12">
        <f>SUM(AE4:AE153)</f>
        <v>18.216752934676105</v>
      </c>
      <c r="AG155" s="32"/>
      <c r="AH155" s="13" t="s">
        <v>115</v>
      </c>
      <c r="AI155" s="12">
        <f>SUM(AI4:AI153)</f>
        <v>16.23003756379606</v>
      </c>
      <c r="AK155" s="13" t="s">
        <v>115</v>
      </c>
      <c r="AL155" s="12">
        <f>SUM(AL4:AL153)</f>
        <v>20.823855154502986</v>
      </c>
    </row>
    <row r="156" spans="1:38" x14ac:dyDescent="0.5">
      <c r="G156" t="s">
        <v>113</v>
      </c>
      <c r="U156" s="14"/>
      <c r="V156" s="13" t="s">
        <v>120</v>
      </c>
      <c r="W156" s="12">
        <v>43.04072</v>
      </c>
      <c r="Z156" s="13" t="s">
        <v>120</v>
      </c>
      <c r="AA156" s="12">
        <v>39.286549999999998</v>
      </c>
      <c r="AD156" s="13" t="s">
        <v>120</v>
      </c>
      <c r="AE156" s="12">
        <v>33.289900000000003</v>
      </c>
      <c r="AG156" s="32"/>
      <c r="AH156" s="13" t="s">
        <v>120</v>
      </c>
      <c r="AI156" s="12">
        <v>26.838999999999999</v>
      </c>
      <c r="AK156" s="13" t="s">
        <v>120</v>
      </c>
      <c r="AL156" s="12">
        <v>74.607240000000004</v>
      </c>
    </row>
    <row r="157" spans="1:38" x14ac:dyDescent="0.5">
      <c r="J157" s="14"/>
      <c r="K157" t="s">
        <v>117</v>
      </c>
      <c r="L157" t="s">
        <v>118</v>
      </c>
      <c r="M157" t="s">
        <v>119</v>
      </c>
      <c r="U157" s="14"/>
      <c r="V157" s="13" t="s">
        <v>122</v>
      </c>
      <c r="W157" s="12">
        <f>W155/W156</f>
        <v>0.40909243676103169</v>
      </c>
      <c r="Z157" s="13" t="s">
        <v>122</v>
      </c>
      <c r="AA157" s="12">
        <f>AA155/AA156</f>
        <v>0.34218706467927745</v>
      </c>
      <c r="AD157" s="13" t="s">
        <v>122</v>
      </c>
      <c r="AE157" s="12">
        <f>AE155/AE156</f>
        <v>0.54721560998008711</v>
      </c>
      <c r="AG157" s="32"/>
      <c r="AH157" s="13" t="s">
        <v>122</v>
      </c>
      <c r="AI157" s="12">
        <f>AI155/AI156</f>
        <v>0.60471841587972952</v>
      </c>
      <c r="AK157" s="13" t="s">
        <v>122</v>
      </c>
      <c r="AL157" s="12">
        <f>AL155/AL156</f>
        <v>0.27911306133966335</v>
      </c>
    </row>
    <row r="158" spans="1:38" x14ac:dyDescent="0.5">
      <c r="J158" s="14"/>
      <c r="K158">
        <v>15.12715855572999</v>
      </c>
      <c r="L158">
        <v>11.727327617437522</v>
      </c>
      <c r="M158">
        <v>10.219297186330152</v>
      </c>
      <c r="N158">
        <v>8.9695085134645609</v>
      </c>
      <c r="U158" s="14"/>
      <c r="V158" s="13" t="s">
        <v>125</v>
      </c>
      <c r="W158" s="12">
        <f>1-W157</f>
        <v>0.59090756323896831</v>
      </c>
      <c r="Z158" s="13" t="s">
        <v>125</v>
      </c>
      <c r="AA158" s="12">
        <f>1-AA157</f>
        <v>0.65781293532072249</v>
      </c>
      <c r="AD158" s="13" t="s">
        <v>125</v>
      </c>
      <c r="AE158" s="12">
        <f>1-AE157</f>
        <v>0.45278439001991289</v>
      </c>
      <c r="AG158" s="32"/>
      <c r="AH158" s="13" t="s">
        <v>125</v>
      </c>
      <c r="AI158" s="12">
        <f>1-AI157</f>
        <v>0.39528158412027048</v>
      </c>
      <c r="AK158" s="13" t="s">
        <v>125</v>
      </c>
      <c r="AL158" s="12">
        <f>1-AL157</f>
        <v>0.72088693866033671</v>
      </c>
    </row>
    <row r="159" spans="1:38" x14ac:dyDescent="0.5">
      <c r="G159" s="14"/>
      <c r="H159" s="14"/>
      <c r="I159" s="14"/>
      <c r="J159" s="14"/>
      <c r="K159" s="14"/>
      <c r="L159" s="14"/>
      <c r="M159" s="14"/>
      <c r="U159" s="14"/>
      <c r="V159" s="13" t="s">
        <v>126</v>
      </c>
      <c r="W159" s="12">
        <v>50</v>
      </c>
      <c r="Z159" s="13" t="s">
        <v>126</v>
      </c>
      <c r="AA159" s="12">
        <v>50</v>
      </c>
      <c r="AD159" s="13" t="s">
        <v>126</v>
      </c>
      <c r="AE159" s="12">
        <v>50</v>
      </c>
      <c r="AG159" s="32"/>
      <c r="AH159" s="13" t="s">
        <v>126</v>
      </c>
      <c r="AI159" s="12">
        <v>50</v>
      </c>
      <c r="AK159" s="13" t="s">
        <v>126</v>
      </c>
      <c r="AL159" s="12">
        <v>50</v>
      </c>
    </row>
    <row r="160" spans="1:38" x14ac:dyDescent="0.5">
      <c r="V160" s="12" t="s">
        <v>127</v>
      </c>
      <c r="W160" s="5">
        <f>W158*W159/49</f>
        <v>0.60296690126425345</v>
      </c>
      <c r="Z160" s="12" t="s">
        <v>127</v>
      </c>
      <c r="AA160" s="5">
        <f>AA158*AA159/49</f>
        <v>0.67123768910277815</v>
      </c>
      <c r="AD160" s="12" t="s">
        <v>127</v>
      </c>
      <c r="AE160" s="5">
        <f>AE158*AE159/49</f>
        <v>0.46202488777542128</v>
      </c>
      <c r="AG160" s="32"/>
      <c r="AH160" s="12" t="s">
        <v>127</v>
      </c>
      <c r="AI160" s="5">
        <f>AI158*AI159/49</f>
        <v>0.40334855522476576</v>
      </c>
      <c r="AK160" s="12" t="s">
        <v>127</v>
      </c>
      <c r="AL160" s="5">
        <f>AL158*AL159/49</f>
        <v>0.73559891700034352</v>
      </c>
    </row>
    <row r="161" spans="22:38" x14ac:dyDescent="0.5">
      <c r="AK161" s="13"/>
      <c r="AL161" s="13"/>
    </row>
    <row r="163" spans="22:38" x14ac:dyDescent="0.5">
      <c r="V163" s="4" t="s">
        <v>1</v>
      </c>
      <c r="W163" s="5"/>
      <c r="X163" s="5"/>
      <c r="Y163" s="5"/>
      <c r="Z163" s="27" t="s">
        <v>2</v>
      </c>
      <c r="AA163" s="5"/>
      <c r="AB163" s="5"/>
      <c r="AC163" s="5"/>
      <c r="AD163" s="27" t="s">
        <v>3</v>
      </c>
      <c r="AE163" s="5"/>
      <c r="AF163" s="5"/>
      <c r="AG163" s="6"/>
      <c r="AH163" s="29" t="s">
        <v>4</v>
      </c>
      <c r="AI163" s="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00426-F6E7-474E-99E2-81E48AD94601}">
  <dimension ref="A1:DQ86"/>
  <sheetViews>
    <sheetView workbookViewId="0">
      <selection activeCell="B3" sqref="B3"/>
    </sheetView>
  </sheetViews>
  <sheetFormatPr defaultColWidth="11.1171875" defaultRowHeight="14.35" x14ac:dyDescent="0.5"/>
  <cols>
    <col min="1" max="1" width="18.5859375" style="18" customWidth="1"/>
    <col min="2" max="4" width="9.52734375" style="11" customWidth="1"/>
    <col min="5" max="5" width="12.87890625" style="11" customWidth="1"/>
    <col min="6" max="21" width="4.703125" style="21" customWidth="1"/>
    <col min="22" max="121" width="4.3515625" style="22" customWidth="1"/>
    <col min="122" max="16384" width="11.1171875" style="23"/>
  </cols>
  <sheetData>
    <row r="1" spans="1:95" ht="18.850000000000001" customHeight="1" x14ac:dyDescent="0.5">
      <c r="B1" s="19" t="s">
        <v>328</v>
      </c>
      <c r="C1" s="20"/>
      <c r="D1" s="20"/>
      <c r="G1" s="21" t="s">
        <v>329</v>
      </c>
      <c r="W1" s="22" t="s">
        <v>330</v>
      </c>
    </row>
    <row r="2" spans="1:95" ht="18.850000000000001" customHeight="1" x14ac:dyDescent="0.5">
      <c r="A2" s="18" t="s">
        <v>385</v>
      </c>
      <c r="B2" s="20" t="s">
        <v>331</v>
      </c>
      <c r="C2" s="20" t="s">
        <v>332</v>
      </c>
      <c r="D2" s="20" t="s">
        <v>333</v>
      </c>
      <c r="E2" s="24" t="s">
        <v>334</v>
      </c>
      <c r="F2" s="25">
        <v>11</v>
      </c>
      <c r="G2" s="25">
        <v>12</v>
      </c>
      <c r="H2" s="25">
        <v>13</v>
      </c>
      <c r="I2" s="25">
        <v>14</v>
      </c>
      <c r="J2" s="25">
        <v>21</v>
      </c>
      <c r="K2" s="25">
        <v>22</v>
      </c>
      <c r="L2" s="25">
        <v>23</v>
      </c>
      <c r="M2" s="25">
        <v>24</v>
      </c>
      <c r="N2" s="25">
        <v>31</v>
      </c>
      <c r="O2" s="25">
        <v>32</v>
      </c>
      <c r="P2" s="25">
        <v>33</v>
      </c>
      <c r="Q2" s="25">
        <v>34</v>
      </c>
      <c r="R2" s="25">
        <v>41</v>
      </c>
      <c r="S2" s="25">
        <v>42</v>
      </c>
      <c r="T2" s="25">
        <v>43</v>
      </c>
      <c r="U2" s="25">
        <v>44</v>
      </c>
      <c r="W2" s="22">
        <v>1</v>
      </c>
      <c r="X2" s="22">
        <v>2</v>
      </c>
      <c r="Y2" s="22">
        <v>3</v>
      </c>
      <c r="Z2" s="22">
        <v>4</v>
      </c>
      <c r="AA2" s="22">
        <v>5</v>
      </c>
      <c r="AB2" s="22">
        <v>6</v>
      </c>
      <c r="AC2" s="22">
        <v>7</v>
      </c>
      <c r="AD2" s="22">
        <v>8</v>
      </c>
      <c r="AE2" s="22">
        <v>9</v>
      </c>
      <c r="AF2" s="22">
        <v>10</v>
      </c>
      <c r="AG2" s="22">
        <v>11</v>
      </c>
      <c r="AH2" s="22">
        <v>12</v>
      </c>
      <c r="AI2" s="22">
        <v>13</v>
      </c>
      <c r="AJ2" s="22">
        <v>14</v>
      </c>
      <c r="AK2" s="22">
        <v>15</v>
      </c>
      <c r="AL2" s="22">
        <v>16</v>
      </c>
      <c r="AM2" s="22">
        <v>17</v>
      </c>
      <c r="AN2" s="22">
        <v>18</v>
      </c>
      <c r="AO2" s="22">
        <v>19</v>
      </c>
      <c r="AP2" s="22">
        <v>20</v>
      </c>
      <c r="AQ2" s="22">
        <v>21</v>
      </c>
      <c r="AR2" s="22">
        <v>22</v>
      </c>
      <c r="AS2" s="22">
        <v>23</v>
      </c>
      <c r="AT2" s="22">
        <v>24</v>
      </c>
      <c r="AU2" s="22">
        <v>25</v>
      </c>
      <c r="AV2" s="22">
        <v>26</v>
      </c>
      <c r="AW2" s="22">
        <v>27</v>
      </c>
      <c r="AX2" s="22">
        <v>28</v>
      </c>
      <c r="AY2" s="22">
        <v>29</v>
      </c>
      <c r="AZ2" s="22">
        <v>30</v>
      </c>
      <c r="BA2" s="22">
        <v>31</v>
      </c>
      <c r="BB2" s="22">
        <v>32</v>
      </c>
      <c r="BC2" s="22">
        <v>33</v>
      </c>
      <c r="BD2" s="22">
        <v>34</v>
      </c>
      <c r="BE2" s="22">
        <v>35</v>
      </c>
      <c r="BF2" s="22">
        <v>36</v>
      </c>
      <c r="BG2" s="22">
        <v>37</v>
      </c>
      <c r="BH2" s="22">
        <v>38</v>
      </c>
      <c r="BI2" s="22">
        <v>39</v>
      </c>
      <c r="BJ2" s="22">
        <v>40</v>
      </c>
      <c r="BK2" s="22">
        <v>41</v>
      </c>
      <c r="BL2" s="22">
        <v>42</v>
      </c>
      <c r="BM2" s="22">
        <v>43</v>
      </c>
      <c r="BN2" s="22">
        <v>44</v>
      </c>
      <c r="BO2" s="22">
        <v>45</v>
      </c>
      <c r="BP2" s="22">
        <v>46</v>
      </c>
      <c r="BQ2" s="22">
        <v>47</v>
      </c>
      <c r="BR2" s="22">
        <v>48</v>
      </c>
      <c r="BS2" s="22">
        <v>49</v>
      </c>
      <c r="BT2" s="22">
        <v>50</v>
      </c>
      <c r="BU2" s="22">
        <v>51</v>
      </c>
      <c r="BV2" s="22">
        <v>52</v>
      </c>
      <c r="BW2" s="22">
        <v>53</v>
      </c>
      <c r="BX2" s="22">
        <v>54</v>
      </c>
      <c r="BY2" s="22">
        <v>55</v>
      </c>
      <c r="BZ2" s="22">
        <v>56</v>
      </c>
      <c r="CA2" s="22">
        <v>57</v>
      </c>
      <c r="CB2" s="22">
        <v>58</v>
      </c>
      <c r="CC2" s="22">
        <v>59</v>
      </c>
      <c r="CD2" s="22">
        <v>60</v>
      </c>
      <c r="CE2" s="22">
        <v>61</v>
      </c>
      <c r="CF2" s="22">
        <v>62</v>
      </c>
      <c r="CG2" s="22">
        <v>63</v>
      </c>
      <c r="CH2" s="22">
        <v>64</v>
      </c>
      <c r="CI2" s="22">
        <v>65</v>
      </c>
      <c r="CJ2" s="22">
        <v>66</v>
      </c>
      <c r="CK2" s="22">
        <v>67</v>
      </c>
      <c r="CL2" s="22">
        <v>68</v>
      </c>
      <c r="CM2" s="22">
        <v>69</v>
      </c>
      <c r="CN2" s="22">
        <v>70</v>
      </c>
      <c r="CO2" s="22">
        <v>71</v>
      </c>
      <c r="CP2" s="22">
        <v>72</v>
      </c>
      <c r="CQ2" s="22">
        <v>73</v>
      </c>
    </row>
    <row r="3" spans="1:95" ht="18.850000000000001" customHeight="1" x14ac:dyDescent="0.5">
      <c r="A3" s="26" t="s">
        <v>13</v>
      </c>
      <c r="B3" s="11">
        <f>(F3+G3+J3+K3+P3+Q3+T3+U3)/E3</f>
        <v>0.71232876712328763</v>
      </c>
      <c r="C3" s="11">
        <f>(F3+G3+H3+J3+K3+L3+N3+O3+P3+U3)/E3</f>
        <v>0.95890410958904104</v>
      </c>
      <c r="D3" s="11">
        <f>(F3+K3+L3+M3+O3+P3+Q3+S3+T3+U3)/E3</f>
        <v>0.84931506849315064</v>
      </c>
      <c r="E3" s="11">
        <f>SUM(F3:U3)</f>
        <v>73</v>
      </c>
      <c r="F3" s="21">
        <f>COUNTIF($W3:$CQ3,F$2)</f>
        <v>9</v>
      </c>
      <c r="G3" s="21">
        <f t="shared" ref="G3:U18" si="0">COUNTIF($W3:$CQ3,G$2)</f>
        <v>1</v>
      </c>
      <c r="H3" s="21">
        <f t="shared" si="0"/>
        <v>3</v>
      </c>
      <c r="I3" s="21">
        <f t="shared" si="0"/>
        <v>0</v>
      </c>
      <c r="J3" s="21">
        <f t="shared" si="0"/>
        <v>3</v>
      </c>
      <c r="K3" s="21">
        <f t="shared" si="0"/>
        <v>4</v>
      </c>
      <c r="L3" s="21">
        <f t="shared" si="0"/>
        <v>9</v>
      </c>
      <c r="M3" s="21">
        <f t="shared" si="0"/>
        <v>0</v>
      </c>
      <c r="N3" s="21">
        <f t="shared" si="0"/>
        <v>4</v>
      </c>
      <c r="O3" s="21">
        <f t="shared" si="0"/>
        <v>5</v>
      </c>
      <c r="P3" s="21">
        <f t="shared" si="0"/>
        <v>30</v>
      </c>
      <c r="Q3" s="21">
        <f t="shared" si="0"/>
        <v>2</v>
      </c>
      <c r="R3" s="21">
        <f t="shared" si="0"/>
        <v>0</v>
      </c>
      <c r="S3" s="21">
        <f t="shared" si="0"/>
        <v>0</v>
      </c>
      <c r="T3" s="21">
        <f t="shared" si="0"/>
        <v>1</v>
      </c>
      <c r="U3" s="21">
        <f t="shared" si="0"/>
        <v>2</v>
      </c>
      <c r="W3" s="22">
        <v>23</v>
      </c>
      <c r="X3" s="22">
        <v>33</v>
      </c>
      <c r="Y3" s="22">
        <v>33</v>
      </c>
      <c r="Z3" s="22">
        <v>33</v>
      </c>
      <c r="AA3" s="22">
        <v>13</v>
      </c>
      <c r="AB3" s="22">
        <v>23</v>
      </c>
      <c r="AC3" s="22">
        <v>11</v>
      </c>
      <c r="AD3" s="22">
        <v>32</v>
      </c>
      <c r="AE3" s="22">
        <v>33</v>
      </c>
      <c r="AF3" s="22">
        <v>31</v>
      </c>
      <c r="AG3" s="22">
        <v>34</v>
      </c>
      <c r="AH3" s="22">
        <v>33</v>
      </c>
      <c r="AI3" s="22">
        <v>33</v>
      </c>
      <c r="AJ3" s="22">
        <v>33</v>
      </c>
      <c r="AK3" s="22">
        <v>11</v>
      </c>
      <c r="AL3" s="22">
        <v>12</v>
      </c>
      <c r="AM3" s="22">
        <v>33</v>
      </c>
      <c r="AN3" s="22">
        <v>21</v>
      </c>
      <c r="AO3" s="22">
        <v>43</v>
      </c>
      <c r="AP3" s="22">
        <v>33</v>
      </c>
      <c r="AQ3" s="22">
        <v>32</v>
      </c>
      <c r="AR3" s="22">
        <v>44</v>
      </c>
      <c r="AS3" s="22">
        <v>33</v>
      </c>
      <c r="AT3" s="22">
        <v>31</v>
      </c>
      <c r="AU3" s="22">
        <v>23</v>
      </c>
      <c r="AV3" s="22">
        <v>33</v>
      </c>
      <c r="AW3" s="22">
        <v>11</v>
      </c>
      <c r="AX3" s="22">
        <v>11</v>
      </c>
      <c r="AY3" s="22">
        <v>33</v>
      </c>
      <c r="AZ3" s="22">
        <v>23</v>
      </c>
      <c r="BA3" s="22">
        <v>11</v>
      </c>
      <c r="BB3" s="22">
        <v>11</v>
      </c>
      <c r="BC3" s="22">
        <v>33</v>
      </c>
      <c r="BD3" s="22">
        <v>33</v>
      </c>
      <c r="BE3" s="22">
        <v>44</v>
      </c>
      <c r="BF3" s="22">
        <v>32</v>
      </c>
      <c r="BG3" s="22">
        <v>23</v>
      </c>
      <c r="BH3" s="22">
        <v>11</v>
      </c>
      <c r="BI3" s="22">
        <v>33</v>
      </c>
      <c r="BJ3" s="22">
        <v>33</v>
      </c>
      <c r="BK3" s="22">
        <v>31</v>
      </c>
      <c r="BL3" s="22">
        <v>32</v>
      </c>
      <c r="BM3" s="22">
        <v>22</v>
      </c>
      <c r="BN3" s="22">
        <v>33</v>
      </c>
      <c r="BO3" s="22">
        <v>33</v>
      </c>
      <c r="BP3" s="22">
        <v>33</v>
      </c>
      <c r="BQ3" s="22">
        <v>13</v>
      </c>
      <c r="BR3" s="22">
        <v>13</v>
      </c>
      <c r="BS3" s="22">
        <v>22</v>
      </c>
      <c r="BT3" s="22">
        <v>23</v>
      </c>
      <c r="BU3" s="22">
        <v>22</v>
      </c>
      <c r="BV3" s="22">
        <v>31</v>
      </c>
      <c r="BW3" s="22">
        <v>21</v>
      </c>
      <c r="BX3" s="22">
        <v>11</v>
      </c>
      <c r="BY3" s="22">
        <v>33</v>
      </c>
      <c r="BZ3" s="22">
        <v>33</v>
      </c>
      <c r="CA3" s="22">
        <v>33</v>
      </c>
      <c r="CB3" s="22">
        <v>33</v>
      </c>
      <c r="CC3" s="22">
        <v>33</v>
      </c>
      <c r="CD3" s="22">
        <v>32</v>
      </c>
      <c r="CE3" s="22">
        <v>21</v>
      </c>
      <c r="CF3" s="22">
        <v>33</v>
      </c>
      <c r="CG3" s="22">
        <v>23</v>
      </c>
      <c r="CH3" s="22">
        <v>33</v>
      </c>
      <c r="CI3" s="22">
        <v>11</v>
      </c>
      <c r="CJ3" s="22">
        <v>23</v>
      </c>
      <c r="CK3" s="22">
        <v>23</v>
      </c>
      <c r="CL3" s="22">
        <v>33</v>
      </c>
      <c r="CM3" s="22">
        <v>33</v>
      </c>
      <c r="CN3" s="22">
        <v>22</v>
      </c>
      <c r="CO3" s="22">
        <v>33</v>
      </c>
      <c r="CP3" s="22">
        <v>33</v>
      </c>
      <c r="CQ3" s="22">
        <v>34</v>
      </c>
    </row>
    <row r="4" spans="1:95" ht="18.850000000000001" customHeight="1" x14ac:dyDescent="0.5">
      <c r="A4" s="26" t="s">
        <v>15</v>
      </c>
      <c r="B4" s="11">
        <f t="shared" ref="B4:B52" si="1">(F4+G4+J4+K4+P4+Q4+T4+U4)/E4</f>
        <v>0.75342465753424659</v>
      </c>
      <c r="C4" s="11">
        <f t="shared" ref="C4:C52" si="2">(F4+G4+H4+J4+K4+L4+N4+O4+P4+U4)/E4</f>
        <v>0.98630136986301364</v>
      </c>
      <c r="D4" s="11">
        <f t="shared" ref="D4:D52" si="3">(F4+K4+L4+M4+O4+P4+Q4+S4+T4+U4)/E4</f>
        <v>0.93150684931506844</v>
      </c>
      <c r="E4" s="11">
        <f t="shared" ref="E4:E52" si="4">SUM(F4:U4)</f>
        <v>73</v>
      </c>
      <c r="F4" s="21">
        <f t="shared" ref="F4:U33" si="5">COUNTIF($W4:$CQ4,F$2)</f>
        <v>2</v>
      </c>
      <c r="G4" s="21">
        <f t="shared" si="0"/>
        <v>2</v>
      </c>
      <c r="H4" s="21">
        <f t="shared" si="0"/>
        <v>1</v>
      </c>
      <c r="I4" s="21">
        <f t="shared" si="0"/>
        <v>0</v>
      </c>
      <c r="J4" s="21">
        <f t="shared" si="0"/>
        <v>2</v>
      </c>
      <c r="K4" s="21">
        <f t="shared" si="0"/>
        <v>20</v>
      </c>
      <c r="L4" s="21">
        <f t="shared" si="0"/>
        <v>13</v>
      </c>
      <c r="M4" s="21">
        <f t="shared" si="0"/>
        <v>1</v>
      </c>
      <c r="N4" s="21">
        <f t="shared" si="0"/>
        <v>0</v>
      </c>
      <c r="O4" s="21">
        <f t="shared" si="0"/>
        <v>3</v>
      </c>
      <c r="P4" s="21">
        <f t="shared" si="0"/>
        <v>29</v>
      </c>
      <c r="Q4" s="21">
        <f t="shared" si="0"/>
        <v>0</v>
      </c>
      <c r="R4" s="21">
        <f t="shared" si="0"/>
        <v>0</v>
      </c>
      <c r="S4" s="21">
        <f t="shared" si="0"/>
        <v>0</v>
      </c>
      <c r="T4" s="21">
        <f t="shared" si="0"/>
        <v>0</v>
      </c>
      <c r="U4" s="21">
        <f t="shared" si="0"/>
        <v>0</v>
      </c>
      <c r="W4" s="22">
        <v>22</v>
      </c>
      <c r="X4" s="22">
        <v>12</v>
      </c>
      <c r="Y4" s="22">
        <v>33</v>
      </c>
      <c r="Z4" s="22">
        <v>33</v>
      </c>
      <c r="AA4" s="22">
        <v>33</v>
      </c>
      <c r="AB4" s="22">
        <v>23</v>
      </c>
      <c r="AC4" s="22">
        <v>33</v>
      </c>
      <c r="AD4" s="22">
        <v>23</v>
      </c>
      <c r="AE4" s="22">
        <v>33</v>
      </c>
      <c r="AF4" s="22">
        <v>33</v>
      </c>
      <c r="AG4" s="22">
        <v>33</v>
      </c>
      <c r="AH4" s="22">
        <v>22</v>
      </c>
      <c r="AI4" s="22">
        <v>33</v>
      </c>
      <c r="AJ4" s="22">
        <v>22</v>
      </c>
      <c r="AK4" s="22">
        <v>23</v>
      </c>
      <c r="AL4" s="22">
        <v>23</v>
      </c>
      <c r="AM4" s="22">
        <v>32</v>
      </c>
      <c r="AN4" s="22">
        <v>33</v>
      </c>
      <c r="AO4" s="22">
        <v>23</v>
      </c>
      <c r="AP4" s="22">
        <v>33</v>
      </c>
      <c r="AQ4" s="22">
        <v>23</v>
      </c>
      <c r="AR4" s="22">
        <v>33</v>
      </c>
      <c r="AS4" s="22">
        <v>22</v>
      </c>
      <c r="AT4" s="22">
        <v>33</v>
      </c>
      <c r="AU4" s="22">
        <v>12</v>
      </c>
      <c r="AV4" s="22">
        <v>23</v>
      </c>
      <c r="AW4" s="22">
        <v>22</v>
      </c>
      <c r="AX4" s="22">
        <v>32</v>
      </c>
      <c r="AY4" s="22">
        <v>33</v>
      </c>
      <c r="AZ4" s="22">
        <v>22</v>
      </c>
      <c r="BA4" s="22">
        <v>22</v>
      </c>
      <c r="BB4" s="22">
        <v>11</v>
      </c>
      <c r="BC4" s="22">
        <v>22</v>
      </c>
      <c r="BD4" s="22">
        <v>33</v>
      </c>
      <c r="BE4" s="22">
        <v>13</v>
      </c>
      <c r="BF4" s="22">
        <v>33</v>
      </c>
      <c r="BG4" s="22">
        <v>33</v>
      </c>
      <c r="BH4" s="22">
        <v>33</v>
      </c>
      <c r="BI4" s="22">
        <v>33</v>
      </c>
      <c r="BJ4" s="22">
        <v>33</v>
      </c>
      <c r="BK4" s="22">
        <v>23</v>
      </c>
      <c r="BL4" s="22">
        <v>22</v>
      </c>
      <c r="BM4" s="22">
        <v>33</v>
      </c>
      <c r="BN4" s="22">
        <v>33</v>
      </c>
      <c r="BO4" s="22">
        <v>33</v>
      </c>
      <c r="BP4" s="22">
        <v>22</v>
      </c>
      <c r="BQ4" s="22">
        <v>22</v>
      </c>
      <c r="BR4" s="22">
        <v>21</v>
      </c>
      <c r="BS4" s="22">
        <v>33</v>
      </c>
      <c r="BT4" s="22">
        <v>33</v>
      </c>
      <c r="BU4" s="22">
        <v>22</v>
      </c>
      <c r="BV4" s="22">
        <v>33</v>
      </c>
      <c r="BW4" s="22">
        <v>11</v>
      </c>
      <c r="BX4" s="22">
        <v>22</v>
      </c>
      <c r="BY4" s="22">
        <v>23</v>
      </c>
      <c r="BZ4" s="22">
        <v>22</v>
      </c>
      <c r="CA4" s="22">
        <v>21</v>
      </c>
      <c r="CB4" s="22">
        <v>22</v>
      </c>
      <c r="CC4" s="22">
        <v>22</v>
      </c>
      <c r="CD4" s="22">
        <v>22</v>
      </c>
      <c r="CE4" s="22">
        <v>33</v>
      </c>
      <c r="CF4" s="22">
        <v>22</v>
      </c>
      <c r="CG4" s="22">
        <v>23</v>
      </c>
      <c r="CH4" s="22">
        <v>22</v>
      </c>
      <c r="CI4" s="22">
        <v>22</v>
      </c>
      <c r="CJ4" s="22">
        <v>33</v>
      </c>
      <c r="CK4" s="22">
        <v>24</v>
      </c>
      <c r="CL4" s="22">
        <v>33</v>
      </c>
      <c r="CM4" s="22">
        <v>32</v>
      </c>
      <c r="CN4" s="22">
        <v>23</v>
      </c>
      <c r="CO4" s="22">
        <v>23</v>
      </c>
      <c r="CP4" s="22">
        <v>33</v>
      </c>
      <c r="CQ4" s="22">
        <v>23</v>
      </c>
    </row>
    <row r="5" spans="1:95" ht="18.850000000000001" customHeight="1" x14ac:dyDescent="0.5">
      <c r="A5" s="26" t="s">
        <v>17</v>
      </c>
      <c r="B5" s="11">
        <f t="shared" si="1"/>
        <v>0.71232876712328763</v>
      </c>
      <c r="C5" s="11">
        <f t="shared" si="2"/>
        <v>0.90410958904109584</v>
      </c>
      <c r="D5" s="11">
        <f t="shared" si="3"/>
        <v>0.9726027397260274</v>
      </c>
      <c r="E5" s="11">
        <f t="shared" si="4"/>
        <v>73</v>
      </c>
      <c r="F5" s="21">
        <f t="shared" si="5"/>
        <v>1</v>
      </c>
      <c r="G5" s="21">
        <f t="shared" si="0"/>
        <v>0</v>
      </c>
      <c r="H5" s="21">
        <f t="shared" si="0"/>
        <v>0</v>
      </c>
      <c r="I5" s="21">
        <f t="shared" si="0"/>
        <v>0</v>
      </c>
      <c r="J5" s="21">
        <f t="shared" si="0"/>
        <v>2</v>
      </c>
      <c r="K5" s="21">
        <f t="shared" si="0"/>
        <v>16</v>
      </c>
      <c r="L5" s="21">
        <f t="shared" si="0"/>
        <v>16</v>
      </c>
      <c r="M5" s="21">
        <f t="shared" si="0"/>
        <v>0</v>
      </c>
      <c r="N5" s="21">
        <f t="shared" si="0"/>
        <v>0</v>
      </c>
      <c r="O5" s="21">
        <f t="shared" si="0"/>
        <v>5</v>
      </c>
      <c r="P5" s="21">
        <f t="shared" si="0"/>
        <v>26</v>
      </c>
      <c r="Q5" s="21">
        <f t="shared" si="0"/>
        <v>6</v>
      </c>
      <c r="R5" s="21">
        <f t="shared" si="0"/>
        <v>0</v>
      </c>
      <c r="S5" s="21">
        <f t="shared" si="0"/>
        <v>0</v>
      </c>
      <c r="T5" s="21">
        <f t="shared" si="0"/>
        <v>1</v>
      </c>
      <c r="U5" s="21">
        <f t="shared" si="0"/>
        <v>0</v>
      </c>
      <c r="W5" s="22">
        <v>22</v>
      </c>
      <c r="X5" s="22">
        <v>32</v>
      </c>
      <c r="Y5" s="22">
        <v>23</v>
      </c>
      <c r="Z5" s="22">
        <v>23</v>
      </c>
      <c r="AA5" s="22">
        <v>22</v>
      </c>
      <c r="AB5" s="22">
        <v>34</v>
      </c>
      <c r="AC5" s="22">
        <v>34</v>
      </c>
      <c r="AD5" s="22">
        <v>22</v>
      </c>
      <c r="AE5" s="22">
        <v>33</v>
      </c>
      <c r="AF5" s="22">
        <v>33</v>
      </c>
      <c r="AG5" s="22">
        <v>23</v>
      </c>
      <c r="AH5" s="22">
        <v>33</v>
      </c>
      <c r="AI5" s="22">
        <v>23</v>
      </c>
      <c r="AJ5" s="22">
        <v>33</v>
      </c>
      <c r="AK5" s="22">
        <v>23</v>
      </c>
      <c r="AL5" s="22">
        <v>22</v>
      </c>
      <c r="AM5" s="22">
        <v>34</v>
      </c>
      <c r="AN5" s="22">
        <v>23</v>
      </c>
      <c r="AO5" s="22">
        <v>33</v>
      </c>
      <c r="AP5" s="22">
        <v>33</v>
      </c>
      <c r="AQ5" s="22">
        <v>33</v>
      </c>
      <c r="AR5" s="22">
        <v>33</v>
      </c>
      <c r="AS5" s="22">
        <v>33</v>
      </c>
      <c r="AT5" s="22">
        <v>34</v>
      </c>
      <c r="AU5" s="22">
        <v>22</v>
      </c>
      <c r="AV5" s="22">
        <v>11</v>
      </c>
      <c r="AW5" s="22">
        <v>33</v>
      </c>
      <c r="AX5" s="22">
        <v>23</v>
      </c>
      <c r="AY5" s="22">
        <v>23</v>
      </c>
      <c r="AZ5" s="22">
        <v>23</v>
      </c>
      <c r="BA5" s="22">
        <v>32</v>
      </c>
      <c r="BB5" s="22">
        <v>21</v>
      </c>
      <c r="BC5" s="22">
        <v>32</v>
      </c>
      <c r="BD5" s="22">
        <v>22</v>
      </c>
      <c r="BE5" s="22">
        <v>33</v>
      </c>
      <c r="BF5" s="22">
        <v>43</v>
      </c>
      <c r="BG5" s="22">
        <v>23</v>
      </c>
      <c r="BH5" s="22">
        <v>33</v>
      </c>
      <c r="BI5" s="22">
        <v>33</v>
      </c>
      <c r="BJ5" s="22">
        <v>33</v>
      </c>
      <c r="BK5" s="22">
        <v>33</v>
      </c>
      <c r="BL5" s="22">
        <v>32</v>
      </c>
      <c r="BM5" s="22">
        <v>22</v>
      </c>
      <c r="BN5" s="22">
        <v>33</v>
      </c>
      <c r="BO5" s="22">
        <v>33</v>
      </c>
      <c r="BP5" s="22">
        <v>33</v>
      </c>
      <c r="BQ5" s="22">
        <v>22</v>
      </c>
      <c r="BR5" s="22">
        <v>22</v>
      </c>
      <c r="BS5" s="22">
        <v>33</v>
      </c>
      <c r="BT5" s="22">
        <v>22</v>
      </c>
      <c r="BU5" s="22">
        <v>22</v>
      </c>
      <c r="BV5" s="22">
        <v>23</v>
      </c>
      <c r="BW5" s="22">
        <v>21</v>
      </c>
      <c r="BX5" s="22">
        <v>23</v>
      </c>
      <c r="BY5" s="22">
        <v>33</v>
      </c>
      <c r="BZ5" s="22">
        <v>23</v>
      </c>
      <c r="CA5" s="22">
        <v>33</v>
      </c>
      <c r="CB5" s="22">
        <v>23</v>
      </c>
      <c r="CC5" s="22">
        <v>22</v>
      </c>
      <c r="CD5" s="22">
        <v>22</v>
      </c>
      <c r="CE5" s="22">
        <v>32</v>
      </c>
      <c r="CF5" s="22">
        <v>33</v>
      </c>
      <c r="CG5" s="22">
        <v>22</v>
      </c>
      <c r="CH5" s="22">
        <v>34</v>
      </c>
      <c r="CI5" s="22">
        <v>33</v>
      </c>
      <c r="CJ5" s="22">
        <v>33</v>
      </c>
      <c r="CK5" s="22">
        <v>22</v>
      </c>
      <c r="CL5" s="22">
        <v>22</v>
      </c>
      <c r="CM5" s="22">
        <v>23</v>
      </c>
      <c r="CN5" s="22">
        <v>33</v>
      </c>
      <c r="CO5" s="22">
        <v>23</v>
      </c>
      <c r="CP5" s="22">
        <v>33</v>
      </c>
      <c r="CQ5" s="22">
        <v>34</v>
      </c>
    </row>
    <row r="6" spans="1:95" ht="18.850000000000001" customHeight="1" x14ac:dyDescent="0.5">
      <c r="A6" s="26" t="s">
        <v>19</v>
      </c>
      <c r="B6" s="11">
        <f t="shared" si="1"/>
        <v>0.82191780821917804</v>
      </c>
      <c r="C6" s="11">
        <f t="shared" si="2"/>
        <v>0.9726027397260274</v>
      </c>
      <c r="D6" s="11">
        <f t="shared" si="3"/>
        <v>0.8904109589041096</v>
      </c>
      <c r="E6" s="11">
        <f t="shared" si="4"/>
        <v>73</v>
      </c>
      <c r="F6" s="21">
        <f t="shared" si="5"/>
        <v>10</v>
      </c>
      <c r="G6" s="21">
        <f t="shared" si="0"/>
        <v>4</v>
      </c>
      <c r="H6" s="21">
        <f t="shared" si="0"/>
        <v>0</v>
      </c>
      <c r="I6" s="21">
        <f t="shared" si="0"/>
        <v>0</v>
      </c>
      <c r="J6" s="21">
        <f t="shared" si="0"/>
        <v>4</v>
      </c>
      <c r="K6" s="21">
        <f t="shared" si="0"/>
        <v>19</v>
      </c>
      <c r="L6" s="21">
        <f t="shared" si="0"/>
        <v>8</v>
      </c>
      <c r="M6" s="21">
        <f t="shared" si="0"/>
        <v>0</v>
      </c>
      <c r="N6" s="21">
        <f t="shared" si="0"/>
        <v>0</v>
      </c>
      <c r="O6" s="21">
        <f t="shared" si="0"/>
        <v>5</v>
      </c>
      <c r="P6" s="21">
        <f t="shared" si="0"/>
        <v>21</v>
      </c>
      <c r="Q6" s="21">
        <f t="shared" si="0"/>
        <v>2</v>
      </c>
      <c r="R6" s="21">
        <f t="shared" si="0"/>
        <v>0</v>
      </c>
      <c r="S6" s="21">
        <f t="shared" si="0"/>
        <v>0</v>
      </c>
      <c r="T6" s="21">
        <f t="shared" si="0"/>
        <v>0</v>
      </c>
      <c r="U6" s="21">
        <f t="shared" si="0"/>
        <v>0</v>
      </c>
      <c r="W6" s="22">
        <v>21</v>
      </c>
      <c r="X6" s="22">
        <v>11</v>
      </c>
      <c r="Y6" s="22">
        <v>23</v>
      </c>
      <c r="Z6" s="22">
        <v>22</v>
      </c>
      <c r="AA6" s="22">
        <v>22</v>
      </c>
      <c r="AB6" s="22">
        <v>33</v>
      </c>
      <c r="AC6" s="22">
        <v>21</v>
      </c>
      <c r="AD6" s="22">
        <v>22</v>
      </c>
      <c r="AE6" s="22">
        <v>11</v>
      </c>
      <c r="AF6" s="22">
        <v>12</v>
      </c>
      <c r="AG6" s="22">
        <v>23</v>
      </c>
      <c r="AH6" s="22">
        <v>23</v>
      </c>
      <c r="AI6" s="22">
        <v>33</v>
      </c>
      <c r="AJ6" s="22">
        <v>33</v>
      </c>
      <c r="AK6" s="22">
        <v>23</v>
      </c>
      <c r="AL6" s="22">
        <v>11</v>
      </c>
      <c r="AM6" s="22">
        <v>33</v>
      </c>
      <c r="AN6" s="22">
        <v>22</v>
      </c>
      <c r="AO6" s="22">
        <v>33</v>
      </c>
      <c r="AP6" s="22">
        <v>22</v>
      </c>
      <c r="AQ6" s="22">
        <v>32</v>
      </c>
      <c r="AR6" s="22">
        <v>33</v>
      </c>
      <c r="AS6" s="22">
        <v>33</v>
      </c>
      <c r="AT6" s="22">
        <v>11</v>
      </c>
      <c r="AU6" s="22">
        <v>21</v>
      </c>
      <c r="AV6" s="22">
        <v>11</v>
      </c>
      <c r="AW6" s="22">
        <v>33</v>
      </c>
      <c r="AX6" s="22">
        <v>11</v>
      </c>
      <c r="AY6" s="22">
        <v>11</v>
      </c>
      <c r="AZ6" s="22">
        <v>22</v>
      </c>
      <c r="BA6" s="22">
        <v>33</v>
      </c>
      <c r="BB6" s="22">
        <v>23</v>
      </c>
      <c r="BC6" s="22">
        <v>33</v>
      </c>
      <c r="BD6" s="22">
        <v>21</v>
      </c>
      <c r="BE6" s="22">
        <v>11</v>
      </c>
      <c r="BF6" s="22">
        <v>33</v>
      </c>
      <c r="BG6" s="22">
        <v>11</v>
      </c>
      <c r="BH6" s="22">
        <v>12</v>
      </c>
      <c r="BI6" s="22">
        <v>22</v>
      </c>
      <c r="BJ6" s="22">
        <v>22</v>
      </c>
      <c r="BK6" s="22">
        <v>33</v>
      </c>
      <c r="BL6" s="22">
        <v>32</v>
      </c>
      <c r="BM6" s="22">
        <v>11</v>
      </c>
      <c r="BN6" s="22">
        <v>23</v>
      </c>
      <c r="BO6" s="22">
        <v>22</v>
      </c>
      <c r="BP6" s="22">
        <v>33</v>
      </c>
      <c r="BQ6" s="22">
        <v>12</v>
      </c>
      <c r="BR6" s="22">
        <v>12</v>
      </c>
      <c r="BS6" s="22">
        <v>22</v>
      </c>
      <c r="BT6" s="22">
        <v>22</v>
      </c>
      <c r="BU6" s="22">
        <v>22</v>
      </c>
      <c r="BV6" s="22">
        <v>22</v>
      </c>
      <c r="BW6" s="22">
        <v>33</v>
      </c>
      <c r="BX6" s="22">
        <v>22</v>
      </c>
      <c r="BY6" s="22">
        <v>32</v>
      </c>
      <c r="BZ6" s="22">
        <v>23</v>
      </c>
      <c r="CA6" s="22">
        <v>33</v>
      </c>
      <c r="CB6" s="22">
        <v>33</v>
      </c>
      <c r="CC6" s="22">
        <v>22</v>
      </c>
      <c r="CD6" s="22">
        <v>33</v>
      </c>
      <c r="CE6" s="22">
        <v>33</v>
      </c>
      <c r="CF6" s="22">
        <v>22</v>
      </c>
      <c r="CG6" s="22">
        <v>22</v>
      </c>
      <c r="CH6" s="22">
        <v>33</v>
      </c>
      <c r="CI6" s="22">
        <v>23</v>
      </c>
      <c r="CJ6" s="22">
        <v>33</v>
      </c>
      <c r="CK6" s="22">
        <v>22</v>
      </c>
      <c r="CL6" s="22">
        <v>33</v>
      </c>
      <c r="CM6" s="22">
        <v>34</v>
      </c>
      <c r="CN6" s="22">
        <v>32</v>
      </c>
      <c r="CO6" s="22">
        <v>32</v>
      </c>
      <c r="CP6" s="22">
        <v>22</v>
      </c>
      <c r="CQ6" s="22">
        <v>34</v>
      </c>
    </row>
    <row r="7" spans="1:95" ht="18.850000000000001" customHeight="1" x14ac:dyDescent="0.5">
      <c r="A7" s="26" t="s">
        <v>21</v>
      </c>
      <c r="B7" s="11">
        <f t="shared" si="1"/>
        <v>0.83561643835616439</v>
      </c>
      <c r="C7" s="11">
        <f t="shared" si="2"/>
        <v>0.72602739726027399</v>
      </c>
      <c r="D7" s="11">
        <f t="shared" si="3"/>
        <v>0.9178082191780822</v>
      </c>
      <c r="E7" s="11">
        <f t="shared" si="4"/>
        <v>73</v>
      </c>
      <c r="F7" s="21">
        <f t="shared" si="5"/>
        <v>2</v>
      </c>
      <c r="G7" s="21">
        <f t="shared" si="0"/>
        <v>0</v>
      </c>
      <c r="H7" s="21">
        <f t="shared" si="0"/>
        <v>1</v>
      </c>
      <c r="I7" s="21">
        <f t="shared" si="0"/>
        <v>3</v>
      </c>
      <c r="J7" s="21">
        <f t="shared" si="0"/>
        <v>1</v>
      </c>
      <c r="K7" s="21">
        <f t="shared" si="0"/>
        <v>2</v>
      </c>
      <c r="L7" s="21">
        <f t="shared" si="0"/>
        <v>3</v>
      </c>
      <c r="M7" s="21">
        <f t="shared" si="0"/>
        <v>1</v>
      </c>
      <c r="N7" s="21">
        <f t="shared" si="0"/>
        <v>0</v>
      </c>
      <c r="O7" s="21">
        <f t="shared" si="0"/>
        <v>2</v>
      </c>
      <c r="P7" s="21">
        <f t="shared" si="0"/>
        <v>9</v>
      </c>
      <c r="Q7" s="21">
        <f t="shared" si="0"/>
        <v>8</v>
      </c>
      <c r="R7" s="21">
        <f t="shared" si="0"/>
        <v>1</v>
      </c>
      <c r="S7" s="21">
        <f t="shared" si="0"/>
        <v>1</v>
      </c>
      <c r="T7" s="21">
        <f t="shared" si="0"/>
        <v>6</v>
      </c>
      <c r="U7" s="21">
        <f t="shared" si="0"/>
        <v>33</v>
      </c>
      <c r="W7" s="22">
        <v>33</v>
      </c>
      <c r="X7" s="22">
        <v>44</v>
      </c>
      <c r="Y7" s="22">
        <v>34</v>
      </c>
      <c r="Z7" s="22">
        <v>33</v>
      </c>
      <c r="AA7" s="22">
        <v>14</v>
      </c>
      <c r="AB7" s="22">
        <v>44</v>
      </c>
      <c r="AC7" s="22">
        <v>23</v>
      </c>
      <c r="AD7" s="22">
        <v>32</v>
      </c>
      <c r="AE7" s="22">
        <v>44</v>
      </c>
      <c r="AF7" s="22">
        <v>44</v>
      </c>
      <c r="AG7" s="22">
        <v>44</v>
      </c>
      <c r="AH7" s="22">
        <v>33</v>
      </c>
      <c r="AI7" s="22">
        <v>22</v>
      </c>
      <c r="AJ7" s="22">
        <v>44</v>
      </c>
      <c r="AK7" s="22">
        <v>43</v>
      </c>
      <c r="AL7" s="22">
        <v>33</v>
      </c>
      <c r="AM7" s="22">
        <v>34</v>
      </c>
      <c r="AN7" s="22">
        <v>32</v>
      </c>
      <c r="AO7" s="22">
        <v>43</v>
      </c>
      <c r="AP7" s="22">
        <v>44</v>
      </c>
      <c r="AQ7" s="22">
        <v>33</v>
      </c>
      <c r="AR7" s="22">
        <v>44</v>
      </c>
      <c r="AS7" s="22">
        <v>33</v>
      </c>
      <c r="AT7" s="22">
        <v>44</v>
      </c>
      <c r="AU7" s="22">
        <v>44</v>
      </c>
      <c r="AV7" s="22">
        <v>44</v>
      </c>
      <c r="AW7" s="22">
        <v>33</v>
      </c>
      <c r="AX7" s="22">
        <v>44</v>
      </c>
      <c r="AY7" s="22">
        <v>23</v>
      </c>
      <c r="AZ7" s="22">
        <v>33</v>
      </c>
      <c r="BA7" s="22">
        <v>11</v>
      </c>
      <c r="BB7" s="22">
        <v>34</v>
      </c>
      <c r="BC7" s="22">
        <v>44</v>
      </c>
      <c r="BD7" s="22">
        <v>44</v>
      </c>
      <c r="BE7" s="22">
        <v>11</v>
      </c>
      <c r="BF7" s="22">
        <v>43</v>
      </c>
      <c r="BG7" s="22">
        <v>44</v>
      </c>
      <c r="BH7" s="22">
        <v>33</v>
      </c>
      <c r="BI7" s="22">
        <v>13</v>
      </c>
      <c r="BJ7" s="22">
        <v>34</v>
      </c>
      <c r="BK7" s="22">
        <v>24</v>
      </c>
      <c r="BL7" s="22">
        <v>43</v>
      </c>
      <c r="BM7" s="22">
        <v>44</v>
      </c>
      <c r="BN7" s="22">
        <v>43</v>
      </c>
      <c r="BO7" s="22">
        <v>44</v>
      </c>
      <c r="BP7" s="22">
        <v>42</v>
      </c>
      <c r="BQ7" s="22">
        <v>44</v>
      </c>
      <c r="BR7" s="22">
        <v>44</v>
      </c>
      <c r="BS7" s="22">
        <v>34</v>
      </c>
      <c r="BT7" s="22">
        <v>14</v>
      </c>
      <c r="BU7" s="22">
        <v>34</v>
      </c>
      <c r="BV7" s="22">
        <v>22</v>
      </c>
      <c r="BW7" s="22">
        <v>34</v>
      </c>
      <c r="BX7" s="22">
        <v>34</v>
      </c>
      <c r="BY7" s="22">
        <v>23</v>
      </c>
      <c r="BZ7" s="22">
        <v>44</v>
      </c>
      <c r="CA7" s="22">
        <v>14</v>
      </c>
      <c r="CB7" s="22">
        <v>44</v>
      </c>
      <c r="CC7" s="22">
        <v>44</v>
      </c>
      <c r="CD7" s="22">
        <v>41</v>
      </c>
      <c r="CE7" s="22">
        <v>44</v>
      </c>
      <c r="CF7" s="22">
        <v>44</v>
      </c>
      <c r="CG7" s="22">
        <v>44</v>
      </c>
      <c r="CH7" s="22">
        <v>44</v>
      </c>
      <c r="CI7" s="22">
        <v>44</v>
      </c>
      <c r="CJ7" s="22">
        <v>44</v>
      </c>
      <c r="CK7" s="22">
        <v>21</v>
      </c>
      <c r="CL7" s="22">
        <v>44</v>
      </c>
      <c r="CM7" s="22">
        <v>44</v>
      </c>
      <c r="CN7" s="22">
        <v>44</v>
      </c>
      <c r="CO7" s="22">
        <v>44</v>
      </c>
      <c r="CP7" s="22">
        <v>43</v>
      </c>
      <c r="CQ7" s="22">
        <v>44</v>
      </c>
    </row>
    <row r="8" spans="1:95" ht="18.850000000000001" customHeight="1" x14ac:dyDescent="0.5">
      <c r="A8" s="26" t="s">
        <v>23</v>
      </c>
      <c r="B8" s="11">
        <f t="shared" si="1"/>
        <v>0.69863013698630139</v>
      </c>
      <c r="C8" s="11">
        <f t="shared" si="2"/>
        <v>0.93150684931506844</v>
      </c>
      <c r="D8" s="11">
        <f t="shared" si="3"/>
        <v>0.9726027397260274</v>
      </c>
      <c r="E8" s="11">
        <f t="shared" si="4"/>
        <v>73</v>
      </c>
      <c r="F8" s="21">
        <f t="shared" si="5"/>
        <v>1</v>
      </c>
      <c r="G8" s="21">
        <f t="shared" si="0"/>
        <v>2</v>
      </c>
      <c r="H8" s="21">
        <f t="shared" si="0"/>
        <v>0</v>
      </c>
      <c r="I8" s="21">
        <f t="shared" si="0"/>
        <v>0</v>
      </c>
      <c r="J8" s="21">
        <f t="shared" si="0"/>
        <v>0</v>
      </c>
      <c r="K8" s="21">
        <f t="shared" si="0"/>
        <v>12</v>
      </c>
      <c r="L8" s="21">
        <f t="shared" si="0"/>
        <v>18</v>
      </c>
      <c r="M8" s="21">
        <f t="shared" si="0"/>
        <v>0</v>
      </c>
      <c r="N8" s="21">
        <f t="shared" si="0"/>
        <v>0</v>
      </c>
      <c r="O8" s="21">
        <f t="shared" si="0"/>
        <v>3</v>
      </c>
      <c r="P8" s="21">
        <f t="shared" si="0"/>
        <v>31</v>
      </c>
      <c r="Q8" s="21">
        <f t="shared" si="0"/>
        <v>4</v>
      </c>
      <c r="R8" s="21">
        <f t="shared" si="0"/>
        <v>0</v>
      </c>
      <c r="S8" s="21">
        <f t="shared" si="0"/>
        <v>1</v>
      </c>
      <c r="T8" s="21">
        <f t="shared" si="0"/>
        <v>0</v>
      </c>
      <c r="U8" s="21">
        <f t="shared" si="0"/>
        <v>1</v>
      </c>
      <c r="W8" s="22">
        <v>22</v>
      </c>
      <c r="X8" s="22">
        <v>12</v>
      </c>
      <c r="Y8" s="22">
        <v>33</v>
      </c>
      <c r="Z8" s="22">
        <v>33</v>
      </c>
      <c r="AA8" s="22">
        <v>22</v>
      </c>
      <c r="AB8" s="22">
        <v>33</v>
      </c>
      <c r="AC8" s="22">
        <v>32</v>
      </c>
      <c r="AD8" s="22">
        <v>33</v>
      </c>
      <c r="AE8" s="22">
        <v>33</v>
      </c>
      <c r="AF8" s="22">
        <v>22</v>
      </c>
      <c r="AG8" s="22">
        <v>22</v>
      </c>
      <c r="AH8" s="22">
        <v>23</v>
      </c>
      <c r="AI8" s="22">
        <v>23</v>
      </c>
      <c r="AJ8" s="22">
        <v>23</v>
      </c>
      <c r="AK8" s="22">
        <v>33</v>
      </c>
      <c r="AL8" s="22">
        <v>22</v>
      </c>
      <c r="AM8" s="22">
        <v>23</v>
      </c>
      <c r="AN8" s="22">
        <v>33</v>
      </c>
      <c r="AO8" s="22">
        <v>33</v>
      </c>
      <c r="AP8" s="22">
        <v>12</v>
      </c>
      <c r="AQ8" s="22">
        <v>23</v>
      </c>
      <c r="AR8" s="22">
        <v>23</v>
      </c>
      <c r="AS8" s="22">
        <v>23</v>
      </c>
      <c r="AT8" s="22">
        <v>23</v>
      </c>
      <c r="AU8" s="22">
        <v>33</v>
      </c>
      <c r="AV8" s="22">
        <v>11</v>
      </c>
      <c r="AW8" s="22">
        <v>33</v>
      </c>
      <c r="AX8" s="22">
        <v>23</v>
      </c>
      <c r="AY8" s="22">
        <v>33</v>
      </c>
      <c r="AZ8" s="22">
        <v>33</v>
      </c>
      <c r="BA8" s="22">
        <v>34</v>
      </c>
      <c r="BB8" s="22">
        <v>33</v>
      </c>
      <c r="BC8" s="22">
        <v>33</v>
      </c>
      <c r="BD8" s="22">
        <v>33</v>
      </c>
      <c r="BE8" s="22">
        <v>44</v>
      </c>
      <c r="BF8" s="22">
        <v>22</v>
      </c>
      <c r="BG8" s="22">
        <v>32</v>
      </c>
      <c r="BH8" s="22">
        <v>22</v>
      </c>
      <c r="BI8" s="22">
        <v>22</v>
      </c>
      <c r="BJ8" s="22">
        <v>33</v>
      </c>
      <c r="BK8" s="22">
        <v>23</v>
      </c>
      <c r="BL8" s="22">
        <v>33</v>
      </c>
      <c r="BM8" s="22">
        <v>22</v>
      </c>
      <c r="BN8" s="22">
        <v>33</v>
      </c>
      <c r="BO8" s="22">
        <v>22</v>
      </c>
      <c r="BP8" s="22">
        <v>33</v>
      </c>
      <c r="BQ8" s="22">
        <v>34</v>
      </c>
      <c r="BR8" s="22">
        <v>23</v>
      </c>
      <c r="BS8" s="22">
        <v>33</v>
      </c>
      <c r="BT8" s="22">
        <v>23</v>
      </c>
      <c r="BU8" s="22">
        <v>33</v>
      </c>
      <c r="BV8" s="22">
        <v>23</v>
      </c>
      <c r="BW8" s="22">
        <v>23</v>
      </c>
      <c r="BX8" s="22">
        <v>33</v>
      </c>
      <c r="BY8" s="22">
        <v>33</v>
      </c>
      <c r="BZ8" s="22">
        <v>23</v>
      </c>
      <c r="CA8" s="22">
        <v>34</v>
      </c>
      <c r="CB8" s="22">
        <v>23</v>
      </c>
      <c r="CC8" s="22">
        <v>22</v>
      </c>
      <c r="CD8" s="22">
        <v>32</v>
      </c>
      <c r="CE8" s="22">
        <v>23</v>
      </c>
      <c r="CF8" s="22">
        <v>33</v>
      </c>
      <c r="CG8" s="22">
        <v>23</v>
      </c>
      <c r="CH8" s="22">
        <v>42</v>
      </c>
      <c r="CI8" s="22">
        <v>33</v>
      </c>
      <c r="CJ8" s="22">
        <v>33</v>
      </c>
      <c r="CK8" s="22">
        <v>22</v>
      </c>
      <c r="CL8" s="22">
        <v>33</v>
      </c>
      <c r="CM8" s="22">
        <v>33</v>
      </c>
      <c r="CN8" s="22">
        <v>33</v>
      </c>
      <c r="CO8" s="22">
        <v>33</v>
      </c>
      <c r="CP8" s="22">
        <v>33</v>
      </c>
      <c r="CQ8" s="22">
        <v>34</v>
      </c>
    </row>
    <row r="9" spans="1:95" ht="18.850000000000001" customHeight="1" x14ac:dyDescent="0.5">
      <c r="A9" s="26" t="s">
        <v>25</v>
      </c>
      <c r="B9" s="11">
        <f t="shared" si="1"/>
        <v>0.98630136986301364</v>
      </c>
      <c r="C9" s="11">
        <f t="shared" si="2"/>
        <v>0.82191780821917804</v>
      </c>
      <c r="D9" s="11">
        <f t="shared" si="3"/>
        <v>0.9726027397260274</v>
      </c>
      <c r="E9" s="11">
        <f t="shared" si="4"/>
        <v>73</v>
      </c>
      <c r="F9" s="21">
        <f t="shared" si="5"/>
        <v>0</v>
      </c>
      <c r="G9" s="21">
        <f t="shared" si="0"/>
        <v>1</v>
      </c>
      <c r="H9" s="21">
        <f t="shared" si="0"/>
        <v>0</v>
      </c>
      <c r="I9" s="21">
        <f t="shared" si="0"/>
        <v>0</v>
      </c>
      <c r="J9" s="21">
        <f t="shared" si="0"/>
        <v>1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1">
        <f t="shared" si="0"/>
        <v>0</v>
      </c>
      <c r="P9" s="21">
        <f t="shared" si="0"/>
        <v>11</v>
      </c>
      <c r="Q9" s="21">
        <f t="shared" si="0"/>
        <v>4</v>
      </c>
      <c r="R9" s="21">
        <f t="shared" si="0"/>
        <v>0</v>
      </c>
      <c r="S9" s="21">
        <f t="shared" si="0"/>
        <v>1</v>
      </c>
      <c r="T9" s="21">
        <f t="shared" si="0"/>
        <v>8</v>
      </c>
      <c r="U9" s="21">
        <f t="shared" si="0"/>
        <v>47</v>
      </c>
      <c r="W9" s="22">
        <v>44</v>
      </c>
      <c r="X9" s="22">
        <v>44</v>
      </c>
      <c r="Y9" s="22">
        <v>44</v>
      </c>
      <c r="Z9" s="22">
        <v>44</v>
      </c>
      <c r="AA9" s="22">
        <v>44</v>
      </c>
      <c r="AB9" s="22">
        <v>43</v>
      </c>
      <c r="AC9" s="22">
        <v>44</v>
      </c>
      <c r="AD9" s="22">
        <v>33</v>
      </c>
      <c r="AE9" s="22">
        <v>44</v>
      </c>
      <c r="AF9" s="22">
        <v>44</v>
      </c>
      <c r="AG9" s="22">
        <v>44</v>
      </c>
      <c r="AH9" s="22">
        <v>44</v>
      </c>
      <c r="AI9" s="22">
        <v>34</v>
      </c>
      <c r="AJ9" s="22">
        <v>33</v>
      </c>
      <c r="AK9" s="22">
        <v>44</v>
      </c>
      <c r="AL9" s="22">
        <v>44</v>
      </c>
      <c r="AM9" s="22">
        <v>44</v>
      </c>
      <c r="AN9" s="22">
        <v>44</v>
      </c>
      <c r="AO9" s="22">
        <v>44</v>
      </c>
      <c r="AP9" s="22">
        <v>44</v>
      </c>
      <c r="AQ9" s="22">
        <v>44</v>
      </c>
      <c r="AR9" s="22">
        <v>44</v>
      </c>
      <c r="AS9" s="22">
        <v>43</v>
      </c>
      <c r="AT9" s="22">
        <v>44</v>
      </c>
      <c r="AU9" s="22">
        <v>33</v>
      </c>
      <c r="AV9" s="22">
        <v>33</v>
      </c>
      <c r="AW9" s="22">
        <v>44</v>
      </c>
      <c r="AX9" s="22">
        <v>44</v>
      </c>
      <c r="AY9" s="22">
        <v>44</v>
      </c>
      <c r="AZ9" s="22">
        <v>33</v>
      </c>
      <c r="BA9" s="22">
        <v>44</v>
      </c>
      <c r="BB9" s="22">
        <v>12</v>
      </c>
      <c r="BC9" s="22">
        <v>43</v>
      </c>
      <c r="BD9" s="22">
        <v>44</v>
      </c>
      <c r="BE9" s="22">
        <v>42</v>
      </c>
      <c r="BF9" s="22">
        <v>44</v>
      </c>
      <c r="BG9" s="22">
        <v>44</v>
      </c>
      <c r="BH9" s="22">
        <v>43</v>
      </c>
      <c r="BI9" s="22">
        <v>44</v>
      </c>
      <c r="BJ9" s="22">
        <v>34</v>
      </c>
      <c r="BK9" s="22">
        <v>44</v>
      </c>
      <c r="BL9" s="22">
        <v>44</v>
      </c>
      <c r="BM9" s="22">
        <v>44</v>
      </c>
      <c r="BN9" s="22">
        <v>44</v>
      </c>
      <c r="BO9" s="22">
        <v>44</v>
      </c>
      <c r="BP9" s="22">
        <v>44</v>
      </c>
      <c r="BQ9" s="22">
        <v>44</v>
      </c>
      <c r="BR9" s="22">
        <v>44</v>
      </c>
      <c r="BS9" s="22">
        <v>44</v>
      </c>
      <c r="BT9" s="22">
        <v>44</v>
      </c>
      <c r="BU9" s="22">
        <v>33</v>
      </c>
      <c r="BV9" s="22">
        <v>44</v>
      </c>
      <c r="BW9" s="22">
        <v>44</v>
      </c>
      <c r="BX9" s="22">
        <v>44</v>
      </c>
      <c r="BY9" s="22">
        <v>33</v>
      </c>
      <c r="BZ9" s="22">
        <v>44</v>
      </c>
      <c r="CA9" s="22">
        <v>43</v>
      </c>
      <c r="CB9" s="22">
        <v>44</v>
      </c>
      <c r="CC9" s="22">
        <v>21</v>
      </c>
      <c r="CD9" s="22">
        <v>44</v>
      </c>
      <c r="CE9" s="22">
        <v>44</v>
      </c>
      <c r="CF9" s="22">
        <v>34</v>
      </c>
      <c r="CG9" s="22">
        <v>33</v>
      </c>
      <c r="CH9" s="22">
        <v>33</v>
      </c>
      <c r="CI9" s="22">
        <v>44</v>
      </c>
      <c r="CJ9" s="22">
        <v>33</v>
      </c>
      <c r="CK9" s="22">
        <v>43</v>
      </c>
      <c r="CL9" s="22">
        <v>44</v>
      </c>
      <c r="CM9" s="22">
        <v>43</v>
      </c>
      <c r="CN9" s="22">
        <v>44</v>
      </c>
      <c r="CO9" s="22">
        <v>33</v>
      </c>
      <c r="CP9" s="22">
        <v>43</v>
      </c>
      <c r="CQ9" s="22">
        <v>34</v>
      </c>
    </row>
    <row r="10" spans="1:95" ht="18.850000000000001" customHeight="1" x14ac:dyDescent="0.5">
      <c r="A10" s="26" t="s">
        <v>27</v>
      </c>
      <c r="B10" s="11">
        <f t="shared" si="1"/>
        <v>0.84931506849315064</v>
      </c>
      <c r="C10" s="11">
        <f t="shared" si="2"/>
        <v>0.82191780821917804</v>
      </c>
      <c r="D10" s="11">
        <f t="shared" si="3"/>
        <v>0.93150684931506844</v>
      </c>
      <c r="E10" s="11">
        <f t="shared" si="4"/>
        <v>73</v>
      </c>
      <c r="F10" s="21">
        <f t="shared" si="5"/>
        <v>2</v>
      </c>
      <c r="G10" s="21">
        <f t="shared" si="0"/>
        <v>0</v>
      </c>
      <c r="H10" s="21">
        <f t="shared" si="0"/>
        <v>0</v>
      </c>
      <c r="I10" s="21">
        <f t="shared" si="0"/>
        <v>2</v>
      </c>
      <c r="J10" s="21">
        <f t="shared" si="0"/>
        <v>0</v>
      </c>
      <c r="K10" s="21">
        <f t="shared" si="0"/>
        <v>0</v>
      </c>
      <c r="L10" s="21">
        <f t="shared" si="0"/>
        <v>1</v>
      </c>
      <c r="M10" s="21">
        <f t="shared" si="0"/>
        <v>2</v>
      </c>
      <c r="N10" s="21">
        <f t="shared" si="0"/>
        <v>0</v>
      </c>
      <c r="O10" s="21">
        <f t="shared" si="0"/>
        <v>3</v>
      </c>
      <c r="P10" s="21">
        <f t="shared" si="0"/>
        <v>6</v>
      </c>
      <c r="Q10" s="21">
        <f t="shared" si="0"/>
        <v>2</v>
      </c>
      <c r="R10" s="21">
        <f t="shared" si="0"/>
        <v>3</v>
      </c>
      <c r="S10" s="21">
        <f t="shared" si="0"/>
        <v>0</v>
      </c>
      <c r="T10" s="21">
        <f t="shared" si="0"/>
        <v>4</v>
      </c>
      <c r="U10" s="21">
        <f t="shared" si="0"/>
        <v>48</v>
      </c>
      <c r="W10" s="22">
        <v>44</v>
      </c>
      <c r="X10" s="22">
        <v>44</v>
      </c>
      <c r="Y10" s="22">
        <v>44</v>
      </c>
      <c r="Z10" s="22">
        <v>33</v>
      </c>
      <c r="AA10" s="22">
        <v>44</v>
      </c>
      <c r="AB10" s="22">
        <v>24</v>
      </c>
      <c r="AC10" s="22">
        <v>44</v>
      </c>
      <c r="AD10" s="22">
        <v>32</v>
      </c>
      <c r="AE10" s="22">
        <v>44</v>
      </c>
      <c r="AF10" s="22">
        <v>44</v>
      </c>
      <c r="AG10" s="22">
        <v>44</v>
      </c>
      <c r="AH10" s="22">
        <v>43</v>
      </c>
      <c r="AI10" s="22">
        <v>34</v>
      </c>
      <c r="AJ10" s="22">
        <v>44</v>
      </c>
      <c r="AK10" s="22">
        <v>44</v>
      </c>
      <c r="AL10" s="22">
        <v>14</v>
      </c>
      <c r="AM10" s="22">
        <v>44</v>
      </c>
      <c r="AN10" s="22">
        <v>44</v>
      </c>
      <c r="AO10" s="22">
        <v>41</v>
      </c>
      <c r="AP10" s="22">
        <v>44</v>
      </c>
      <c r="AQ10" s="22">
        <v>44</v>
      </c>
      <c r="AR10" s="22">
        <v>43</v>
      </c>
      <c r="AS10" s="22">
        <v>44</v>
      </c>
      <c r="AT10" s="22">
        <v>44</v>
      </c>
      <c r="AU10" s="22">
        <v>44</v>
      </c>
      <c r="AV10" s="22">
        <v>44</v>
      </c>
      <c r="AW10" s="22">
        <v>44</v>
      </c>
      <c r="AX10" s="22">
        <v>44</v>
      </c>
      <c r="AY10" s="22">
        <v>33</v>
      </c>
      <c r="AZ10" s="22">
        <v>44</v>
      </c>
      <c r="BA10" s="22">
        <v>44</v>
      </c>
      <c r="BB10" s="22">
        <v>44</v>
      </c>
      <c r="BC10" s="22">
        <v>11</v>
      </c>
      <c r="BD10" s="22">
        <v>44</v>
      </c>
      <c r="BE10" s="22">
        <v>41</v>
      </c>
      <c r="BF10" s="22">
        <v>11</v>
      </c>
      <c r="BG10" s="22">
        <v>14</v>
      </c>
      <c r="BH10" s="22">
        <v>41</v>
      </c>
      <c r="BI10" s="22">
        <v>44</v>
      </c>
      <c r="BJ10" s="22">
        <v>44</v>
      </c>
      <c r="BK10" s="22">
        <v>44</v>
      </c>
      <c r="BL10" s="22">
        <v>43</v>
      </c>
      <c r="BM10" s="22">
        <v>44</v>
      </c>
      <c r="BN10" s="22">
        <v>34</v>
      </c>
      <c r="BO10" s="22">
        <v>44</v>
      </c>
      <c r="BP10" s="22">
        <v>44</v>
      </c>
      <c r="BQ10" s="22">
        <v>44</v>
      </c>
      <c r="BR10" s="22">
        <v>44</v>
      </c>
      <c r="BS10" s="22">
        <v>44</v>
      </c>
      <c r="BT10" s="22">
        <v>44</v>
      </c>
      <c r="BU10" s="22">
        <v>23</v>
      </c>
      <c r="BV10" s="22">
        <v>44</v>
      </c>
      <c r="BW10" s="22">
        <v>32</v>
      </c>
      <c r="BX10" s="22">
        <v>44</v>
      </c>
      <c r="BY10" s="22">
        <v>43</v>
      </c>
      <c r="BZ10" s="22">
        <v>33</v>
      </c>
      <c r="CA10" s="22">
        <v>33</v>
      </c>
      <c r="CB10" s="22">
        <v>33</v>
      </c>
      <c r="CC10" s="22">
        <v>44</v>
      </c>
      <c r="CD10" s="22">
        <v>44</v>
      </c>
      <c r="CE10" s="22">
        <v>44</v>
      </c>
      <c r="CF10" s="22">
        <v>44</v>
      </c>
      <c r="CG10" s="22">
        <v>44</v>
      </c>
      <c r="CH10" s="22">
        <v>32</v>
      </c>
      <c r="CI10" s="22">
        <v>44</v>
      </c>
      <c r="CJ10" s="22">
        <v>44</v>
      </c>
      <c r="CK10" s="22">
        <v>24</v>
      </c>
      <c r="CL10" s="22">
        <v>44</v>
      </c>
      <c r="CM10" s="22">
        <v>44</v>
      </c>
      <c r="CN10" s="22">
        <v>44</v>
      </c>
      <c r="CO10" s="22">
        <v>44</v>
      </c>
      <c r="CP10" s="22">
        <v>33</v>
      </c>
      <c r="CQ10" s="22">
        <v>44</v>
      </c>
    </row>
    <row r="11" spans="1:95" ht="18.850000000000001" customHeight="1" x14ac:dyDescent="0.5">
      <c r="A11" s="26" t="s">
        <v>29</v>
      </c>
      <c r="B11" s="11">
        <f t="shared" si="1"/>
        <v>0.98630136986301364</v>
      </c>
      <c r="C11" s="11">
        <f t="shared" si="2"/>
        <v>0.87671232876712324</v>
      </c>
      <c r="D11" s="11">
        <f t="shared" si="3"/>
        <v>0.9726027397260274</v>
      </c>
      <c r="E11" s="11">
        <f t="shared" si="4"/>
        <v>73</v>
      </c>
      <c r="F11" s="21">
        <f t="shared" si="5"/>
        <v>0</v>
      </c>
      <c r="G11" s="21">
        <f t="shared" si="0"/>
        <v>0</v>
      </c>
      <c r="H11" s="21">
        <f t="shared" si="0"/>
        <v>0</v>
      </c>
      <c r="I11" s="21">
        <f t="shared" si="0"/>
        <v>0</v>
      </c>
      <c r="J11" s="21">
        <f t="shared" si="0"/>
        <v>2</v>
      </c>
      <c r="K11" s="21">
        <f t="shared" si="0"/>
        <v>0</v>
      </c>
      <c r="L11" s="21">
        <f t="shared" si="0"/>
        <v>0</v>
      </c>
      <c r="M11" s="21">
        <f t="shared" si="0"/>
        <v>1</v>
      </c>
      <c r="N11" s="21">
        <f t="shared" si="0"/>
        <v>0</v>
      </c>
      <c r="O11" s="21">
        <f t="shared" si="0"/>
        <v>0</v>
      </c>
      <c r="P11" s="21">
        <f t="shared" si="0"/>
        <v>2</v>
      </c>
      <c r="Q11" s="21">
        <f t="shared" si="0"/>
        <v>4</v>
      </c>
      <c r="R11" s="21">
        <f t="shared" si="0"/>
        <v>0</v>
      </c>
      <c r="S11" s="21">
        <f t="shared" si="0"/>
        <v>0</v>
      </c>
      <c r="T11" s="21">
        <f t="shared" si="0"/>
        <v>4</v>
      </c>
      <c r="U11" s="21">
        <f t="shared" si="0"/>
        <v>60</v>
      </c>
      <c r="W11" s="22">
        <v>44</v>
      </c>
      <c r="X11" s="22">
        <v>44</v>
      </c>
      <c r="Y11" s="22">
        <v>44</v>
      </c>
      <c r="Z11" s="22">
        <v>44</v>
      </c>
      <c r="AA11" s="22">
        <v>44</v>
      </c>
      <c r="AB11" s="22">
        <v>44</v>
      </c>
      <c r="AC11" s="22">
        <v>43</v>
      </c>
      <c r="AD11" s="22">
        <v>43</v>
      </c>
      <c r="AE11" s="22">
        <v>44</v>
      </c>
      <c r="AF11" s="22">
        <v>44</v>
      </c>
      <c r="AG11" s="22">
        <v>44</v>
      </c>
      <c r="AH11" s="22">
        <v>44</v>
      </c>
      <c r="AI11" s="22">
        <v>33</v>
      </c>
      <c r="AJ11" s="22">
        <v>44</v>
      </c>
      <c r="AK11" s="22">
        <v>44</v>
      </c>
      <c r="AL11" s="22">
        <v>44</v>
      </c>
      <c r="AM11" s="22">
        <v>33</v>
      </c>
      <c r="AN11" s="22">
        <v>34</v>
      </c>
      <c r="AO11" s="22">
        <v>43</v>
      </c>
      <c r="AP11" s="22">
        <v>44</v>
      </c>
      <c r="AQ11" s="22">
        <v>44</v>
      </c>
      <c r="AR11" s="22">
        <v>44</v>
      </c>
      <c r="AS11" s="22">
        <v>44</v>
      </c>
      <c r="AT11" s="22">
        <v>44</v>
      </c>
      <c r="AU11" s="22">
        <v>44</v>
      </c>
      <c r="AV11" s="22">
        <v>44</v>
      </c>
      <c r="AW11" s="22">
        <v>44</v>
      </c>
      <c r="AX11" s="22">
        <v>44</v>
      </c>
      <c r="AY11" s="22">
        <v>44</v>
      </c>
      <c r="AZ11" s="22">
        <v>34</v>
      </c>
      <c r="BA11" s="22">
        <v>44</v>
      </c>
      <c r="BB11" s="22">
        <v>44</v>
      </c>
      <c r="BC11" s="22">
        <v>44</v>
      </c>
      <c r="BD11" s="22">
        <v>44</v>
      </c>
      <c r="BE11" s="22">
        <v>44</v>
      </c>
      <c r="BF11" s="22">
        <v>43</v>
      </c>
      <c r="BG11" s="22">
        <v>44</v>
      </c>
      <c r="BH11" s="22">
        <v>44</v>
      </c>
      <c r="BI11" s="22">
        <v>44</v>
      </c>
      <c r="BJ11" s="22">
        <v>44</v>
      </c>
      <c r="BK11" s="22">
        <v>44</v>
      </c>
      <c r="BL11" s="22">
        <v>44</v>
      </c>
      <c r="BM11" s="22">
        <v>44</v>
      </c>
      <c r="BN11" s="22">
        <v>34</v>
      </c>
      <c r="BO11" s="22">
        <v>44</v>
      </c>
      <c r="BP11" s="22">
        <v>44</v>
      </c>
      <c r="BQ11" s="22">
        <v>24</v>
      </c>
      <c r="BR11" s="22">
        <v>44</v>
      </c>
      <c r="BS11" s="22">
        <v>44</v>
      </c>
      <c r="BT11" s="22">
        <v>44</v>
      </c>
      <c r="BU11" s="22">
        <v>44</v>
      </c>
      <c r="BV11" s="22">
        <v>44</v>
      </c>
      <c r="BW11" s="22">
        <v>21</v>
      </c>
      <c r="BX11" s="22">
        <v>44</v>
      </c>
      <c r="BY11" s="22">
        <v>44</v>
      </c>
      <c r="BZ11" s="22">
        <v>44</v>
      </c>
      <c r="CA11" s="22">
        <v>44</v>
      </c>
      <c r="CB11" s="22">
        <v>44</v>
      </c>
      <c r="CC11" s="22">
        <v>44</v>
      </c>
      <c r="CD11" s="22">
        <v>44</v>
      </c>
      <c r="CE11" s="22">
        <v>44</v>
      </c>
      <c r="CF11" s="22">
        <v>44</v>
      </c>
      <c r="CG11" s="22">
        <v>44</v>
      </c>
      <c r="CH11" s="22">
        <v>44</v>
      </c>
      <c r="CI11" s="22">
        <v>44</v>
      </c>
      <c r="CJ11" s="22">
        <v>44</v>
      </c>
      <c r="CK11" s="22">
        <v>21</v>
      </c>
      <c r="CL11" s="22">
        <v>44</v>
      </c>
      <c r="CM11" s="22">
        <v>44</v>
      </c>
      <c r="CN11" s="22">
        <v>44</v>
      </c>
      <c r="CO11" s="22">
        <v>44</v>
      </c>
      <c r="CP11" s="22">
        <v>44</v>
      </c>
      <c r="CQ11" s="22">
        <v>34</v>
      </c>
    </row>
    <row r="12" spans="1:95" ht="18.850000000000001" customHeight="1" x14ac:dyDescent="0.5">
      <c r="A12" s="26" t="s">
        <v>31</v>
      </c>
      <c r="B12" s="11">
        <f t="shared" si="1"/>
        <v>1</v>
      </c>
      <c r="C12" s="11">
        <f t="shared" si="2"/>
        <v>0.86301369863013699</v>
      </c>
      <c r="D12" s="11">
        <f t="shared" si="3"/>
        <v>1</v>
      </c>
      <c r="E12" s="11">
        <f t="shared" si="4"/>
        <v>73</v>
      </c>
      <c r="F12" s="21">
        <f t="shared" si="5"/>
        <v>0</v>
      </c>
      <c r="G12" s="21">
        <f t="shared" si="0"/>
        <v>0</v>
      </c>
      <c r="H12" s="21">
        <f t="shared" si="0"/>
        <v>0</v>
      </c>
      <c r="I12" s="21">
        <f t="shared" si="0"/>
        <v>0</v>
      </c>
      <c r="J12" s="21">
        <f t="shared" si="0"/>
        <v>0</v>
      </c>
      <c r="K12" s="21">
        <f t="shared" si="0"/>
        <v>0</v>
      </c>
      <c r="L12" s="21">
        <f t="shared" si="0"/>
        <v>0</v>
      </c>
      <c r="M12" s="21">
        <f t="shared" si="0"/>
        <v>0</v>
      </c>
      <c r="N12" s="21">
        <f t="shared" si="0"/>
        <v>0</v>
      </c>
      <c r="O12" s="21">
        <f t="shared" si="0"/>
        <v>0</v>
      </c>
      <c r="P12" s="21">
        <f t="shared" si="0"/>
        <v>1</v>
      </c>
      <c r="Q12" s="21">
        <f t="shared" si="0"/>
        <v>8</v>
      </c>
      <c r="R12" s="21">
        <f t="shared" si="0"/>
        <v>0</v>
      </c>
      <c r="S12" s="21">
        <f t="shared" si="0"/>
        <v>0</v>
      </c>
      <c r="T12" s="21">
        <f t="shared" si="0"/>
        <v>2</v>
      </c>
      <c r="U12" s="21">
        <f t="shared" si="0"/>
        <v>62</v>
      </c>
      <c r="W12" s="22">
        <v>44</v>
      </c>
      <c r="X12" s="22">
        <v>44</v>
      </c>
      <c r="Y12" s="22">
        <v>44</v>
      </c>
      <c r="Z12" s="22">
        <v>44</v>
      </c>
      <c r="AA12" s="22">
        <v>44</v>
      </c>
      <c r="AB12" s="22">
        <v>34</v>
      </c>
      <c r="AC12" s="22">
        <v>44</v>
      </c>
      <c r="AD12" s="22">
        <v>33</v>
      </c>
      <c r="AE12" s="22">
        <v>44</v>
      </c>
      <c r="AF12" s="22">
        <v>44</v>
      </c>
      <c r="AG12" s="22">
        <v>44</v>
      </c>
      <c r="AH12" s="22">
        <v>44</v>
      </c>
      <c r="AI12" s="22">
        <v>44</v>
      </c>
      <c r="AJ12" s="22">
        <v>44</v>
      </c>
      <c r="AK12" s="22">
        <v>44</v>
      </c>
      <c r="AL12" s="22">
        <v>44</v>
      </c>
      <c r="AM12" s="22">
        <v>44</v>
      </c>
      <c r="AN12" s="22">
        <v>44</v>
      </c>
      <c r="AO12" s="22">
        <v>44</v>
      </c>
      <c r="AP12" s="22">
        <v>44</v>
      </c>
      <c r="AQ12" s="22">
        <v>44</v>
      </c>
      <c r="AR12" s="22">
        <v>34</v>
      </c>
      <c r="AS12" s="22">
        <v>44</v>
      </c>
      <c r="AT12" s="22">
        <v>44</v>
      </c>
      <c r="AU12" s="22">
        <v>44</v>
      </c>
      <c r="AV12" s="22">
        <v>44</v>
      </c>
      <c r="AW12" s="22">
        <v>44</v>
      </c>
      <c r="AX12" s="22">
        <v>44</v>
      </c>
      <c r="AY12" s="22">
        <v>44</v>
      </c>
      <c r="AZ12" s="22">
        <v>34</v>
      </c>
      <c r="BA12" s="22">
        <v>44</v>
      </c>
      <c r="BB12" s="22">
        <v>44</v>
      </c>
      <c r="BC12" s="22">
        <v>44</v>
      </c>
      <c r="BD12" s="22">
        <v>44</v>
      </c>
      <c r="BE12" s="22">
        <v>44</v>
      </c>
      <c r="BF12" s="22">
        <v>43</v>
      </c>
      <c r="BG12" s="22">
        <v>44</v>
      </c>
      <c r="BH12" s="22">
        <v>44</v>
      </c>
      <c r="BI12" s="22">
        <v>44</v>
      </c>
      <c r="BJ12" s="22">
        <v>44</v>
      </c>
      <c r="BK12" s="22">
        <v>44</v>
      </c>
      <c r="BL12" s="22">
        <v>44</v>
      </c>
      <c r="BM12" s="22">
        <v>44</v>
      </c>
      <c r="BN12" s="22">
        <v>34</v>
      </c>
      <c r="BO12" s="22">
        <v>44</v>
      </c>
      <c r="BP12" s="22">
        <v>44</v>
      </c>
      <c r="BQ12" s="22">
        <v>44</v>
      </c>
      <c r="BR12" s="22">
        <v>44</v>
      </c>
      <c r="BS12" s="22">
        <v>44</v>
      </c>
      <c r="BT12" s="22">
        <v>44</v>
      </c>
      <c r="BU12" s="22">
        <v>44</v>
      </c>
      <c r="BV12" s="22">
        <v>44</v>
      </c>
      <c r="BW12" s="22">
        <v>44</v>
      </c>
      <c r="BX12" s="22">
        <v>34</v>
      </c>
      <c r="BY12" s="22">
        <v>34</v>
      </c>
      <c r="BZ12" s="22">
        <v>44</v>
      </c>
      <c r="CA12" s="22">
        <v>43</v>
      </c>
      <c r="CB12" s="22">
        <v>44</v>
      </c>
      <c r="CC12" s="22">
        <v>44</v>
      </c>
      <c r="CD12" s="22">
        <v>44</v>
      </c>
      <c r="CE12" s="22">
        <v>44</v>
      </c>
      <c r="CF12" s="22">
        <v>44</v>
      </c>
      <c r="CG12" s="22">
        <v>44</v>
      </c>
      <c r="CH12" s="22">
        <v>44</v>
      </c>
      <c r="CI12" s="22">
        <v>44</v>
      </c>
      <c r="CJ12" s="22">
        <v>44</v>
      </c>
      <c r="CK12" s="22">
        <v>34</v>
      </c>
      <c r="CL12" s="22">
        <v>44</v>
      </c>
      <c r="CM12" s="22">
        <v>44</v>
      </c>
      <c r="CN12" s="22">
        <v>44</v>
      </c>
      <c r="CO12" s="22">
        <v>44</v>
      </c>
      <c r="CP12" s="22">
        <v>44</v>
      </c>
      <c r="CQ12" s="22">
        <v>34</v>
      </c>
    </row>
    <row r="13" spans="1:95" ht="18.850000000000001" customHeight="1" x14ac:dyDescent="0.5">
      <c r="A13" s="26" t="s">
        <v>33</v>
      </c>
      <c r="B13" s="11">
        <f t="shared" si="1"/>
        <v>0.76712328767123283</v>
      </c>
      <c r="C13" s="11">
        <f t="shared" si="2"/>
        <v>0.78082191780821919</v>
      </c>
      <c r="D13" s="11">
        <f t="shared" si="3"/>
        <v>0.9452054794520548</v>
      </c>
      <c r="E13" s="11">
        <f t="shared" si="4"/>
        <v>73</v>
      </c>
      <c r="F13" s="21">
        <f t="shared" si="5"/>
        <v>1</v>
      </c>
      <c r="G13" s="21">
        <f t="shared" si="0"/>
        <v>1</v>
      </c>
      <c r="H13" s="21">
        <f t="shared" si="0"/>
        <v>1</v>
      </c>
      <c r="I13" s="21">
        <f t="shared" si="0"/>
        <v>1</v>
      </c>
      <c r="J13" s="21">
        <f t="shared" si="0"/>
        <v>1</v>
      </c>
      <c r="K13" s="21">
        <f t="shared" si="0"/>
        <v>9</v>
      </c>
      <c r="L13" s="21">
        <f t="shared" si="0"/>
        <v>4</v>
      </c>
      <c r="M13" s="21">
        <f t="shared" si="0"/>
        <v>3</v>
      </c>
      <c r="N13" s="21">
        <f t="shared" si="0"/>
        <v>0</v>
      </c>
      <c r="O13" s="21">
        <f t="shared" si="0"/>
        <v>8</v>
      </c>
      <c r="P13" s="21">
        <f t="shared" si="0"/>
        <v>22</v>
      </c>
      <c r="Q13" s="21">
        <f t="shared" si="0"/>
        <v>7</v>
      </c>
      <c r="R13" s="21">
        <f t="shared" si="0"/>
        <v>0</v>
      </c>
      <c r="S13" s="21">
        <f t="shared" si="0"/>
        <v>0</v>
      </c>
      <c r="T13" s="21">
        <f t="shared" si="0"/>
        <v>5</v>
      </c>
      <c r="U13" s="21">
        <f t="shared" si="0"/>
        <v>10</v>
      </c>
      <c r="W13" s="22">
        <v>22</v>
      </c>
      <c r="X13" s="22">
        <v>14</v>
      </c>
      <c r="Y13" s="22">
        <v>33</v>
      </c>
      <c r="Z13" s="22">
        <v>33</v>
      </c>
      <c r="AA13" s="22">
        <v>33</v>
      </c>
      <c r="AB13" s="22">
        <v>33</v>
      </c>
      <c r="AC13" s="22">
        <v>44</v>
      </c>
      <c r="AD13" s="22">
        <v>22</v>
      </c>
      <c r="AE13" s="22">
        <v>32</v>
      </c>
      <c r="AF13" s="22">
        <v>44</v>
      </c>
      <c r="AG13" s="22">
        <v>44</v>
      </c>
      <c r="AH13" s="22">
        <v>33</v>
      </c>
      <c r="AI13" s="22">
        <v>23</v>
      </c>
      <c r="AJ13" s="22">
        <v>33</v>
      </c>
      <c r="AK13" s="22">
        <v>22</v>
      </c>
      <c r="AL13" s="22">
        <v>24</v>
      </c>
      <c r="AM13" s="22">
        <v>33</v>
      </c>
      <c r="AN13" s="22">
        <v>34</v>
      </c>
      <c r="AO13" s="22">
        <v>44</v>
      </c>
      <c r="AP13" s="22">
        <v>44</v>
      </c>
      <c r="AQ13" s="22">
        <v>33</v>
      </c>
      <c r="AR13" s="22">
        <v>23</v>
      </c>
      <c r="AS13" s="22">
        <v>33</v>
      </c>
      <c r="AT13" s="22">
        <v>33</v>
      </c>
      <c r="AU13" s="22">
        <v>22</v>
      </c>
      <c r="AV13" s="22">
        <v>13</v>
      </c>
      <c r="AW13" s="22">
        <v>33</v>
      </c>
      <c r="AX13" s="22">
        <v>33</v>
      </c>
      <c r="AY13" s="22">
        <v>32</v>
      </c>
      <c r="AZ13" s="22">
        <v>33</v>
      </c>
      <c r="BA13" s="22">
        <v>44</v>
      </c>
      <c r="BB13" s="22">
        <v>32</v>
      </c>
      <c r="BC13" s="22">
        <v>33</v>
      </c>
      <c r="BD13" s="22">
        <v>11</v>
      </c>
      <c r="BE13" s="22">
        <v>44</v>
      </c>
      <c r="BF13" s="22">
        <v>23</v>
      </c>
      <c r="BG13" s="22">
        <v>43</v>
      </c>
      <c r="BH13" s="22">
        <v>12</v>
      </c>
      <c r="BI13" s="22">
        <v>22</v>
      </c>
      <c r="BJ13" s="22">
        <v>43</v>
      </c>
      <c r="BK13" s="22">
        <v>43</v>
      </c>
      <c r="BL13" s="22">
        <v>32</v>
      </c>
      <c r="BM13" s="22">
        <v>33</v>
      </c>
      <c r="BN13" s="22">
        <v>34</v>
      </c>
      <c r="BO13" s="22">
        <v>33</v>
      </c>
      <c r="BP13" s="22">
        <v>34</v>
      </c>
      <c r="BQ13" s="22">
        <v>23</v>
      </c>
      <c r="BR13" s="22">
        <v>33</v>
      </c>
      <c r="BS13" s="22">
        <v>44</v>
      </c>
      <c r="BT13" s="22">
        <v>32</v>
      </c>
      <c r="BU13" s="22">
        <v>33</v>
      </c>
      <c r="BV13" s="22">
        <v>22</v>
      </c>
      <c r="BW13" s="22">
        <v>32</v>
      </c>
      <c r="BX13" s="22">
        <v>34</v>
      </c>
      <c r="BY13" s="22">
        <v>22</v>
      </c>
      <c r="BZ13" s="22">
        <v>33</v>
      </c>
      <c r="CA13" s="22">
        <v>34</v>
      </c>
      <c r="CB13" s="22">
        <v>33</v>
      </c>
      <c r="CC13" s="22">
        <v>33</v>
      </c>
      <c r="CD13" s="22">
        <v>21</v>
      </c>
      <c r="CE13" s="22">
        <v>34</v>
      </c>
      <c r="CF13" s="22">
        <v>34</v>
      </c>
      <c r="CG13" s="22">
        <v>24</v>
      </c>
      <c r="CH13" s="22">
        <v>32</v>
      </c>
      <c r="CI13" s="22">
        <v>43</v>
      </c>
      <c r="CJ13" s="22">
        <v>44</v>
      </c>
      <c r="CK13" s="22">
        <v>22</v>
      </c>
      <c r="CL13" s="22">
        <v>22</v>
      </c>
      <c r="CM13" s="22">
        <v>32</v>
      </c>
      <c r="CN13" s="22">
        <v>33</v>
      </c>
      <c r="CO13" s="22">
        <v>44</v>
      </c>
      <c r="CP13" s="22">
        <v>43</v>
      </c>
      <c r="CQ13" s="22">
        <v>24</v>
      </c>
    </row>
    <row r="14" spans="1:95" ht="18.850000000000001" customHeight="1" x14ac:dyDescent="0.5">
      <c r="A14" s="26" t="s">
        <v>35</v>
      </c>
      <c r="B14" s="11">
        <f t="shared" si="1"/>
        <v>0.87671232876712324</v>
      </c>
      <c r="C14" s="11">
        <f t="shared" si="2"/>
        <v>0.72602739726027399</v>
      </c>
      <c r="D14" s="11">
        <f t="shared" si="3"/>
        <v>0.98630136986301364</v>
      </c>
      <c r="E14" s="11">
        <f t="shared" si="4"/>
        <v>73</v>
      </c>
      <c r="F14" s="21">
        <f t="shared" si="5"/>
        <v>0</v>
      </c>
      <c r="G14" s="21">
        <f t="shared" si="0"/>
        <v>0</v>
      </c>
      <c r="H14" s="21">
        <f t="shared" si="0"/>
        <v>0</v>
      </c>
      <c r="I14" s="21">
        <f t="shared" si="0"/>
        <v>0</v>
      </c>
      <c r="J14" s="21">
        <f t="shared" si="0"/>
        <v>0</v>
      </c>
      <c r="K14" s="21">
        <f t="shared" si="0"/>
        <v>1</v>
      </c>
      <c r="L14" s="21">
        <f t="shared" si="0"/>
        <v>4</v>
      </c>
      <c r="M14" s="21">
        <f t="shared" si="0"/>
        <v>0</v>
      </c>
      <c r="N14" s="21">
        <f t="shared" si="0"/>
        <v>1</v>
      </c>
      <c r="O14" s="21">
        <f t="shared" si="0"/>
        <v>3</v>
      </c>
      <c r="P14" s="21">
        <f t="shared" si="0"/>
        <v>34</v>
      </c>
      <c r="Q14" s="21">
        <f t="shared" si="0"/>
        <v>12</v>
      </c>
      <c r="R14" s="21">
        <f t="shared" si="0"/>
        <v>0</v>
      </c>
      <c r="S14" s="21">
        <f t="shared" si="0"/>
        <v>1</v>
      </c>
      <c r="T14" s="21">
        <f t="shared" si="0"/>
        <v>7</v>
      </c>
      <c r="U14" s="21">
        <f t="shared" si="0"/>
        <v>10</v>
      </c>
      <c r="W14" s="22">
        <v>33</v>
      </c>
      <c r="X14" s="22">
        <v>23</v>
      </c>
      <c r="Y14" s="22">
        <v>33</v>
      </c>
      <c r="Z14" s="22">
        <v>34</v>
      </c>
      <c r="AA14" s="22">
        <v>33</v>
      </c>
      <c r="AB14" s="22">
        <v>33</v>
      </c>
      <c r="AC14" s="22">
        <v>44</v>
      </c>
      <c r="AD14" s="22">
        <v>33</v>
      </c>
      <c r="AE14" s="22">
        <v>43</v>
      </c>
      <c r="AF14" s="22">
        <v>34</v>
      </c>
      <c r="AG14" s="22">
        <v>44</v>
      </c>
      <c r="AH14" s="22">
        <v>33</v>
      </c>
      <c r="AI14" s="22">
        <v>33</v>
      </c>
      <c r="AJ14" s="22">
        <v>33</v>
      </c>
      <c r="AK14" s="22">
        <v>33</v>
      </c>
      <c r="AL14" s="22">
        <v>33</v>
      </c>
      <c r="AM14" s="22">
        <v>33</v>
      </c>
      <c r="AN14" s="22">
        <v>43</v>
      </c>
      <c r="AO14" s="22">
        <v>23</v>
      </c>
      <c r="AP14" s="22">
        <v>34</v>
      </c>
      <c r="AQ14" s="22">
        <v>44</v>
      </c>
      <c r="AR14" s="22">
        <v>33</v>
      </c>
      <c r="AS14" s="22">
        <v>43</v>
      </c>
      <c r="AT14" s="22">
        <v>33</v>
      </c>
      <c r="AU14" s="22">
        <v>34</v>
      </c>
      <c r="AV14" s="22">
        <v>23</v>
      </c>
      <c r="AW14" s="22">
        <v>33</v>
      </c>
      <c r="AX14" s="22">
        <v>33</v>
      </c>
      <c r="AY14" s="22">
        <v>33</v>
      </c>
      <c r="AZ14" s="22">
        <v>33</v>
      </c>
      <c r="BA14" s="22">
        <v>33</v>
      </c>
      <c r="BB14" s="22">
        <v>34</v>
      </c>
      <c r="BC14" s="22">
        <v>33</v>
      </c>
      <c r="BD14" s="22">
        <v>44</v>
      </c>
      <c r="BE14" s="22">
        <v>34</v>
      </c>
      <c r="BF14" s="22">
        <v>33</v>
      </c>
      <c r="BG14" s="22">
        <v>34</v>
      </c>
      <c r="BH14" s="22">
        <v>32</v>
      </c>
      <c r="BI14" s="22">
        <v>44</v>
      </c>
      <c r="BJ14" s="22">
        <v>43</v>
      </c>
      <c r="BK14" s="22">
        <v>34</v>
      </c>
      <c r="BL14" s="22">
        <v>33</v>
      </c>
      <c r="BM14" s="22">
        <v>32</v>
      </c>
      <c r="BN14" s="22">
        <v>33</v>
      </c>
      <c r="BO14" s="22">
        <v>33</v>
      </c>
      <c r="BP14" s="22">
        <v>33</v>
      </c>
      <c r="BQ14" s="22">
        <v>44</v>
      </c>
      <c r="BR14" s="22">
        <v>42</v>
      </c>
      <c r="BS14" s="22">
        <v>43</v>
      </c>
      <c r="BT14" s="22">
        <v>22</v>
      </c>
      <c r="BU14" s="22">
        <v>32</v>
      </c>
      <c r="BV14" s="22">
        <v>33</v>
      </c>
      <c r="BW14" s="22">
        <v>31</v>
      </c>
      <c r="BX14" s="22">
        <v>33</v>
      </c>
      <c r="BY14" s="22">
        <v>33</v>
      </c>
      <c r="BZ14" s="22">
        <v>33</v>
      </c>
      <c r="CA14" s="22">
        <v>33</v>
      </c>
      <c r="CB14" s="22">
        <v>43</v>
      </c>
      <c r="CC14" s="22">
        <v>23</v>
      </c>
      <c r="CD14" s="22">
        <v>33</v>
      </c>
      <c r="CE14" s="22">
        <v>43</v>
      </c>
      <c r="CF14" s="22">
        <v>33</v>
      </c>
      <c r="CG14" s="22">
        <v>34</v>
      </c>
      <c r="CH14" s="22">
        <v>44</v>
      </c>
      <c r="CI14" s="22">
        <v>44</v>
      </c>
      <c r="CJ14" s="22">
        <v>33</v>
      </c>
      <c r="CK14" s="22">
        <v>33</v>
      </c>
      <c r="CL14" s="22">
        <v>34</v>
      </c>
      <c r="CM14" s="22">
        <v>44</v>
      </c>
      <c r="CN14" s="22">
        <v>33</v>
      </c>
      <c r="CO14" s="22">
        <v>34</v>
      </c>
      <c r="CP14" s="22">
        <v>34</v>
      </c>
      <c r="CQ14" s="22">
        <v>44</v>
      </c>
    </row>
    <row r="15" spans="1:95" ht="18.850000000000001" customHeight="1" x14ac:dyDescent="0.5">
      <c r="A15" s="26" t="s">
        <v>37</v>
      </c>
      <c r="B15" s="11">
        <f t="shared" si="1"/>
        <v>0.98630136986301364</v>
      </c>
      <c r="C15" s="11">
        <f t="shared" si="2"/>
        <v>1</v>
      </c>
      <c r="D15" s="11">
        <f t="shared" si="3"/>
        <v>0.98630136986301364</v>
      </c>
      <c r="E15" s="11">
        <f t="shared" si="4"/>
        <v>73</v>
      </c>
      <c r="F15" s="21">
        <f t="shared" si="5"/>
        <v>72</v>
      </c>
      <c r="G15" s="21">
        <f t="shared" si="0"/>
        <v>0</v>
      </c>
      <c r="H15" s="21">
        <f t="shared" si="0"/>
        <v>1</v>
      </c>
      <c r="I15" s="21">
        <f t="shared" si="0"/>
        <v>0</v>
      </c>
      <c r="J15" s="21">
        <f t="shared" si="0"/>
        <v>0</v>
      </c>
      <c r="K15" s="21">
        <f t="shared" si="0"/>
        <v>0</v>
      </c>
      <c r="L15" s="21">
        <f t="shared" si="0"/>
        <v>0</v>
      </c>
      <c r="M15" s="21">
        <f t="shared" si="0"/>
        <v>0</v>
      </c>
      <c r="N15" s="21">
        <f t="shared" si="0"/>
        <v>0</v>
      </c>
      <c r="O15" s="21">
        <f t="shared" si="0"/>
        <v>0</v>
      </c>
      <c r="P15" s="21">
        <f t="shared" si="0"/>
        <v>0</v>
      </c>
      <c r="Q15" s="21">
        <f t="shared" si="0"/>
        <v>0</v>
      </c>
      <c r="R15" s="21">
        <f t="shared" si="0"/>
        <v>0</v>
      </c>
      <c r="S15" s="21">
        <f t="shared" si="0"/>
        <v>0</v>
      </c>
      <c r="T15" s="21">
        <f t="shared" si="0"/>
        <v>0</v>
      </c>
      <c r="U15" s="21">
        <f t="shared" si="0"/>
        <v>0</v>
      </c>
      <c r="W15" s="22">
        <v>11</v>
      </c>
      <c r="X15" s="22">
        <v>11</v>
      </c>
      <c r="Y15" s="22">
        <v>11</v>
      </c>
      <c r="Z15" s="22">
        <v>11</v>
      </c>
      <c r="AA15" s="22">
        <v>11</v>
      </c>
      <c r="AB15" s="22">
        <v>11</v>
      </c>
      <c r="AC15" s="22">
        <v>11</v>
      </c>
      <c r="AD15" s="22">
        <v>11</v>
      </c>
      <c r="AE15" s="22">
        <v>11</v>
      </c>
      <c r="AF15" s="22">
        <v>11</v>
      </c>
      <c r="AG15" s="22">
        <v>11</v>
      </c>
      <c r="AH15" s="22">
        <v>11</v>
      </c>
      <c r="AI15" s="22">
        <v>11</v>
      </c>
      <c r="AJ15" s="22">
        <v>11</v>
      </c>
      <c r="AK15" s="22">
        <v>11</v>
      </c>
      <c r="AL15" s="22">
        <v>11</v>
      </c>
      <c r="AM15" s="22">
        <v>11</v>
      </c>
      <c r="AN15" s="22">
        <v>11</v>
      </c>
      <c r="AO15" s="22">
        <v>11</v>
      </c>
      <c r="AP15" s="22">
        <v>11</v>
      </c>
      <c r="AQ15" s="22">
        <v>11</v>
      </c>
      <c r="AR15" s="22">
        <v>11</v>
      </c>
      <c r="AS15" s="22">
        <v>11</v>
      </c>
      <c r="AT15" s="22">
        <v>11</v>
      </c>
      <c r="AU15" s="22">
        <v>11</v>
      </c>
      <c r="AV15" s="22">
        <v>11</v>
      </c>
      <c r="AW15" s="22">
        <v>11</v>
      </c>
      <c r="AX15" s="22">
        <v>11</v>
      </c>
      <c r="AY15" s="22">
        <v>11</v>
      </c>
      <c r="AZ15" s="22">
        <v>11</v>
      </c>
      <c r="BA15" s="22">
        <v>11</v>
      </c>
      <c r="BB15" s="22">
        <v>11</v>
      </c>
      <c r="BC15" s="22">
        <v>11</v>
      </c>
      <c r="BD15" s="22">
        <v>11</v>
      </c>
      <c r="BE15" s="22">
        <v>11</v>
      </c>
      <c r="BF15" s="22">
        <v>11</v>
      </c>
      <c r="BG15" s="22">
        <v>11</v>
      </c>
      <c r="BH15" s="22">
        <v>11</v>
      </c>
      <c r="BI15" s="22">
        <v>11</v>
      </c>
      <c r="BJ15" s="22">
        <v>11</v>
      </c>
      <c r="BK15" s="22">
        <v>11</v>
      </c>
      <c r="BL15" s="22">
        <v>11</v>
      </c>
      <c r="BM15" s="22">
        <v>11</v>
      </c>
      <c r="BN15" s="22">
        <v>11</v>
      </c>
      <c r="BO15" s="22">
        <v>11</v>
      </c>
      <c r="BP15" s="22">
        <v>11</v>
      </c>
      <c r="BQ15" s="22">
        <v>11</v>
      </c>
      <c r="BR15" s="22">
        <v>11</v>
      </c>
      <c r="BS15" s="22">
        <v>11</v>
      </c>
      <c r="BT15" s="22">
        <v>11</v>
      </c>
      <c r="BU15" s="22">
        <v>11</v>
      </c>
      <c r="BV15" s="22">
        <v>11</v>
      </c>
      <c r="BW15" s="22">
        <v>11</v>
      </c>
      <c r="BX15" s="22">
        <v>11</v>
      </c>
      <c r="BY15" s="22">
        <v>11</v>
      </c>
      <c r="BZ15" s="22">
        <v>11</v>
      </c>
      <c r="CA15" s="22">
        <v>11</v>
      </c>
      <c r="CB15" s="22">
        <v>11</v>
      </c>
      <c r="CC15" s="22">
        <v>11</v>
      </c>
      <c r="CD15" s="22">
        <v>11</v>
      </c>
      <c r="CE15" s="22">
        <v>11</v>
      </c>
      <c r="CF15" s="22">
        <v>11</v>
      </c>
      <c r="CG15" s="22">
        <v>11</v>
      </c>
      <c r="CH15" s="22">
        <v>11</v>
      </c>
      <c r="CI15" s="22">
        <v>11</v>
      </c>
      <c r="CJ15" s="22">
        <v>11</v>
      </c>
      <c r="CK15" s="22">
        <v>11</v>
      </c>
      <c r="CL15" s="22">
        <v>11</v>
      </c>
      <c r="CM15" s="22">
        <v>11</v>
      </c>
      <c r="CN15" s="22">
        <v>11</v>
      </c>
      <c r="CO15" s="22">
        <v>11</v>
      </c>
      <c r="CP15" s="22">
        <v>11</v>
      </c>
      <c r="CQ15" s="22">
        <v>13</v>
      </c>
    </row>
    <row r="16" spans="1:95" ht="18.850000000000001" customHeight="1" x14ac:dyDescent="0.5">
      <c r="A16" s="26" t="s">
        <v>39</v>
      </c>
      <c r="B16" s="11">
        <f t="shared" si="1"/>
        <v>0.9726027397260274</v>
      </c>
      <c r="C16" s="11">
        <f t="shared" si="2"/>
        <v>0.8904109589041096</v>
      </c>
      <c r="D16" s="11">
        <f t="shared" si="3"/>
        <v>1</v>
      </c>
      <c r="E16" s="11">
        <f t="shared" si="4"/>
        <v>73</v>
      </c>
      <c r="F16" s="21">
        <f t="shared" si="5"/>
        <v>0</v>
      </c>
      <c r="G16" s="21">
        <f t="shared" si="0"/>
        <v>0</v>
      </c>
      <c r="H16" s="21">
        <f t="shared" si="0"/>
        <v>0</v>
      </c>
      <c r="I16" s="21">
        <f t="shared" si="0"/>
        <v>0</v>
      </c>
      <c r="J16" s="21">
        <f t="shared" si="0"/>
        <v>0</v>
      </c>
      <c r="K16" s="21">
        <f t="shared" si="0"/>
        <v>2</v>
      </c>
      <c r="L16" s="21">
        <f t="shared" si="0"/>
        <v>1</v>
      </c>
      <c r="M16" s="21">
        <f t="shared" si="0"/>
        <v>0</v>
      </c>
      <c r="N16" s="21">
        <f t="shared" si="0"/>
        <v>0</v>
      </c>
      <c r="O16" s="21">
        <f t="shared" si="0"/>
        <v>1</v>
      </c>
      <c r="P16" s="21">
        <f t="shared" si="0"/>
        <v>11</v>
      </c>
      <c r="Q16" s="21">
        <f t="shared" si="0"/>
        <v>6</v>
      </c>
      <c r="R16" s="21">
        <f t="shared" si="0"/>
        <v>0</v>
      </c>
      <c r="S16" s="21">
        <f t="shared" si="0"/>
        <v>0</v>
      </c>
      <c r="T16" s="21">
        <f t="shared" si="0"/>
        <v>2</v>
      </c>
      <c r="U16" s="21">
        <f t="shared" si="0"/>
        <v>50</v>
      </c>
      <c r="W16" s="22">
        <v>44</v>
      </c>
      <c r="X16" s="22">
        <v>44</v>
      </c>
      <c r="Y16" s="22">
        <v>44</v>
      </c>
      <c r="Z16" s="22">
        <v>33</v>
      </c>
      <c r="AA16" s="22">
        <v>44</v>
      </c>
      <c r="AB16" s="22">
        <v>33</v>
      </c>
      <c r="AC16" s="22">
        <v>44</v>
      </c>
      <c r="AD16" s="22">
        <v>33</v>
      </c>
      <c r="AE16" s="22">
        <v>44</v>
      </c>
      <c r="AF16" s="22">
        <v>44</v>
      </c>
      <c r="AG16" s="22">
        <v>44</v>
      </c>
      <c r="AH16" s="22">
        <v>44</v>
      </c>
      <c r="AI16" s="22">
        <v>44</v>
      </c>
      <c r="AJ16" s="22">
        <v>44</v>
      </c>
      <c r="AK16" s="22">
        <v>22</v>
      </c>
      <c r="AL16" s="22">
        <v>44</v>
      </c>
      <c r="AM16" s="22">
        <v>34</v>
      </c>
      <c r="AN16" s="22">
        <v>44</v>
      </c>
      <c r="AO16" s="22">
        <v>44</v>
      </c>
      <c r="AP16" s="22">
        <v>44</v>
      </c>
      <c r="AQ16" s="22">
        <v>44</v>
      </c>
      <c r="AR16" s="22">
        <v>33</v>
      </c>
      <c r="AS16" s="22">
        <v>44</v>
      </c>
      <c r="AT16" s="22">
        <v>44</v>
      </c>
      <c r="AU16" s="22">
        <v>44</v>
      </c>
      <c r="AV16" s="22">
        <v>44</v>
      </c>
      <c r="AW16" s="22">
        <v>33</v>
      </c>
      <c r="AX16" s="22">
        <v>43</v>
      </c>
      <c r="AY16" s="22">
        <v>44</v>
      </c>
      <c r="AZ16" s="22">
        <v>43</v>
      </c>
      <c r="BA16" s="22">
        <v>44</v>
      </c>
      <c r="BB16" s="22">
        <v>44</v>
      </c>
      <c r="BC16" s="22">
        <v>44</v>
      </c>
      <c r="BD16" s="22">
        <v>44</v>
      </c>
      <c r="BE16" s="22">
        <v>44</v>
      </c>
      <c r="BF16" s="22">
        <v>33</v>
      </c>
      <c r="BG16" s="22">
        <v>34</v>
      </c>
      <c r="BH16" s="22">
        <v>33</v>
      </c>
      <c r="BI16" s="22">
        <v>44</v>
      </c>
      <c r="BJ16" s="22">
        <v>44</v>
      </c>
      <c r="BK16" s="22">
        <v>44</v>
      </c>
      <c r="BL16" s="22">
        <v>44</v>
      </c>
      <c r="BM16" s="22">
        <v>44</v>
      </c>
      <c r="BN16" s="22">
        <v>34</v>
      </c>
      <c r="BO16" s="22">
        <v>44</v>
      </c>
      <c r="BP16" s="22">
        <v>33</v>
      </c>
      <c r="BQ16" s="22">
        <v>44</v>
      </c>
      <c r="BR16" s="22">
        <v>44</v>
      </c>
      <c r="BS16" s="22">
        <v>44</v>
      </c>
      <c r="BT16" s="22">
        <v>34</v>
      </c>
      <c r="BU16" s="22">
        <v>23</v>
      </c>
      <c r="BV16" s="22">
        <v>32</v>
      </c>
      <c r="BW16" s="22">
        <v>44</v>
      </c>
      <c r="BX16" s="22">
        <v>44</v>
      </c>
      <c r="BY16" s="22">
        <v>22</v>
      </c>
      <c r="BZ16" s="22">
        <v>33</v>
      </c>
      <c r="CA16" s="22">
        <v>44</v>
      </c>
      <c r="CB16" s="22">
        <v>44</v>
      </c>
      <c r="CC16" s="22">
        <v>44</v>
      </c>
      <c r="CD16" s="22">
        <v>44</v>
      </c>
      <c r="CE16" s="22">
        <v>44</v>
      </c>
      <c r="CF16" s="22">
        <v>34</v>
      </c>
      <c r="CG16" s="22">
        <v>33</v>
      </c>
      <c r="CH16" s="22">
        <v>44</v>
      </c>
      <c r="CI16" s="22">
        <v>44</v>
      </c>
      <c r="CJ16" s="22">
        <v>44</v>
      </c>
      <c r="CK16" s="22">
        <v>44</v>
      </c>
      <c r="CL16" s="22">
        <v>44</v>
      </c>
      <c r="CM16" s="22">
        <v>44</v>
      </c>
      <c r="CN16" s="22">
        <v>44</v>
      </c>
      <c r="CO16" s="22">
        <v>44</v>
      </c>
      <c r="CP16" s="22">
        <v>33</v>
      </c>
      <c r="CQ16" s="22">
        <v>34</v>
      </c>
    </row>
    <row r="17" spans="1:95" ht="18.850000000000001" customHeight="1" x14ac:dyDescent="0.5">
      <c r="A17" s="26" t="s">
        <v>41</v>
      </c>
      <c r="B17" s="11">
        <f t="shared" si="1"/>
        <v>0.98630136986301364</v>
      </c>
      <c r="C17" s="11">
        <f t="shared" si="2"/>
        <v>0.98630136986301364</v>
      </c>
      <c r="D17" s="11">
        <f t="shared" si="3"/>
        <v>0.98630136986301364</v>
      </c>
      <c r="E17" s="11">
        <f t="shared" si="4"/>
        <v>73</v>
      </c>
      <c r="F17" s="21">
        <f t="shared" si="5"/>
        <v>69</v>
      </c>
      <c r="G17" s="21">
        <f t="shared" si="0"/>
        <v>1</v>
      </c>
      <c r="H17" s="21">
        <f t="shared" si="0"/>
        <v>0</v>
      </c>
      <c r="I17" s="21">
        <f t="shared" si="0"/>
        <v>0</v>
      </c>
      <c r="J17" s="21">
        <f t="shared" si="0"/>
        <v>0</v>
      </c>
      <c r="K17" s="21">
        <f t="shared" si="0"/>
        <v>1</v>
      </c>
      <c r="L17" s="21">
        <f t="shared" si="0"/>
        <v>1</v>
      </c>
      <c r="M17" s="21">
        <f t="shared" si="0"/>
        <v>0</v>
      </c>
      <c r="N17" s="21">
        <f t="shared" si="0"/>
        <v>0</v>
      </c>
      <c r="O17" s="21">
        <f t="shared" si="0"/>
        <v>0</v>
      </c>
      <c r="P17" s="21">
        <f t="shared" si="0"/>
        <v>0</v>
      </c>
      <c r="Q17" s="21">
        <f t="shared" si="0"/>
        <v>1</v>
      </c>
      <c r="R17" s="21">
        <f t="shared" si="0"/>
        <v>0</v>
      </c>
      <c r="S17" s="21">
        <f t="shared" si="0"/>
        <v>0</v>
      </c>
      <c r="T17" s="21">
        <f t="shared" si="0"/>
        <v>0</v>
      </c>
      <c r="U17" s="21">
        <f t="shared" si="0"/>
        <v>0</v>
      </c>
      <c r="W17" s="22">
        <v>11</v>
      </c>
      <c r="X17" s="22">
        <v>11</v>
      </c>
      <c r="Y17" s="22">
        <v>11</v>
      </c>
      <c r="Z17" s="22">
        <v>11</v>
      </c>
      <c r="AA17" s="22">
        <v>11</v>
      </c>
      <c r="AB17" s="22">
        <v>11</v>
      </c>
      <c r="AC17" s="22">
        <v>11</v>
      </c>
      <c r="AD17" s="22">
        <v>11</v>
      </c>
      <c r="AE17" s="22">
        <v>11</v>
      </c>
      <c r="AF17" s="22">
        <v>11</v>
      </c>
      <c r="AG17" s="22">
        <v>11</v>
      </c>
      <c r="AH17" s="22">
        <v>11</v>
      </c>
      <c r="AI17" s="22">
        <v>11</v>
      </c>
      <c r="AJ17" s="22">
        <v>11</v>
      </c>
      <c r="AK17" s="22">
        <v>12</v>
      </c>
      <c r="AL17" s="22">
        <v>11</v>
      </c>
      <c r="AM17" s="22">
        <v>11</v>
      </c>
      <c r="AN17" s="22">
        <v>11</v>
      </c>
      <c r="AO17" s="22">
        <v>11</v>
      </c>
      <c r="AP17" s="22">
        <v>11</v>
      </c>
      <c r="AQ17" s="22">
        <v>11</v>
      </c>
      <c r="AR17" s="22">
        <v>11</v>
      </c>
      <c r="AS17" s="22">
        <v>11</v>
      </c>
      <c r="AT17" s="22">
        <v>11</v>
      </c>
      <c r="AU17" s="22">
        <v>11</v>
      </c>
      <c r="AV17" s="22">
        <v>11</v>
      </c>
      <c r="AW17" s="22">
        <v>11</v>
      </c>
      <c r="AX17" s="22">
        <v>11</v>
      </c>
      <c r="AY17" s="22">
        <v>11</v>
      </c>
      <c r="AZ17" s="22">
        <v>22</v>
      </c>
      <c r="BA17" s="22">
        <v>11</v>
      </c>
      <c r="BB17" s="22">
        <v>11</v>
      </c>
      <c r="BC17" s="22">
        <v>11</v>
      </c>
      <c r="BD17" s="22">
        <v>11</v>
      </c>
      <c r="BE17" s="22">
        <v>11</v>
      </c>
      <c r="BF17" s="22">
        <v>11</v>
      </c>
      <c r="BG17" s="22">
        <v>11</v>
      </c>
      <c r="BH17" s="22">
        <v>11</v>
      </c>
      <c r="BI17" s="22">
        <v>11</v>
      </c>
      <c r="BJ17" s="22">
        <v>11</v>
      </c>
      <c r="BK17" s="22">
        <v>11</v>
      </c>
      <c r="BL17" s="22">
        <v>11</v>
      </c>
      <c r="BM17" s="22">
        <v>11</v>
      </c>
      <c r="BN17" s="22">
        <v>11</v>
      </c>
      <c r="BO17" s="22">
        <v>11</v>
      </c>
      <c r="BP17" s="22">
        <v>11</v>
      </c>
      <c r="BQ17" s="22">
        <v>11</v>
      </c>
      <c r="BR17" s="22">
        <v>11</v>
      </c>
      <c r="BS17" s="22">
        <v>11</v>
      </c>
      <c r="BT17" s="22">
        <v>11</v>
      </c>
      <c r="BU17" s="22">
        <v>11</v>
      </c>
      <c r="BV17" s="22">
        <v>11</v>
      </c>
      <c r="BW17" s="22">
        <v>11</v>
      </c>
      <c r="BX17" s="22">
        <v>11</v>
      </c>
      <c r="BY17" s="22">
        <v>11</v>
      </c>
      <c r="BZ17" s="22">
        <v>11</v>
      </c>
      <c r="CA17" s="22">
        <v>11</v>
      </c>
      <c r="CB17" s="22">
        <v>11</v>
      </c>
      <c r="CC17" s="22">
        <v>11</v>
      </c>
      <c r="CD17" s="22">
        <v>11</v>
      </c>
      <c r="CE17" s="22">
        <v>11</v>
      </c>
      <c r="CF17" s="22">
        <v>11</v>
      </c>
      <c r="CG17" s="22">
        <v>11</v>
      </c>
      <c r="CH17" s="22">
        <v>11</v>
      </c>
      <c r="CI17" s="22">
        <v>11</v>
      </c>
      <c r="CJ17" s="22">
        <v>11</v>
      </c>
      <c r="CK17" s="22">
        <v>11</v>
      </c>
      <c r="CL17" s="22">
        <v>11</v>
      </c>
      <c r="CM17" s="22">
        <v>11</v>
      </c>
      <c r="CN17" s="22">
        <v>11</v>
      </c>
      <c r="CO17" s="22">
        <v>11</v>
      </c>
      <c r="CP17" s="22">
        <v>34</v>
      </c>
      <c r="CQ17" s="22">
        <v>23</v>
      </c>
    </row>
    <row r="18" spans="1:95" ht="18.850000000000001" customHeight="1" x14ac:dyDescent="0.5">
      <c r="A18" s="26" t="s">
        <v>43</v>
      </c>
      <c r="B18" s="11">
        <f t="shared" si="1"/>
        <v>0.63013698630136983</v>
      </c>
      <c r="C18" s="11">
        <f t="shared" si="2"/>
        <v>0.95890410958904104</v>
      </c>
      <c r="D18" s="11">
        <f t="shared" si="3"/>
        <v>0.93150684931506844</v>
      </c>
      <c r="E18" s="11">
        <f t="shared" si="4"/>
        <v>73</v>
      </c>
      <c r="F18" s="21">
        <f t="shared" si="5"/>
        <v>5</v>
      </c>
      <c r="G18" s="21">
        <f t="shared" si="0"/>
        <v>2</v>
      </c>
      <c r="H18" s="21">
        <f t="shared" si="0"/>
        <v>0</v>
      </c>
      <c r="I18" s="21">
        <f t="shared" si="0"/>
        <v>0</v>
      </c>
      <c r="J18" s="21">
        <f t="shared" si="0"/>
        <v>1</v>
      </c>
      <c r="K18" s="21">
        <f t="shared" si="0"/>
        <v>21</v>
      </c>
      <c r="L18" s="21">
        <f t="shared" si="0"/>
        <v>18</v>
      </c>
      <c r="M18" s="21">
        <f t="shared" si="0"/>
        <v>0</v>
      </c>
      <c r="N18" s="21">
        <f t="shared" si="0"/>
        <v>1</v>
      </c>
      <c r="O18" s="21">
        <f t="shared" si="0"/>
        <v>7</v>
      </c>
      <c r="P18" s="21">
        <f t="shared" si="0"/>
        <v>14</v>
      </c>
      <c r="Q18" s="21">
        <f t="shared" si="0"/>
        <v>2</v>
      </c>
      <c r="R18" s="21">
        <f t="shared" si="0"/>
        <v>1</v>
      </c>
      <c r="S18" s="21">
        <f t="shared" si="0"/>
        <v>0</v>
      </c>
      <c r="T18" s="21">
        <f t="shared" si="0"/>
        <v>0</v>
      </c>
      <c r="U18" s="21">
        <f t="shared" si="0"/>
        <v>1</v>
      </c>
      <c r="W18" s="22">
        <v>32</v>
      </c>
      <c r="X18" s="22">
        <v>12</v>
      </c>
      <c r="Y18" s="22">
        <v>23</v>
      </c>
      <c r="Z18" s="22">
        <v>22</v>
      </c>
      <c r="AA18" s="22">
        <v>22</v>
      </c>
      <c r="AB18" s="22">
        <v>23</v>
      </c>
      <c r="AC18" s="22">
        <v>22</v>
      </c>
      <c r="AD18" s="22">
        <v>22</v>
      </c>
      <c r="AE18" s="22">
        <v>33</v>
      </c>
      <c r="AF18" s="22">
        <v>32</v>
      </c>
      <c r="AG18" s="22">
        <v>32</v>
      </c>
      <c r="AH18" s="22">
        <v>32</v>
      </c>
      <c r="AI18" s="22">
        <v>23</v>
      </c>
      <c r="AJ18" s="22">
        <v>22</v>
      </c>
      <c r="AK18" s="22">
        <v>23</v>
      </c>
      <c r="AL18" s="22">
        <v>23</v>
      </c>
      <c r="AM18" s="22">
        <v>33</v>
      </c>
      <c r="AN18" s="22">
        <v>32</v>
      </c>
      <c r="AO18" s="22">
        <v>33</v>
      </c>
      <c r="AP18" s="22">
        <v>22</v>
      </c>
      <c r="AQ18" s="22">
        <v>22</v>
      </c>
      <c r="AR18" s="22">
        <v>33</v>
      </c>
      <c r="AS18" s="22">
        <v>23</v>
      </c>
      <c r="AT18" s="22">
        <v>31</v>
      </c>
      <c r="AU18" s="22">
        <v>22</v>
      </c>
      <c r="AV18" s="22">
        <v>11</v>
      </c>
      <c r="AW18" s="22">
        <v>23</v>
      </c>
      <c r="AX18" s="22">
        <v>23</v>
      </c>
      <c r="AY18" s="22">
        <v>23</v>
      </c>
      <c r="AZ18" s="22">
        <v>33</v>
      </c>
      <c r="BA18" s="22">
        <v>12</v>
      </c>
      <c r="BB18" s="22">
        <v>44</v>
      </c>
      <c r="BC18" s="22">
        <v>23</v>
      </c>
      <c r="BD18" s="22">
        <v>11</v>
      </c>
      <c r="BE18" s="22">
        <v>33</v>
      </c>
      <c r="BF18" s="22">
        <v>11</v>
      </c>
      <c r="BG18" s="22">
        <v>21</v>
      </c>
      <c r="BH18" s="22">
        <v>33</v>
      </c>
      <c r="BI18" s="22">
        <v>33</v>
      </c>
      <c r="BJ18" s="22">
        <v>22</v>
      </c>
      <c r="BK18" s="22">
        <v>33</v>
      </c>
      <c r="BL18" s="22">
        <v>23</v>
      </c>
      <c r="BM18" s="22">
        <v>23</v>
      </c>
      <c r="BN18" s="22">
        <v>33</v>
      </c>
      <c r="BO18" s="22">
        <v>22</v>
      </c>
      <c r="BP18" s="22">
        <v>22</v>
      </c>
      <c r="BQ18" s="22">
        <v>22</v>
      </c>
      <c r="BR18" s="22">
        <v>23</v>
      </c>
      <c r="BS18" s="22">
        <v>23</v>
      </c>
      <c r="BT18" s="22">
        <v>22</v>
      </c>
      <c r="BU18" s="22">
        <v>22</v>
      </c>
      <c r="BV18" s="22">
        <v>23</v>
      </c>
      <c r="BW18" s="22">
        <v>41</v>
      </c>
      <c r="BX18" s="22">
        <v>32</v>
      </c>
      <c r="BY18" s="22">
        <v>22</v>
      </c>
      <c r="BZ18" s="22">
        <v>23</v>
      </c>
      <c r="CA18" s="22">
        <v>33</v>
      </c>
      <c r="CB18" s="22">
        <v>33</v>
      </c>
      <c r="CC18" s="22">
        <v>33</v>
      </c>
      <c r="CD18" s="22">
        <v>22</v>
      </c>
      <c r="CE18" s="22">
        <v>11</v>
      </c>
      <c r="CF18" s="22">
        <v>11</v>
      </c>
      <c r="CG18" s="22">
        <v>22</v>
      </c>
      <c r="CH18" s="22">
        <v>23</v>
      </c>
      <c r="CI18" s="22">
        <v>22</v>
      </c>
      <c r="CJ18" s="22">
        <v>34</v>
      </c>
      <c r="CK18" s="22">
        <v>23</v>
      </c>
      <c r="CL18" s="22">
        <v>22</v>
      </c>
      <c r="CM18" s="22">
        <v>22</v>
      </c>
      <c r="CN18" s="22">
        <v>22</v>
      </c>
      <c r="CO18" s="22">
        <v>33</v>
      </c>
      <c r="CP18" s="22">
        <v>32</v>
      </c>
      <c r="CQ18" s="22">
        <v>34</v>
      </c>
    </row>
    <row r="19" spans="1:95" ht="18.850000000000001" customHeight="1" x14ac:dyDescent="0.5">
      <c r="A19" s="26" t="s">
        <v>45</v>
      </c>
      <c r="B19" s="11">
        <f t="shared" si="1"/>
        <v>1</v>
      </c>
      <c r="C19" s="11">
        <f t="shared" si="2"/>
        <v>0.95890410958904104</v>
      </c>
      <c r="D19" s="11">
        <f t="shared" si="3"/>
        <v>1</v>
      </c>
      <c r="E19" s="11">
        <f t="shared" si="4"/>
        <v>73</v>
      </c>
      <c r="F19" s="21">
        <f t="shared" si="5"/>
        <v>0</v>
      </c>
      <c r="G19" s="21">
        <f t="shared" si="5"/>
        <v>0</v>
      </c>
      <c r="H19" s="21">
        <f t="shared" si="5"/>
        <v>0</v>
      </c>
      <c r="I19" s="21">
        <f t="shared" si="5"/>
        <v>0</v>
      </c>
      <c r="J19" s="21">
        <f t="shared" si="5"/>
        <v>0</v>
      </c>
      <c r="K19" s="21">
        <f t="shared" si="5"/>
        <v>0</v>
      </c>
      <c r="L19" s="21">
        <f t="shared" si="5"/>
        <v>0</v>
      </c>
      <c r="M19" s="21">
        <f t="shared" si="5"/>
        <v>0</v>
      </c>
      <c r="N19" s="21">
        <f t="shared" si="5"/>
        <v>0</v>
      </c>
      <c r="O19" s="21">
        <f t="shared" si="5"/>
        <v>0</v>
      </c>
      <c r="P19" s="21">
        <f t="shared" si="5"/>
        <v>0</v>
      </c>
      <c r="Q19" s="21">
        <f t="shared" si="5"/>
        <v>1</v>
      </c>
      <c r="R19" s="21">
        <f t="shared" si="5"/>
        <v>0</v>
      </c>
      <c r="S19" s="21">
        <f t="shared" si="5"/>
        <v>0</v>
      </c>
      <c r="T19" s="21">
        <f t="shared" si="5"/>
        <v>2</v>
      </c>
      <c r="U19" s="21">
        <f t="shared" si="5"/>
        <v>70</v>
      </c>
      <c r="W19" s="22">
        <v>44</v>
      </c>
      <c r="X19" s="22">
        <v>44</v>
      </c>
      <c r="Y19" s="22">
        <v>44</v>
      </c>
      <c r="Z19" s="22">
        <v>44</v>
      </c>
      <c r="AA19" s="22">
        <v>44</v>
      </c>
      <c r="AB19" s="22">
        <v>44</v>
      </c>
      <c r="AC19" s="22">
        <v>44</v>
      </c>
      <c r="AD19" s="22">
        <v>44</v>
      </c>
      <c r="AE19" s="22">
        <v>44</v>
      </c>
      <c r="AF19" s="22">
        <v>44</v>
      </c>
      <c r="AG19" s="22">
        <v>44</v>
      </c>
      <c r="AH19" s="22">
        <v>44</v>
      </c>
      <c r="AI19" s="22">
        <v>44</v>
      </c>
      <c r="AJ19" s="22">
        <v>44</v>
      </c>
      <c r="AK19" s="22">
        <v>44</v>
      </c>
      <c r="AL19" s="22">
        <v>44</v>
      </c>
      <c r="AM19" s="22">
        <v>44</v>
      </c>
      <c r="AN19" s="22">
        <v>44</v>
      </c>
      <c r="AO19" s="22">
        <v>44</v>
      </c>
      <c r="AP19" s="22">
        <v>44</v>
      </c>
      <c r="AQ19" s="22">
        <v>44</v>
      </c>
      <c r="AR19" s="22">
        <v>34</v>
      </c>
      <c r="AS19" s="22">
        <v>44</v>
      </c>
      <c r="AT19" s="22">
        <v>44</v>
      </c>
      <c r="AU19" s="22">
        <v>44</v>
      </c>
      <c r="AV19" s="22">
        <v>44</v>
      </c>
      <c r="AW19" s="22">
        <v>44</v>
      </c>
      <c r="AX19" s="22">
        <v>44</v>
      </c>
      <c r="AY19" s="22">
        <v>44</v>
      </c>
      <c r="AZ19" s="22">
        <v>44</v>
      </c>
      <c r="BA19" s="22">
        <v>44</v>
      </c>
      <c r="BB19" s="22">
        <v>44</v>
      </c>
      <c r="BC19" s="22">
        <v>44</v>
      </c>
      <c r="BD19" s="22">
        <v>44</v>
      </c>
      <c r="BE19" s="22">
        <v>44</v>
      </c>
      <c r="BF19" s="22">
        <v>43</v>
      </c>
      <c r="BG19" s="22">
        <v>44</v>
      </c>
      <c r="BH19" s="22">
        <v>44</v>
      </c>
      <c r="BI19" s="22">
        <v>44</v>
      </c>
      <c r="BJ19" s="22">
        <v>44</v>
      </c>
      <c r="BK19" s="22">
        <v>44</v>
      </c>
      <c r="BL19" s="22">
        <v>44</v>
      </c>
      <c r="BM19" s="22">
        <v>44</v>
      </c>
      <c r="BN19" s="22">
        <v>44</v>
      </c>
      <c r="BO19" s="22">
        <v>44</v>
      </c>
      <c r="BP19" s="22">
        <v>44</v>
      </c>
      <c r="BQ19" s="22">
        <v>44</v>
      </c>
      <c r="BR19" s="22">
        <v>44</v>
      </c>
      <c r="BS19" s="22">
        <v>44</v>
      </c>
      <c r="BT19" s="22">
        <v>44</v>
      </c>
      <c r="BU19" s="22">
        <v>44</v>
      </c>
      <c r="BV19" s="22">
        <v>44</v>
      </c>
      <c r="BW19" s="22">
        <v>44</v>
      </c>
      <c r="BX19" s="22">
        <v>44</v>
      </c>
      <c r="BY19" s="22">
        <v>44</v>
      </c>
      <c r="BZ19" s="22">
        <v>44</v>
      </c>
      <c r="CA19" s="22">
        <v>44</v>
      </c>
      <c r="CB19" s="22">
        <v>44</v>
      </c>
      <c r="CC19" s="22">
        <v>44</v>
      </c>
      <c r="CD19" s="22">
        <v>44</v>
      </c>
      <c r="CE19" s="22">
        <v>44</v>
      </c>
      <c r="CF19" s="22">
        <v>44</v>
      </c>
      <c r="CG19" s="22">
        <v>44</v>
      </c>
      <c r="CH19" s="22">
        <v>44</v>
      </c>
      <c r="CI19" s="22">
        <v>44</v>
      </c>
      <c r="CJ19" s="22">
        <v>44</v>
      </c>
      <c r="CK19" s="22">
        <v>43</v>
      </c>
      <c r="CL19" s="22">
        <v>44</v>
      </c>
      <c r="CM19" s="22">
        <v>44</v>
      </c>
      <c r="CN19" s="22">
        <v>44</v>
      </c>
      <c r="CO19" s="22">
        <v>44</v>
      </c>
      <c r="CP19" s="22">
        <v>44</v>
      </c>
      <c r="CQ19" s="22">
        <v>44</v>
      </c>
    </row>
    <row r="20" spans="1:95" ht="18.850000000000001" customHeight="1" x14ac:dyDescent="0.5">
      <c r="A20" s="26" t="s">
        <v>47</v>
      </c>
      <c r="B20" s="11">
        <f t="shared" si="1"/>
        <v>0.98630136986301364</v>
      </c>
      <c r="C20" s="11">
        <f t="shared" si="2"/>
        <v>1</v>
      </c>
      <c r="D20" s="11">
        <f t="shared" si="3"/>
        <v>0.9726027397260274</v>
      </c>
      <c r="E20" s="11">
        <f t="shared" si="4"/>
        <v>73</v>
      </c>
      <c r="F20" s="21">
        <f t="shared" si="5"/>
        <v>71</v>
      </c>
      <c r="G20" s="21">
        <f t="shared" si="5"/>
        <v>1</v>
      </c>
      <c r="H20" s="21">
        <f t="shared" si="5"/>
        <v>1</v>
      </c>
      <c r="I20" s="21">
        <f t="shared" si="5"/>
        <v>0</v>
      </c>
      <c r="J20" s="21">
        <f t="shared" si="5"/>
        <v>0</v>
      </c>
      <c r="K20" s="21">
        <f t="shared" si="5"/>
        <v>0</v>
      </c>
      <c r="L20" s="21">
        <f t="shared" si="5"/>
        <v>0</v>
      </c>
      <c r="M20" s="21">
        <f t="shared" si="5"/>
        <v>0</v>
      </c>
      <c r="N20" s="21">
        <f t="shared" si="5"/>
        <v>0</v>
      </c>
      <c r="O20" s="21">
        <f t="shared" si="5"/>
        <v>0</v>
      </c>
      <c r="P20" s="21">
        <f t="shared" si="5"/>
        <v>0</v>
      </c>
      <c r="Q20" s="21">
        <f t="shared" si="5"/>
        <v>0</v>
      </c>
      <c r="R20" s="21">
        <f t="shared" si="5"/>
        <v>0</v>
      </c>
      <c r="S20" s="21">
        <f t="shared" si="5"/>
        <v>0</v>
      </c>
      <c r="T20" s="21">
        <f t="shared" si="5"/>
        <v>0</v>
      </c>
      <c r="U20" s="21">
        <f t="shared" si="5"/>
        <v>0</v>
      </c>
      <c r="W20" s="22">
        <v>11</v>
      </c>
      <c r="X20" s="22">
        <v>11</v>
      </c>
      <c r="Y20" s="22">
        <v>11</v>
      </c>
      <c r="Z20" s="22">
        <v>11</v>
      </c>
      <c r="AA20" s="22">
        <v>11</v>
      </c>
      <c r="AB20" s="22">
        <v>11</v>
      </c>
      <c r="AC20" s="22">
        <v>11</v>
      </c>
      <c r="AD20" s="22">
        <v>11</v>
      </c>
      <c r="AE20" s="22">
        <v>11</v>
      </c>
      <c r="AF20" s="22">
        <v>11</v>
      </c>
      <c r="AG20" s="22">
        <v>11</v>
      </c>
      <c r="AH20" s="22">
        <v>11</v>
      </c>
      <c r="AI20" s="22">
        <v>11</v>
      </c>
      <c r="AJ20" s="22">
        <v>11</v>
      </c>
      <c r="AK20" s="22">
        <v>11</v>
      </c>
      <c r="AL20" s="22">
        <v>11</v>
      </c>
      <c r="AM20" s="22">
        <v>11</v>
      </c>
      <c r="AN20" s="22">
        <v>11</v>
      </c>
      <c r="AO20" s="22">
        <v>11</v>
      </c>
      <c r="AP20" s="22">
        <v>11</v>
      </c>
      <c r="AQ20" s="22">
        <v>11</v>
      </c>
      <c r="AR20" s="22">
        <v>11</v>
      </c>
      <c r="AS20" s="22">
        <v>11</v>
      </c>
      <c r="AT20" s="22">
        <v>11</v>
      </c>
      <c r="AU20" s="22">
        <v>11</v>
      </c>
      <c r="AV20" s="22">
        <v>11</v>
      </c>
      <c r="AW20" s="22">
        <v>11</v>
      </c>
      <c r="AX20" s="22">
        <v>11</v>
      </c>
      <c r="AY20" s="22">
        <v>11</v>
      </c>
      <c r="AZ20" s="22">
        <v>12</v>
      </c>
      <c r="BA20" s="22">
        <v>11</v>
      </c>
      <c r="BB20" s="22">
        <v>11</v>
      </c>
      <c r="BC20" s="22">
        <v>11</v>
      </c>
      <c r="BD20" s="22">
        <v>11</v>
      </c>
      <c r="BE20" s="22">
        <v>11</v>
      </c>
      <c r="BF20" s="22">
        <v>11</v>
      </c>
      <c r="BG20" s="22">
        <v>11</v>
      </c>
      <c r="BH20" s="22">
        <v>11</v>
      </c>
      <c r="BI20" s="22">
        <v>11</v>
      </c>
      <c r="BJ20" s="22">
        <v>11</v>
      </c>
      <c r="BK20" s="22">
        <v>11</v>
      </c>
      <c r="BL20" s="22">
        <v>11</v>
      </c>
      <c r="BM20" s="22">
        <v>11</v>
      </c>
      <c r="BN20" s="22">
        <v>11</v>
      </c>
      <c r="BO20" s="22">
        <v>11</v>
      </c>
      <c r="BP20" s="22">
        <v>11</v>
      </c>
      <c r="BQ20" s="22">
        <v>11</v>
      </c>
      <c r="BR20" s="22">
        <v>11</v>
      </c>
      <c r="BS20" s="22">
        <v>11</v>
      </c>
      <c r="BT20" s="22">
        <v>11</v>
      </c>
      <c r="BU20" s="22">
        <v>11</v>
      </c>
      <c r="BV20" s="22">
        <v>11</v>
      </c>
      <c r="BW20" s="22">
        <v>11</v>
      </c>
      <c r="BX20" s="22">
        <v>11</v>
      </c>
      <c r="BY20" s="22">
        <v>11</v>
      </c>
      <c r="BZ20" s="22">
        <v>11</v>
      </c>
      <c r="CA20" s="22">
        <v>11</v>
      </c>
      <c r="CB20" s="22">
        <v>11</v>
      </c>
      <c r="CC20" s="22">
        <v>11</v>
      </c>
      <c r="CD20" s="22">
        <v>11</v>
      </c>
      <c r="CE20" s="22">
        <v>11</v>
      </c>
      <c r="CF20" s="22">
        <v>11</v>
      </c>
      <c r="CG20" s="22">
        <v>11</v>
      </c>
      <c r="CH20" s="22">
        <v>11</v>
      </c>
      <c r="CI20" s="22">
        <v>11</v>
      </c>
      <c r="CJ20" s="22">
        <v>11</v>
      </c>
      <c r="CK20" s="22">
        <v>11</v>
      </c>
      <c r="CL20" s="22">
        <v>11</v>
      </c>
      <c r="CM20" s="22">
        <v>11</v>
      </c>
      <c r="CN20" s="22">
        <v>11</v>
      </c>
      <c r="CO20" s="22">
        <v>11</v>
      </c>
      <c r="CP20" s="22">
        <v>11</v>
      </c>
      <c r="CQ20" s="22">
        <v>13</v>
      </c>
    </row>
    <row r="21" spans="1:95" ht="18.850000000000001" customHeight="1" x14ac:dyDescent="0.5">
      <c r="A21" s="26" t="s">
        <v>49</v>
      </c>
      <c r="B21" s="11">
        <f t="shared" si="1"/>
        <v>0.9726027397260274</v>
      </c>
      <c r="C21" s="11">
        <f t="shared" si="2"/>
        <v>0.9726027397260274</v>
      </c>
      <c r="D21" s="11">
        <f t="shared" si="3"/>
        <v>0.9726027397260274</v>
      </c>
      <c r="E21" s="11">
        <f t="shared" si="4"/>
        <v>73</v>
      </c>
      <c r="F21" s="21">
        <f t="shared" si="5"/>
        <v>5</v>
      </c>
      <c r="G21" s="21">
        <f t="shared" si="5"/>
        <v>0</v>
      </c>
      <c r="H21" s="21">
        <f t="shared" si="5"/>
        <v>0</v>
      </c>
      <c r="I21" s="21">
        <f t="shared" si="5"/>
        <v>2</v>
      </c>
      <c r="J21" s="21">
        <f t="shared" si="5"/>
        <v>0</v>
      </c>
      <c r="K21" s="21">
        <f t="shared" si="5"/>
        <v>1</v>
      </c>
      <c r="L21" s="21">
        <f t="shared" si="5"/>
        <v>0</v>
      </c>
      <c r="M21" s="21">
        <f t="shared" si="5"/>
        <v>0</v>
      </c>
      <c r="N21" s="21">
        <f t="shared" si="5"/>
        <v>0</v>
      </c>
      <c r="O21" s="21">
        <f t="shared" si="5"/>
        <v>0</v>
      </c>
      <c r="P21" s="21">
        <f t="shared" si="5"/>
        <v>0</v>
      </c>
      <c r="Q21" s="21">
        <f t="shared" si="5"/>
        <v>0</v>
      </c>
      <c r="R21" s="21">
        <f t="shared" si="5"/>
        <v>0</v>
      </c>
      <c r="S21" s="21">
        <f t="shared" si="5"/>
        <v>0</v>
      </c>
      <c r="T21" s="21">
        <f t="shared" si="5"/>
        <v>0</v>
      </c>
      <c r="U21" s="21">
        <f t="shared" si="5"/>
        <v>65</v>
      </c>
      <c r="W21" s="22">
        <v>44</v>
      </c>
      <c r="X21" s="22">
        <v>44</v>
      </c>
      <c r="Y21" s="22">
        <v>44</v>
      </c>
      <c r="Z21" s="22">
        <v>44</v>
      </c>
      <c r="AA21" s="22">
        <v>44</v>
      </c>
      <c r="AB21" s="22">
        <v>44</v>
      </c>
      <c r="AC21" s="22">
        <v>44</v>
      </c>
      <c r="AD21" s="22">
        <v>11</v>
      </c>
      <c r="AE21" s="22">
        <v>44</v>
      </c>
      <c r="AF21" s="22">
        <v>44</v>
      </c>
      <c r="AG21" s="22">
        <v>44</v>
      </c>
      <c r="AH21" s="22">
        <v>44</v>
      </c>
      <c r="AI21" s="22">
        <v>44</v>
      </c>
      <c r="AJ21" s="22">
        <v>44</v>
      </c>
      <c r="AK21" s="22">
        <v>44</v>
      </c>
      <c r="AL21" s="22">
        <v>44</v>
      </c>
      <c r="AM21" s="22">
        <v>44</v>
      </c>
      <c r="AN21" s="22">
        <v>44</v>
      </c>
      <c r="AO21" s="22">
        <v>44</v>
      </c>
      <c r="AP21" s="22">
        <v>44</v>
      </c>
      <c r="AQ21" s="22">
        <v>44</v>
      </c>
      <c r="AR21" s="22">
        <v>11</v>
      </c>
      <c r="AS21" s="22">
        <v>44</v>
      </c>
      <c r="AT21" s="22">
        <v>44</v>
      </c>
      <c r="AU21" s="22">
        <v>44</v>
      </c>
      <c r="AV21" s="22">
        <v>44</v>
      </c>
      <c r="AW21" s="22">
        <v>44</v>
      </c>
      <c r="AX21" s="22">
        <v>44</v>
      </c>
      <c r="AY21" s="22">
        <v>44</v>
      </c>
      <c r="AZ21" s="22">
        <v>44</v>
      </c>
      <c r="BA21" s="22">
        <v>44</v>
      </c>
      <c r="BB21" s="22">
        <v>11</v>
      </c>
      <c r="BC21" s="22">
        <v>14</v>
      </c>
      <c r="BD21" s="22">
        <v>44</v>
      </c>
      <c r="BE21" s="22">
        <v>14</v>
      </c>
      <c r="BF21" s="22">
        <v>44</v>
      </c>
      <c r="BG21" s="22">
        <v>44</v>
      </c>
      <c r="BH21" s="22">
        <v>44</v>
      </c>
      <c r="BI21" s="22">
        <v>44</v>
      </c>
      <c r="BJ21" s="22">
        <v>44</v>
      </c>
      <c r="BK21" s="22">
        <v>44</v>
      </c>
      <c r="BL21" s="22">
        <v>11</v>
      </c>
      <c r="BM21" s="22">
        <v>44</v>
      </c>
      <c r="BN21" s="22">
        <v>44</v>
      </c>
      <c r="BO21" s="22">
        <v>44</v>
      </c>
      <c r="BP21" s="22">
        <v>44</v>
      </c>
      <c r="BQ21" s="22">
        <v>44</v>
      </c>
      <c r="BR21" s="22">
        <v>44</v>
      </c>
      <c r="BS21" s="22">
        <v>44</v>
      </c>
      <c r="BT21" s="22">
        <v>44</v>
      </c>
      <c r="BU21" s="22">
        <v>44</v>
      </c>
      <c r="BV21" s="22">
        <v>44</v>
      </c>
      <c r="BW21" s="22">
        <v>44</v>
      </c>
      <c r="BX21" s="22">
        <v>44</v>
      </c>
      <c r="BY21" s="22">
        <v>44</v>
      </c>
      <c r="BZ21" s="22">
        <v>44</v>
      </c>
      <c r="CA21" s="22">
        <v>44</v>
      </c>
      <c r="CB21" s="22">
        <v>11</v>
      </c>
      <c r="CC21" s="22">
        <v>44</v>
      </c>
      <c r="CD21" s="22">
        <v>44</v>
      </c>
      <c r="CE21" s="22">
        <v>44</v>
      </c>
      <c r="CF21" s="22">
        <v>44</v>
      </c>
      <c r="CG21" s="22">
        <v>44</v>
      </c>
      <c r="CH21" s="22">
        <v>44</v>
      </c>
      <c r="CI21" s="22">
        <v>44</v>
      </c>
      <c r="CJ21" s="22">
        <v>44</v>
      </c>
      <c r="CK21" s="22">
        <v>22</v>
      </c>
      <c r="CL21" s="22">
        <v>44</v>
      </c>
      <c r="CM21" s="22">
        <v>44</v>
      </c>
      <c r="CN21" s="22">
        <v>44</v>
      </c>
      <c r="CO21" s="22">
        <v>44</v>
      </c>
      <c r="CP21" s="22">
        <v>44</v>
      </c>
      <c r="CQ21" s="22">
        <v>44</v>
      </c>
    </row>
    <row r="22" spans="1:95" ht="18.850000000000001" customHeight="1" x14ac:dyDescent="0.5">
      <c r="A22" s="26" t="s">
        <v>51</v>
      </c>
      <c r="B22" s="11">
        <f t="shared" si="1"/>
        <v>0.86301369863013699</v>
      </c>
      <c r="C22" s="11">
        <f t="shared" si="2"/>
        <v>0.8904109589041096</v>
      </c>
      <c r="D22" s="11">
        <f t="shared" si="3"/>
        <v>0.93150684931506844</v>
      </c>
      <c r="E22" s="11">
        <f t="shared" si="4"/>
        <v>73</v>
      </c>
      <c r="F22" s="21">
        <f t="shared" si="5"/>
        <v>1</v>
      </c>
      <c r="G22" s="21">
        <f t="shared" si="5"/>
        <v>4</v>
      </c>
      <c r="H22" s="21">
        <f t="shared" si="5"/>
        <v>0</v>
      </c>
      <c r="I22" s="21">
        <f t="shared" si="5"/>
        <v>0</v>
      </c>
      <c r="J22" s="21">
        <f t="shared" si="5"/>
        <v>1</v>
      </c>
      <c r="K22" s="21">
        <f t="shared" si="5"/>
        <v>24</v>
      </c>
      <c r="L22" s="21">
        <f t="shared" si="5"/>
        <v>8</v>
      </c>
      <c r="M22" s="21">
        <f t="shared" si="5"/>
        <v>0</v>
      </c>
      <c r="N22" s="21">
        <f t="shared" si="5"/>
        <v>0</v>
      </c>
      <c r="O22" s="21">
        <f t="shared" si="5"/>
        <v>2</v>
      </c>
      <c r="P22" s="21">
        <f t="shared" si="5"/>
        <v>20</v>
      </c>
      <c r="Q22" s="21">
        <f t="shared" si="5"/>
        <v>8</v>
      </c>
      <c r="R22" s="21">
        <f t="shared" si="5"/>
        <v>0</v>
      </c>
      <c r="S22" s="21">
        <f t="shared" si="5"/>
        <v>0</v>
      </c>
      <c r="T22" s="21">
        <f t="shared" si="5"/>
        <v>0</v>
      </c>
      <c r="U22" s="21">
        <f t="shared" si="5"/>
        <v>5</v>
      </c>
      <c r="W22" s="22">
        <v>12</v>
      </c>
      <c r="X22" s="22">
        <v>12</v>
      </c>
      <c r="Y22" s="22">
        <v>44</v>
      </c>
      <c r="Z22" s="22">
        <v>22</v>
      </c>
      <c r="AA22" s="22">
        <v>33</v>
      </c>
      <c r="AB22" s="22">
        <v>23</v>
      </c>
      <c r="AC22" s="22">
        <v>22</v>
      </c>
      <c r="AD22" s="22">
        <v>33</v>
      </c>
      <c r="AE22" s="22">
        <v>22</v>
      </c>
      <c r="AF22" s="22">
        <v>33</v>
      </c>
      <c r="AG22" s="22">
        <v>44</v>
      </c>
      <c r="AH22" s="22">
        <v>22</v>
      </c>
      <c r="AI22" s="22">
        <v>33</v>
      </c>
      <c r="AJ22" s="22">
        <v>33</v>
      </c>
      <c r="AK22" s="22">
        <v>33</v>
      </c>
      <c r="AL22" s="22">
        <v>22</v>
      </c>
      <c r="AM22" s="22">
        <v>22</v>
      </c>
      <c r="AN22" s="22">
        <v>33</v>
      </c>
      <c r="AO22" s="22">
        <v>22</v>
      </c>
      <c r="AP22" s="22">
        <v>22</v>
      </c>
      <c r="AQ22" s="22">
        <v>33</v>
      </c>
      <c r="AR22" s="22">
        <v>33</v>
      </c>
      <c r="AS22" s="22">
        <v>23</v>
      </c>
      <c r="AT22" s="22">
        <v>23</v>
      </c>
      <c r="AU22" s="22">
        <v>22</v>
      </c>
      <c r="AV22" s="22">
        <v>12</v>
      </c>
      <c r="AW22" s="22">
        <v>22</v>
      </c>
      <c r="AX22" s="22">
        <v>32</v>
      </c>
      <c r="AY22" s="22">
        <v>34</v>
      </c>
      <c r="AZ22" s="22">
        <v>33</v>
      </c>
      <c r="BA22" s="22">
        <v>22</v>
      </c>
      <c r="BB22" s="22">
        <v>23</v>
      </c>
      <c r="BC22" s="22">
        <v>23</v>
      </c>
      <c r="BD22" s="22">
        <v>11</v>
      </c>
      <c r="BE22" s="22">
        <v>34</v>
      </c>
      <c r="BF22" s="22">
        <v>33</v>
      </c>
      <c r="BG22" s="22">
        <v>44</v>
      </c>
      <c r="BH22" s="22">
        <v>22</v>
      </c>
      <c r="BI22" s="22">
        <v>34</v>
      </c>
      <c r="BJ22" s="22">
        <v>33</v>
      </c>
      <c r="BK22" s="22">
        <v>44</v>
      </c>
      <c r="BL22" s="22">
        <v>23</v>
      </c>
      <c r="BM22" s="22">
        <v>34</v>
      </c>
      <c r="BN22" s="22">
        <v>33</v>
      </c>
      <c r="BO22" s="22">
        <v>22</v>
      </c>
      <c r="BP22" s="22">
        <v>33</v>
      </c>
      <c r="BQ22" s="22">
        <v>44</v>
      </c>
      <c r="BR22" s="22">
        <v>22</v>
      </c>
      <c r="BS22" s="22">
        <v>33</v>
      </c>
      <c r="BT22" s="22">
        <v>33</v>
      </c>
      <c r="BU22" s="22">
        <v>22</v>
      </c>
      <c r="BV22" s="22">
        <v>34</v>
      </c>
      <c r="BW22" s="22">
        <v>22</v>
      </c>
      <c r="BX22" s="22">
        <v>22</v>
      </c>
      <c r="BY22" s="22">
        <v>21</v>
      </c>
      <c r="BZ22" s="22">
        <v>33</v>
      </c>
      <c r="CA22" s="22">
        <v>33</v>
      </c>
      <c r="CB22" s="22">
        <v>22</v>
      </c>
      <c r="CC22" s="22">
        <v>22</v>
      </c>
      <c r="CD22" s="22">
        <v>22</v>
      </c>
      <c r="CE22" s="22">
        <v>12</v>
      </c>
      <c r="CF22" s="22">
        <v>22</v>
      </c>
      <c r="CG22" s="22">
        <v>22</v>
      </c>
      <c r="CH22" s="22">
        <v>34</v>
      </c>
      <c r="CI22" s="22">
        <v>34</v>
      </c>
      <c r="CJ22" s="22">
        <v>33</v>
      </c>
      <c r="CK22" s="22">
        <v>33</v>
      </c>
      <c r="CL22" s="22">
        <v>22</v>
      </c>
      <c r="CM22" s="22">
        <v>23</v>
      </c>
      <c r="CN22" s="22">
        <v>22</v>
      </c>
      <c r="CO22" s="22">
        <v>23</v>
      </c>
      <c r="CP22" s="22">
        <v>32</v>
      </c>
      <c r="CQ22" s="22">
        <v>34</v>
      </c>
    </row>
    <row r="23" spans="1:95" ht="18.850000000000001" customHeight="1" x14ac:dyDescent="0.5">
      <c r="A23" s="26" t="s">
        <v>53</v>
      </c>
      <c r="B23" s="11">
        <f t="shared" si="1"/>
        <v>0.82191780821917804</v>
      </c>
      <c r="C23" s="11">
        <f t="shared" si="2"/>
        <v>0.9726027397260274</v>
      </c>
      <c r="D23" s="11">
        <f t="shared" si="3"/>
        <v>0.65753424657534243</v>
      </c>
      <c r="E23" s="11">
        <f t="shared" si="4"/>
        <v>73</v>
      </c>
      <c r="F23" s="21">
        <f t="shared" si="5"/>
        <v>13</v>
      </c>
      <c r="G23" s="21">
        <f t="shared" si="5"/>
        <v>11</v>
      </c>
      <c r="H23" s="21">
        <f t="shared" si="5"/>
        <v>2</v>
      </c>
      <c r="I23" s="21">
        <f t="shared" si="5"/>
        <v>2</v>
      </c>
      <c r="J23" s="21">
        <f t="shared" si="5"/>
        <v>9</v>
      </c>
      <c r="K23" s="21">
        <f t="shared" si="5"/>
        <v>19</v>
      </c>
      <c r="L23" s="21">
        <f t="shared" si="5"/>
        <v>7</v>
      </c>
      <c r="M23" s="21">
        <f t="shared" si="5"/>
        <v>0</v>
      </c>
      <c r="N23" s="21">
        <f t="shared" si="5"/>
        <v>1</v>
      </c>
      <c r="O23" s="21">
        <f t="shared" si="5"/>
        <v>1</v>
      </c>
      <c r="P23" s="21">
        <f t="shared" si="5"/>
        <v>8</v>
      </c>
      <c r="Q23" s="21">
        <f t="shared" si="5"/>
        <v>0</v>
      </c>
      <c r="R23" s="21">
        <f t="shared" si="5"/>
        <v>0</v>
      </c>
      <c r="S23" s="21">
        <f t="shared" si="5"/>
        <v>0</v>
      </c>
      <c r="T23" s="21">
        <f t="shared" si="5"/>
        <v>0</v>
      </c>
      <c r="U23" s="21">
        <f t="shared" si="5"/>
        <v>0</v>
      </c>
      <c r="W23" s="22">
        <v>11</v>
      </c>
      <c r="X23" s="22">
        <v>11</v>
      </c>
      <c r="Y23" s="22">
        <v>33</v>
      </c>
      <c r="Z23" s="22">
        <v>33</v>
      </c>
      <c r="AA23" s="22">
        <v>12</v>
      </c>
      <c r="AB23" s="22">
        <v>33</v>
      </c>
      <c r="AC23" s="22">
        <v>21</v>
      </c>
      <c r="AD23" s="22">
        <v>32</v>
      </c>
      <c r="AE23" s="22">
        <v>11</v>
      </c>
      <c r="AF23" s="22">
        <v>12</v>
      </c>
      <c r="AG23" s="22">
        <v>11</v>
      </c>
      <c r="AH23" s="22">
        <v>23</v>
      </c>
      <c r="AI23" s="22">
        <v>33</v>
      </c>
      <c r="AJ23" s="22">
        <v>22</v>
      </c>
      <c r="AK23" s="22">
        <v>12</v>
      </c>
      <c r="AL23" s="22">
        <v>23</v>
      </c>
      <c r="AM23" s="22">
        <v>23</v>
      </c>
      <c r="AN23" s="22">
        <v>22</v>
      </c>
      <c r="AO23" s="22">
        <v>12</v>
      </c>
      <c r="AP23" s="22">
        <v>22</v>
      </c>
      <c r="AQ23" s="22">
        <v>12</v>
      </c>
      <c r="AR23" s="22">
        <v>31</v>
      </c>
      <c r="AS23" s="22">
        <v>22</v>
      </c>
      <c r="AT23" s="22">
        <v>12</v>
      </c>
      <c r="AU23" s="22">
        <v>11</v>
      </c>
      <c r="AV23" s="22">
        <v>12</v>
      </c>
      <c r="AW23" s="22">
        <v>23</v>
      </c>
      <c r="AX23" s="22">
        <v>11</v>
      </c>
      <c r="AY23" s="22">
        <v>21</v>
      </c>
      <c r="AZ23" s="22">
        <v>23</v>
      </c>
      <c r="BA23" s="22">
        <v>11</v>
      </c>
      <c r="BB23" s="22">
        <v>22</v>
      </c>
      <c r="BC23" s="22">
        <v>21</v>
      </c>
      <c r="BD23" s="22">
        <v>33</v>
      </c>
      <c r="BE23" s="22">
        <v>11</v>
      </c>
      <c r="BF23" s="22">
        <v>12</v>
      </c>
      <c r="BG23" s="22">
        <v>22</v>
      </c>
      <c r="BH23" s="22">
        <v>13</v>
      </c>
      <c r="BI23" s="22">
        <v>12</v>
      </c>
      <c r="BJ23" s="22">
        <v>11</v>
      </c>
      <c r="BK23" s="22">
        <v>22</v>
      </c>
      <c r="BL23" s="22">
        <v>23</v>
      </c>
      <c r="BM23" s="22">
        <v>22</v>
      </c>
      <c r="BN23" s="22">
        <v>33</v>
      </c>
      <c r="BO23" s="22">
        <v>21</v>
      </c>
      <c r="BP23" s="22">
        <v>22</v>
      </c>
      <c r="BQ23" s="22">
        <v>21</v>
      </c>
      <c r="BR23" s="22">
        <v>12</v>
      </c>
      <c r="BS23" s="22">
        <v>21</v>
      </c>
      <c r="BT23" s="22">
        <v>22</v>
      </c>
      <c r="BU23" s="22">
        <v>22</v>
      </c>
      <c r="BV23" s="22">
        <v>22</v>
      </c>
      <c r="BW23" s="22">
        <v>11</v>
      </c>
      <c r="BX23" s="22">
        <v>21</v>
      </c>
      <c r="BY23" s="22">
        <v>22</v>
      </c>
      <c r="BZ23" s="22">
        <v>33</v>
      </c>
      <c r="CA23" s="22">
        <v>14</v>
      </c>
      <c r="CB23" s="22">
        <v>22</v>
      </c>
      <c r="CC23" s="22">
        <v>21</v>
      </c>
      <c r="CD23" s="22">
        <v>22</v>
      </c>
      <c r="CE23" s="22">
        <v>11</v>
      </c>
      <c r="CF23" s="22">
        <v>21</v>
      </c>
      <c r="CG23" s="22">
        <v>22</v>
      </c>
      <c r="CH23" s="22">
        <v>12</v>
      </c>
      <c r="CI23" s="22">
        <v>22</v>
      </c>
      <c r="CJ23" s="22">
        <v>13</v>
      </c>
      <c r="CK23" s="22">
        <v>33</v>
      </c>
      <c r="CL23" s="22">
        <v>22</v>
      </c>
      <c r="CM23" s="22">
        <v>23</v>
      </c>
      <c r="CN23" s="22">
        <v>11</v>
      </c>
      <c r="CO23" s="22">
        <v>11</v>
      </c>
      <c r="CP23" s="22">
        <v>22</v>
      </c>
      <c r="CQ23" s="22">
        <v>14</v>
      </c>
    </row>
    <row r="24" spans="1:95" ht="18.850000000000001" customHeight="1" x14ac:dyDescent="0.5">
      <c r="A24" s="26" t="s">
        <v>55</v>
      </c>
      <c r="B24" s="11">
        <f t="shared" si="1"/>
        <v>0.95890410958904104</v>
      </c>
      <c r="C24" s="11">
        <f t="shared" si="2"/>
        <v>0.98630136986301364</v>
      </c>
      <c r="D24" s="11">
        <f t="shared" si="3"/>
        <v>0.95890410958904104</v>
      </c>
      <c r="E24" s="11">
        <f t="shared" si="4"/>
        <v>73</v>
      </c>
      <c r="F24" s="21">
        <f t="shared" si="5"/>
        <v>68</v>
      </c>
      <c r="G24" s="21">
        <f t="shared" si="5"/>
        <v>1</v>
      </c>
      <c r="H24" s="21">
        <f t="shared" si="5"/>
        <v>0</v>
      </c>
      <c r="I24" s="21">
        <f t="shared" si="5"/>
        <v>1</v>
      </c>
      <c r="J24" s="21">
        <f t="shared" si="5"/>
        <v>1</v>
      </c>
      <c r="K24" s="21">
        <f t="shared" si="5"/>
        <v>0</v>
      </c>
      <c r="L24" s="21">
        <f t="shared" si="5"/>
        <v>2</v>
      </c>
      <c r="M24" s="21">
        <f t="shared" si="5"/>
        <v>0</v>
      </c>
      <c r="N24" s="21">
        <f t="shared" si="5"/>
        <v>0</v>
      </c>
      <c r="O24" s="21">
        <f t="shared" si="5"/>
        <v>0</v>
      </c>
      <c r="P24" s="21">
        <f t="shared" si="5"/>
        <v>0</v>
      </c>
      <c r="Q24" s="21">
        <f t="shared" si="5"/>
        <v>0</v>
      </c>
      <c r="R24" s="21">
        <f t="shared" si="5"/>
        <v>0</v>
      </c>
      <c r="S24" s="21">
        <f t="shared" si="5"/>
        <v>0</v>
      </c>
      <c r="T24" s="21">
        <f t="shared" si="5"/>
        <v>0</v>
      </c>
      <c r="U24" s="21">
        <f t="shared" si="5"/>
        <v>0</v>
      </c>
      <c r="W24" s="22">
        <v>11</v>
      </c>
      <c r="X24" s="22">
        <v>11</v>
      </c>
      <c r="Y24" s="22">
        <v>11</v>
      </c>
      <c r="Z24" s="22">
        <v>11</v>
      </c>
      <c r="AA24" s="22">
        <v>11</v>
      </c>
      <c r="AB24" s="22">
        <v>11</v>
      </c>
      <c r="AC24" s="22">
        <v>23</v>
      </c>
      <c r="AD24" s="22">
        <v>11</v>
      </c>
      <c r="AE24" s="22">
        <v>11</v>
      </c>
      <c r="AF24" s="22">
        <v>11</v>
      </c>
      <c r="AG24" s="22">
        <v>11</v>
      </c>
      <c r="AH24" s="22">
        <v>11</v>
      </c>
      <c r="AI24" s="22">
        <v>11</v>
      </c>
      <c r="AJ24" s="22">
        <v>23</v>
      </c>
      <c r="AK24" s="22">
        <v>11</v>
      </c>
      <c r="AL24" s="22">
        <v>11</v>
      </c>
      <c r="AM24" s="22">
        <v>11</v>
      </c>
      <c r="AN24" s="22">
        <v>21</v>
      </c>
      <c r="AO24" s="22">
        <v>11</v>
      </c>
      <c r="AP24" s="22">
        <v>11</v>
      </c>
      <c r="AQ24" s="22">
        <v>11</v>
      </c>
      <c r="AR24" s="22">
        <v>11</v>
      </c>
      <c r="AS24" s="22">
        <v>11</v>
      </c>
      <c r="AT24" s="22">
        <v>11</v>
      </c>
      <c r="AU24" s="22">
        <v>11</v>
      </c>
      <c r="AV24" s="22">
        <v>11</v>
      </c>
      <c r="AW24" s="22">
        <v>11</v>
      </c>
      <c r="AX24" s="22">
        <v>11</v>
      </c>
      <c r="AY24" s="22">
        <v>11</v>
      </c>
      <c r="AZ24" s="22">
        <v>11</v>
      </c>
      <c r="BA24" s="22">
        <v>11</v>
      </c>
      <c r="BB24" s="22">
        <v>11</v>
      </c>
      <c r="BC24" s="22">
        <v>11</v>
      </c>
      <c r="BD24" s="22">
        <v>11</v>
      </c>
      <c r="BE24" s="22">
        <v>11</v>
      </c>
      <c r="BF24" s="22">
        <v>11</v>
      </c>
      <c r="BG24" s="22">
        <v>11</v>
      </c>
      <c r="BH24" s="22">
        <v>11</v>
      </c>
      <c r="BI24" s="22">
        <v>11</v>
      </c>
      <c r="BJ24" s="22">
        <v>11</v>
      </c>
      <c r="BK24" s="22">
        <v>11</v>
      </c>
      <c r="BL24" s="22">
        <v>12</v>
      </c>
      <c r="BM24" s="22">
        <v>11</v>
      </c>
      <c r="BN24" s="22">
        <v>11</v>
      </c>
      <c r="BO24" s="22">
        <v>11</v>
      </c>
      <c r="BP24" s="22">
        <v>11</v>
      </c>
      <c r="BQ24" s="22">
        <v>11</v>
      </c>
      <c r="BR24" s="22">
        <v>11</v>
      </c>
      <c r="BS24" s="22">
        <v>11</v>
      </c>
      <c r="BT24" s="22">
        <v>11</v>
      </c>
      <c r="BU24" s="22">
        <v>11</v>
      </c>
      <c r="BV24" s="22">
        <v>11</v>
      </c>
      <c r="BW24" s="22">
        <v>11</v>
      </c>
      <c r="BX24" s="22">
        <v>11</v>
      </c>
      <c r="BY24" s="22">
        <v>11</v>
      </c>
      <c r="BZ24" s="22">
        <v>11</v>
      </c>
      <c r="CA24" s="22">
        <v>11</v>
      </c>
      <c r="CB24" s="22">
        <v>11</v>
      </c>
      <c r="CC24" s="22">
        <v>11</v>
      </c>
      <c r="CD24" s="22">
        <v>11</v>
      </c>
      <c r="CE24" s="22">
        <v>11</v>
      </c>
      <c r="CF24" s="22">
        <v>11</v>
      </c>
      <c r="CG24" s="22">
        <v>11</v>
      </c>
      <c r="CH24" s="22">
        <v>11</v>
      </c>
      <c r="CI24" s="22">
        <v>11</v>
      </c>
      <c r="CJ24" s="22">
        <v>11</v>
      </c>
      <c r="CK24" s="22">
        <v>11</v>
      </c>
      <c r="CL24" s="22">
        <v>11</v>
      </c>
      <c r="CM24" s="22">
        <v>11</v>
      </c>
      <c r="CN24" s="22">
        <v>11</v>
      </c>
      <c r="CO24" s="22">
        <v>11</v>
      </c>
      <c r="CP24" s="22">
        <v>11</v>
      </c>
      <c r="CQ24" s="22">
        <v>14</v>
      </c>
    </row>
    <row r="25" spans="1:95" ht="18.850000000000001" customHeight="1" x14ac:dyDescent="0.5">
      <c r="A25" s="26" t="s">
        <v>57</v>
      </c>
      <c r="B25" s="11">
        <f t="shared" si="1"/>
        <v>0.72602739726027399</v>
      </c>
      <c r="C25" s="11">
        <f t="shared" si="2"/>
        <v>0.93150684931506844</v>
      </c>
      <c r="D25" s="11">
        <f t="shared" si="3"/>
        <v>0.9178082191780822</v>
      </c>
      <c r="E25" s="11">
        <f t="shared" si="4"/>
        <v>73</v>
      </c>
      <c r="F25" s="21">
        <f t="shared" si="5"/>
        <v>3</v>
      </c>
      <c r="G25" s="21">
        <f t="shared" si="5"/>
        <v>1</v>
      </c>
      <c r="H25" s="21">
        <f t="shared" si="5"/>
        <v>2</v>
      </c>
      <c r="I25" s="21">
        <f t="shared" si="5"/>
        <v>1</v>
      </c>
      <c r="J25" s="21">
        <f t="shared" si="5"/>
        <v>2</v>
      </c>
      <c r="K25" s="21">
        <f t="shared" si="5"/>
        <v>23</v>
      </c>
      <c r="L25" s="21">
        <f t="shared" si="5"/>
        <v>12</v>
      </c>
      <c r="M25" s="21">
        <f t="shared" si="5"/>
        <v>1</v>
      </c>
      <c r="N25" s="21">
        <f t="shared" si="5"/>
        <v>0</v>
      </c>
      <c r="O25" s="21">
        <f t="shared" si="5"/>
        <v>4</v>
      </c>
      <c r="P25" s="21">
        <f t="shared" si="5"/>
        <v>20</v>
      </c>
      <c r="Q25" s="21">
        <f t="shared" si="5"/>
        <v>1</v>
      </c>
      <c r="R25" s="21">
        <f t="shared" si="5"/>
        <v>0</v>
      </c>
      <c r="S25" s="21">
        <f t="shared" si="5"/>
        <v>0</v>
      </c>
      <c r="T25" s="21">
        <f t="shared" si="5"/>
        <v>2</v>
      </c>
      <c r="U25" s="21">
        <f t="shared" si="5"/>
        <v>1</v>
      </c>
      <c r="W25" s="22">
        <v>33</v>
      </c>
      <c r="X25" s="22">
        <v>22</v>
      </c>
      <c r="Y25" s="22">
        <v>43</v>
      </c>
      <c r="Z25" s="22">
        <v>23</v>
      </c>
      <c r="AA25" s="22">
        <v>33</v>
      </c>
      <c r="AB25" s="22">
        <v>22</v>
      </c>
      <c r="AC25" s="22">
        <v>23</v>
      </c>
      <c r="AD25" s="22">
        <v>21</v>
      </c>
      <c r="AE25" s="22">
        <v>22</v>
      </c>
      <c r="AF25" s="22">
        <v>23</v>
      </c>
      <c r="AG25" s="22">
        <v>11</v>
      </c>
      <c r="AH25" s="22">
        <v>33</v>
      </c>
      <c r="AI25" s="22">
        <v>22</v>
      </c>
      <c r="AJ25" s="22">
        <v>22</v>
      </c>
      <c r="AK25" s="22">
        <v>33</v>
      </c>
      <c r="AL25" s="22">
        <v>22</v>
      </c>
      <c r="AM25" s="22">
        <v>32</v>
      </c>
      <c r="AN25" s="22">
        <v>22</v>
      </c>
      <c r="AO25" s="22">
        <v>44</v>
      </c>
      <c r="AP25" s="22">
        <v>33</v>
      </c>
      <c r="AQ25" s="22">
        <v>22</v>
      </c>
      <c r="AR25" s="22">
        <v>23</v>
      </c>
      <c r="AS25" s="22">
        <v>13</v>
      </c>
      <c r="AT25" s="22">
        <v>22</v>
      </c>
      <c r="AU25" s="22">
        <v>23</v>
      </c>
      <c r="AV25" s="22">
        <v>11</v>
      </c>
      <c r="AW25" s="22">
        <v>33</v>
      </c>
      <c r="AX25" s="22">
        <v>22</v>
      </c>
      <c r="AY25" s="22">
        <v>12</v>
      </c>
      <c r="AZ25" s="22">
        <v>33</v>
      </c>
      <c r="BA25" s="22">
        <v>33</v>
      </c>
      <c r="BB25" s="22">
        <v>22</v>
      </c>
      <c r="BC25" s="22">
        <v>23</v>
      </c>
      <c r="BD25" s="22">
        <v>33</v>
      </c>
      <c r="BE25" s="22">
        <v>22</v>
      </c>
      <c r="BF25" s="22">
        <v>32</v>
      </c>
      <c r="BG25" s="22">
        <v>22</v>
      </c>
      <c r="BH25" s="22">
        <v>43</v>
      </c>
      <c r="BI25" s="22">
        <v>23</v>
      </c>
      <c r="BJ25" s="22">
        <v>33</v>
      </c>
      <c r="BK25" s="22">
        <v>22</v>
      </c>
      <c r="BL25" s="22">
        <v>23</v>
      </c>
      <c r="BM25" s="22">
        <v>22</v>
      </c>
      <c r="BN25" s="22">
        <v>23</v>
      </c>
      <c r="BO25" s="22">
        <v>32</v>
      </c>
      <c r="BP25" s="22">
        <v>33</v>
      </c>
      <c r="BQ25" s="22">
        <v>33</v>
      </c>
      <c r="BR25" s="22">
        <v>22</v>
      </c>
      <c r="BS25" s="22">
        <v>33</v>
      </c>
      <c r="BT25" s="22">
        <v>22</v>
      </c>
      <c r="BU25" s="22">
        <v>22</v>
      </c>
      <c r="BV25" s="22">
        <v>23</v>
      </c>
      <c r="BW25" s="22">
        <v>14</v>
      </c>
      <c r="BX25" s="22">
        <v>22</v>
      </c>
      <c r="BY25" s="22">
        <v>33</v>
      </c>
      <c r="BZ25" s="22">
        <v>33</v>
      </c>
      <c r="CA25" s="22">
        <v>33</v>
      </c>
      <c r="CB25" s="22">
        <v>33</v>
      </c>
      <c r="CC25" s="22">
        <v>11</v>
      </c>
      <c r="CD25" s="22">
        <v>22</v>
      </c>
      <c r="CE25" s="22">
        <v>33</v>
      </c>
      <c r="CF25" s="22">
        <v>23</v>
      </c>
      <c r="CG25" s="22">
        <v>22</v>
      </c>
      <c r="CH25" s="22">
        <v>13</v>
      </c>
      <c r="CI25" s="22">
        <v>22</v>
      </c>
      <c r="CJ25" s="22">
        <v>24</v>
      </c>
      <c r="CK25" s="22">
        <v>32</v>
      </c>
      <c r="CL25" s="22">
        <v>23</v>
      </c>
      <c r="CM25" s="22">
        <v>33</v>
      </c>
      <c r="CN25" s="22">
        <v>21</v>
      </c>
      <c r="CO25" s="22">
        <v>33</v>
      </c>
      <c r="CP25" s="22">
        <v>22</v>
      </c>
      <c r="CQ25" s="22">
        <v>34</v>
      </c>
    </row>
    <row r="26" spans="1:95" ht="18.850000000000001" customHeight="1" x14ac:dyDescent="0.5">
      <c r="A26" s="26" t="s">
        <v>59</v>
      </c>
      <c r="B26" s="11">
        <f t="shared" si="1"/>
        <v>0.86301369863013699</v>
      </c>
      <c r="C26" s="11">
        <f t="shared" si="2"/>
        <v>0.93150684931506844</v>
      </c>
      <c r="D26" s="11">
        <f t="shared" si="3"/>
        <v>0.90410958904109584</v>
      </c>
      <c r="E26" s="11">
        <f t="shared" si="4"/>
        <v>73</v>
      </c>
      <c r="F26" s="21">
        <f t="shared" si="5"/>
        <v>1</v>
      </c>
      <c r="G26" s="21">
        <f t="shared" si="5"/>
        <v>2</v>
      </c>
      <c r="H26" s="21">
        <f t="shared" si="5"/>
        <v>2</v>
      </c>
      <c r="I26" s="21">
        <f t="shared" si="5"/>
        <v>0</v>
      </c>
      <c r="J26" s="21">
        <f t="shared" si="5"/>
        <v>1</v>
      </c>
      <c r="K26" s="21">
        <f t="shared" si="5"/>
        <v>3</v>
      </c>
      <c r="L26" s="21">
        <f t="shared" si="5"/>
        <v>3</v>
      </c>
      <c r="M26" s="21">
        <f t="shared" si="5"/>
        <v>0</v>
      </c>
      <c r="N26" s="21">
        <f t="shared" si="5"/>
        <v>0</v>
      </c>
      <c r="O26" s="21">
        <f t="shared" si="5"/>
        <v>3</v>
      </c>
      <c r="P26" s="21">
        <f t="shared" si="5"/>
        <v>45</v>
      </c>
      <c r="Q26" s="21">
        <f t="shared" si="5"/>
        <v>3</v>
      </c>
      <c r="R26" s="21">
        <f t="shared" si="5"/>
        <v>2</v>
      </c>
      <c r="S26" s="21">
        <f t="shared" si="5"/>
        <v>0</v>
      </c>
      <c r="T26" s="21">
        <f t="shared" si="5"/>
        <v>0</v>
      </c>
      <c r="U26" s="21">
        <f t="shared" si="5"/>
        <v>8</v>
      </c>
      <c r="W26" s="22">
        <v>44</v>
      </c>
      <c r="X26" s="22">
        <v>33</v>
      </c>
      <c r="Y26" s="22">
        <v>44</v>
      </c>
      <c r="Z26" s="22">
        <v>33</v>
      </c>
      <c r="AA26" s="22">
        <v>12</v>
      </c>
      <c r="AB26" s="22">
        <v>33</v>
      </c>
      <c r="AC26" s="22">
        <v>33</v>
      </c>
      <c r="AD26" s="22">
        <v>33</v>
      </c>
      <c r="AE26" s="22">
        <v>33</v>
      </c>
      <c r="AF26" s="22">
        <v>33</v>
      </c>
      <c r="AG26" s="22">
        <v>21</v>
      </c>
      <c r="AH26" s="22">
        <v>33</v>
      </c>
      <c r="AI26" s="22">
        <v>44</v>
      </c>
      <c r="AJ26" s="22">
        <v>33</v>
      </c>
      <c r="AK26" s="22">
        <v>33</v>
      </c>
      <c r="AL26" s="22">
        <v>33</v>
      </c>
      <c r="AM26" s="22">
        <v>22</v>
      </c>
      <c r="AN26" s="22">
        <v>33</v>
      </c>
      <c r="AO26" s="22">
        <v>33</v>
      </c>
      <c r="AP26" s="22">
        <v>33</v>
      </c>
      <c r="AQ26" s="22">
        <v>33</v>
      </c>
      <c r="AR26" s="22">
        <v>33</v>
      </c>
      <c r="AS26" s="22">
        <v>33</v>
      </c>
      <c r="AT26" s="22">
        <v>33</v>
      </c>
      <c r="AU26" s="22">
        <v>12</v>
      </c>
      <c r="AV26" s="22">
        <v>44</v>
      </c>
      <c r="AW26" s="22">
        <v>33</v>
      </c>
      <c r="AX26" s="22">
        <v>33</v>
      </c>
      <c r="AY26" s="22">
        <v>33</v>
      </c>
      <c r="AZ26" s="22">
        <v>33</v>
      </c>
      <c r="BA26" s="22">
        <v>33</v>
      </c>
      <c r="BB26" s="22">
        <v>33</v>
      </c>
      <c r="BC26" s="22">
        <v>32</v>
      </c>
      <c r="BD26" s="22">
        <v>11</v>
      </c>
      <c r="BE26" s="22">
        <v>41</v>
      </c>
      <c r="BF26" s="22">
        <v>23</v>
      </c>
      <c r="BG26" s="22">
        <v>44</v>
      </c>
      <c r="BH26" s="22">
        <v>32</v>
      </c>
      <c r="BI26" s="22">
        <v>34</v>
      </c>
      <c r="BJ26" s="22">
        <v>33</v>
      </c>
      <c r="BK26" s="22">
        <v>22</v>
      </c>
      <c r="BL26" s="22">
        <v>33</v>
      </c>
      <c r="BM26" s="22">
        <v>33</v>
      </c>
      <c r="BN26" s="22">
        <v>33</v>
      </c>
      <c r="BO26" s="22">
        <v>44</v>
      </c>
      <c r="BP26" s="22">
        <v>33</v>
      </c>
      <c r="BQ26" s="22">
        <v>34</v>
      </c>
      <c r="BR26" s="22">
        <v>32</v>
      </c>
      <c r="BS26" s="22">
        <v>33</v>
      </c>
      <c r="BT26" s="22">
        <v>33</v>
      </c>
      <c r="BU26" s="22">
        <v>33</v>
      </c>
      <c r="BV26" s="22">
        <v>33</v>
      </c>
      <c r="BW26" s="22">
        <v>41</v>
      </c>
      <c r="BX26" s="22">
        <v>23</v>
      </c>
      <c r="BY26" s="22">
        <v>33</v>
      </c>
      <c r="BZ26" s="22">
        <v>33</v>
      </c>
      <c r="CA26" s="22">
        <v>13</v>
      </c>
      <c r="CB26" s="22">
        <v>33</v>
      </c>
      <c r="CC26" s="22">
        <v>34</v>
      </c>
      <c r="CD26" s="22">
        <v>33</v>
      </c>
      <c r="CE26" s="22">
        <v>22</v>
      </c>
      <c r="CF26" s="22">
        <v>33</v>
      </c>
      <c r="CG26" s="22">
        <v>33</v>
      </c>
      <c r="CH26" s="22">
        <v>33</v>
      </c>
      <c r="CI26" s="22">
        <v>44</v>
      </c>
      <c r="CJ26" s="22">
        <v>33</v>
      </c>
      <c r="CK26" s="22">
        <v>23</v>
      </c>
      <c r="CL26" s="22">
        <v>33</v>
      </c>
      <c r="CM26" s="22">
        <v>33</v>
      </c>
      <c r="CN26" s="22">
        <v>13</v>
      </c>
      <c r="CO26" s="22">
        <v>33</v>
      </c>
      <c r="CP26" s="22">
        <v>33</v>
      </c>
      <c r="CQ26" s="22">
        <v>44</v>
      </c>
    </row>
    <row r="27" spans="1:95" ht="18.850000000000001" customHeight="1" x14ac:dyDescent="0.5">
      <c r="A27" s="26" t="s">
        <v>61</v>
      </c>
      <c r="B27" s="11">
        <f t="shared" si="1"/>
        <v>0.95890410958904104</v>
      </c>
      <c r="C27" s="11">
        <f t="shared" si="2"/>
        <v>0.9726027397260274</v>
      </c>
      <c r="D27" s="11">
        <f t="shared" si="3"/>
        <v>0.9452054794520548</v>
      </c>
      <c r="E27" s="11">
        <f t="shared" si="4"/>
        <v>73</v>
      </c>
      <c r="F27" s="21">
        <f t="shared" si="5"/>
        <v>57</v>
      </c>
      <c r="G27" s="21">
        <f t="shared" si="5"/>
        <v>1</v>
      </c>
      <c r="H27" s="21">
        <f t="shared" si="5"/>
        <v>0</v>
      </c>
      <c r="I27" s="21">
        <f t="shared" si="5"/>
        <v>1</v>
      </c>
      <c r="J27" s="21">
        <f t="shared" si="5"/>
        <v>2</v>
      </c>
      <c r="K27" s="21">
        <f t="shared" si="5"/>
        <v>10</v>
      </c>
      <c r="L27" s="21">
        <f t="shared" si="5"/>
        <v>0</v>
      </c>
      <c r="M27" s="21">
        <f t="shared" si="5"/>
        <v>1</v>
      </c>
      <c r="N27" s="21">
        <f t="shared" si="5"/>
        <v>0</v>
      </c>
      <c r="O27" s="21">
        <f t="shared" si="5"/>
        <v>1</v>
      </c>
      <c r="P27" s="21">
        <f t="shared" si="5"/>
        <v>0</v>
      </c>
      <c r="Q27" s="21">
        <f t="shared" si="5"/>
        <v>0</v>
      </c>
      <c r="R27" s="21">
        <f t="shared" si="5"/>
        <v>0</v>
      </c>
      <c r="S27" s="21">
        <f t="shared" si="5"/>
        <v>0</v>
      </c>
      <c r="T27" s="21">
        <f t="shared" si="5"/>
        <v>0</v>
      </c>
      <c r="U27" s="21">
        <f t="shared" si="5"/>
        <v>0</v>
      </c>
      <c r="W27" s="22">
        <v>11</v>
      </c>
      <c r="X27" s="22">
        <v>11</v>
      </c>
      <c r="Y27" s="22">
        <v>14</v>
      </c>
      <c r="Z27" s="22">
        <v>11</v>
      </c>
      <c r="AA27" s="22">
        <v>11</v>
      </c>
      <c r="AB27" s="22">
        <v>12</v>
      </c>
      <c r="AC27" s="22">
        <v>22</v>
      </c>
      <c r="AD27" s="22">
        <v>11</v>
      </c>
      <c r="AE27" s="22">
        <v>32</v>
      </c>
      <c r="AF27" s="22">
        <v>11</v>
      </c>
      <c r="AG27" s="22">
        <v>11</v>
      </c>
      <c r="AH27" s="22">
        <v>11</v>
      </c>
      <c r="AI27" s="22">
        <v>11</v>
      </c>
      <c r="AJ27" s="22">
        <v>11</v>
      </c>
      <c r="AK27" s="22">
        <v>21</v>
      </c>
      <c r="AL27" s="22">
        <v>11</v>
      </c>
      <c r="AM27" s="22">
        <v>22</v>
      </c>
      <c r="AN27" s="22">
        <v>11</v>
      </c>
      <c r="AO27" s="22">
        <v>11</v>
      </c>
      <c r="AP27" s="22">
        <v>11</v>
      </c>
      <c r="AQ27" s="22">
        <v>11</v>
      </c>
      <c r="AR27" s="22">
        <v>22</v>
      </c>
      <c r="AS27" s="22">
        <v>11</v>
      </c>
      <c r="AT27" s="22">
        <v>11</v>
      </c>
      <c r="AU27" s="22">
        <v>11</v>
      </c>
      <c r="AV27" s="22">
        <v>11</v>
      </c>
      <c r="AW27" s="22">
        <v>11</v>
      </c>
      <c r="AX27" s="22">
        <v>11</v>
      </c>
      <c r="AY27" s="22">
        <v>11</v>
      </c>
      <c r="AZ27" s="22">
        <v>22</v>
      </c>
      <c r="BA27" s="22">
        <v>22</v>
      </c>
      <c r="BB27" s="22">
        <v>22</v>
      </c>
      <c r="BC27" s="22">
        <v>11</v>
      </c>
      <c r="BD27" s="22">
        <v>11</v>
      </c>
      <c r="BE27" s="22">
        <v>11</v>
      </c>
      <c r="BF27" s="22">
        <v>11</v>
      </c>
      <c r="BG27" s="22">
        <v>11</v>
      </c>
      <c r="BH27" s="22">
        <v>22</v>
      </c>
      <c r="BI27" s="22">
        <v>11</v>
      </c>
      <c r="BJ27" s="22">
        <v>11</v>
      </c>
      <c r="BK27" s="22">
        <v>11</v>
      </c>
      <c r="BL27" s="22">
        <v>22</v>
      </c>
      <c r="BM27" s="22">
        <v>11</v>
      </c>
      <c r="BN27" s="22">
        <v>11</v>
      </c>
      <c r="BO27" s="22">
        <v>11</v>
      </c>
      <c r="BP27" s="22">
        <v>11</v>
      </c>
      <c r="BQ27" s="22">
        <v>11</v>
      </c>
      <c r="BR27" s="22">
        <v>11</v>
      </c>
      <c r="BS27" s="22">
        <v>11</v>
      </c>
      <c r="BT27" s="22">
        <v>11</v>
      </c>
      <c r="BU27" s="22">
        <v>11</v>
      </c>
      <c r="BV27" s="22">
        <v>11</v>
      </c>
      <c r="BW27" s="22">
        <v>22</v>
      </c>
      <c r="BX27" s="22">
        <v>11</v>
      </c>
      <c r="BY27" s="22">
        <v>22</v>
      </c>
      <c r="BZ27" s="22">
        <v>21</v>
      </c>
      <c r="CA27" s="22">
        <v>11</v>
      </c>
      <c r="CB27" s="22">
        <v>11</v>
      </c>
      <c r="CC27" s="22">
        <v>11</v>
      </c>
      <c r="CD27" s="22">
        <v>11</v>
      </c>
      <c r="CE27" s="22">
        <v>11</v>
      </c>
      <c r="CF27" s="22">
        <v>11</v>
      </c>
      <c r="CG27" s="22">
        <v>11</v>
      </c>
      <c r="CH27" s="22">
        <v>11</v>
      </c>
      <c r="CI27" s="22">
        <v>11</v>
      </c>
      <c r="CJ27" s="22">
        <v>11</v>
      </c>
      <c r="CK27" s="22">
        <v>11</v>
      </c>
      <c r="CL27" s="22">
        <v>11</v>
      </c>
      <c r="CM27" s="22">
        <v>11</v>
      </c>
      <c r="CN27" s="22">
        <v>11</v>
      </c>
      <c r="CO27" s="22">
        <v>11</v>
      </c>
      <c r="CP27" s="22">
        <v>11</v>
      </c>
      <c r="CQ27" s="22">
        <v>24</v>
      </c>
    </row>
    <row r="28" spans="1:95" ht="18.850000000000001" customHeight="1" x14ac:dyDescent="0.5">
      <c r="A28" s="26" t="s">
        <v>63</v>
      </c>
      <c r="B28" s="11">
        <f t="shared" si="1"/>
        <v>0.98630136986301364</v>
      </c>
      <c r="C28" s="11">
        <f t="shared" si="2"/>
        <v>0.98630136986301364</v>
      </c>
      <c r="D28" s="11">
        <f t="shared" si="3"/>
        <v>0.95890410958904104</v>
      </c>
      <c r="E28" s="11">
        <f t="shared" si="4"/>
        <v>73</v>
      </c>
      <c r="F28" s="21">
        <f t="shared" si="5"/>
        <v>70</v>
      </c>
      <c r="G28" s="21">
        <f t="shared" si="5"/>
        <v>1</v>
      </c>
      <c r="H28" s="21">
        <f t="shared" si="5"/>
        <v>0</v>
      </c>
      <c r="I28" s="21">
        <f t="shared" si="5"/>
        <v>1</v>
      </c>
      <c r="J28" s="21">
        <f t="shared" si="5"/>
        <v>1</v>
      </c>
      <c r="K28" s="21">
        <f t="shared" si="5"/>
        <v>0</v>
      </c>
      <c r="L28" s="21">
        <f t="shared" si="5"/>
        <v>0</v>
      </c>
      <c r="M28" s="21">
        <f t="shared" si="5"/>
        <v>0</v>
      </c>
      <c r="N28" s="21">
        <f t="shared" si="5"/>
        <v>0</v>
      </c>
      <c r="O28" s="21">
        <f t="shared" si="5"/>
        <v>0</v>
      </c>
      <c r="P28" s="21">
        <f t="shared" si="5"/>
        <v>0</v>
      </c>
      <c r="Q28" s="21">
        <f t="shared" si="5"/>
        <v>0</v>
      </c>
      <c r="R28" s="21">
        <f t="shared" si="5"/>
        <v>0</v>
      </c>
      <c r="S28" s="21">
        <f t="shared" si="5"/>
        <v>0</v>
      </c>
      <c r="T28" s="21">
        <f t="shared" si="5"/>
        <v>0</v>
      </c>
      <c r="U28" s="21">
        <f t="shared" si="5"/>
        <v>0</v>
      </c>
      <c r="W28" s="22">
        <v>11</v>
      </c>
      <c r="X28" s="22">
        <v>11</v>
      </c>
      <c r="Y28" s="22">
        <v>11</v>
      </c>
      <c r="Z28" s="22">
        <v>11</v>
      </c>
      <c r="AA28" s="22">
        <v>11</v>
      </c>
      <c r="AB28" s="22">
        <v>11</v>
      </c>
      <c r="AC28" s="22">
        <v>11</v>
      </c>
      <c r="AD28" s="22">
        <v>11</v>
      </c>
      <c r="AE28" s="22">
        <v>11</v>
      </c>
      <c r="AF28" s="22">
        <v>11</v>
      </c>
      <c r="AG28" s="22">
        <v>11</v>
      </c>
      <c r="AH28" s="22">
        <v>11</v>
      </c>
      <c r="AI28" s="22">
        <v>11</v>
      </c>
      <c r="AJ28" s="22">
        <v>11</v>
      </c>
      <c r="AK28" s="22">
        <v>11</v>
      </c>
      <c r="AL28" s="22">
        <v>11</v>
      </c>
      <c r="AM28" s="22">
        <v>11</v>
      </c>
      <c r="AN28" s="22">
        <v>11</v>
      </c>
      <c r="AO28" s="22">
        <v>11</v>
      </c>
      <c r="AP28" s="22">
        <v>11</v>
      </c>
      <c r="AQ28" s="22">
        <v>11</v>
      </c>
      <c r="AR28" s="22">
        <v>11</v>
      </c>
      <c r="AS28" s="22">
        <v>11</v>
      </c>
      <c r="AT28" s="22">
        <v>11</v>
      </c>
      <c r="AU28" s="22">
        <v>11</v>
      </c>
      <c r="AV28" s="22">
        <v>11</v>
      </c>
      <c r="AW28" s="22">
        <v>11</v>
      </c>
      <c r="AX28" s="22">
        <v>11</v>
      </c>
      <c r="AY28" s="22">
        <v>11</v>
      </c>
      <c r="AZ28" s="22">
        <v>12</v>
      </c>
      <c r="BA28" s="22">
        <v>11</v>
      </c>
      <c r="BB28" s="22">
        <v>11</v>
      </c>
      <c r="BC28" s="22">
        <v>14</v>
      </c>
      <c r="BD28" s="22">
        <v>11</v>
      </c>
      <c r="BE28" s="22">
        <v>11</v>
      </c>
      <c r="BF28" s="22">
        <v>11</v>
      </c>
      <c r="BG28" s="22">
        <v>11</v>
      </c>
      <c r="BH28" s="22">
        <v>11</v>
      </c>
      <c r="BI28" s="22">
        <v>11</v>
      </c>
      <c r="BJ28" s="22">
        <v>11</v>
      </c>
      <c r="BK28" s="22">
        <v>11</v>
      </c>
      <c r="BL28" s="22">
        <v>11</v>
      </c>
      <c r="BM28" s="22">
        <v>11</v>
      </c>
      <c r="BN28" s="22">
        <v>11</v>
      </c>
      <c r="BO28" s="22">
        <v>11</v>
      </c>
      <c r="BP28" s="22">
        <v>11</v>
      </c>
      <c r="BQ28" s="22">
        <v>11</v>
      </c>
      <c r="BR28" s="22">
        <v>11</v>
      </c>
      <c r="BS28" s="22">
        <v>11</v>
      </c>
      <c r="BT28" s="22">
        <v>11</v>
      </c>
      <c r="BU28" s="22">
        <v>11</v>
      </c>
      <c r="BV28" s="22">
        <v>11</v>
      </c>
      <c r="BW28" s="22">
        <v>11</v>
      </c>
      <c r="BX28" s="22">
        <v>11</v>
      </c>
      <c r="BY28" s="22">
        <v>11</v>
      </c>
      <c r="BZ28" s="22">
        <v>11</v>
      </c>
      <c r="CA28" s="22">
        <v>11</v>
      </c>
      <c r="CB28" s="22">
        <v>11</v>
      </c>
      <c r="CC28" s="22">
        <v>11</v>
      </c>
      <c r="CD28" s="22">
        <v>11</v>
      </c>
      <c r="CE28" s="22">
        <v>11</v>
      </c>
      <c r="CF28" s="22">
        <v>11</v>
      </c>
      <c r="CG28" s="22">
        <v>11</v>
      </c>
      <c r="CH28" s="22">
        <v>11</v>
      </c>
      <c r="CI28" s="22">
        <v>11</v>
      </c>
      <c r="CJ28" s="22">
        <v>11</v>
      </c>
      <c r="CK28" s="22">
        <v>21</v>
      </c>
      <c r="CL28" s="22">
        <v>11</v>
      </c>
      <c r="CM28" s="22">
        <v>11</v>
      </c>
      <c r="CN28" s="22">
        <v>11</v>
      </c>
      <c r="CO28" s="22">
        <v>11</v>
      </c>
      <c r="CP28" s="22">
        <v>11</v>
      </c>
      <c r="CQ28" s="22">
        <v>11</v>
      </c>
    </row>
    <row r="29" spans="1:95" ht="18.850000000000001" customHeight="1" x14ac:dyDescent="0.5">
      <c r="A29" s="26" t="s">
        <v>65</v>
      </c>
      <c r="B29" s="11">
        <f t="shared" si="1"/>
        <v>0.98630136986301364</v>
      </c>
      <c r="C29" s="11">
        <f t="shared" si="2"/>
        <v>0.95890410958904104</v>
      </c>
      <c r="D29" s="11">
        <f t="shared" si="3"/>
        <v>1</v>
      </c>
      <c r="E29" s="11">
        <f t="shared" si="4"/>
        <v>73</v>
      </c>
      <c r="F29" s="21">
        <f t="shared" si="5"/>
        <v>0</v>
      </c>
      <c r="G29" s="21">
        <f t="shared" si="5"/>
        <v>0</v>
      </c>
      <c r="H29" s="21">
        <f t="shared" si="5"/>
        <v>0</v>
      </c>
      <c r="I29" s="21">
        <f t="shared" si="5"/>
        <v>0</v>
      </c>
      <c r="J29" s="21">
        <f t="shared" si="5"/>
        <v>0</v>
      </c>
      <c r="K29" s="21">
        <f t="shared" si="5"/>
        <v>0</v>
      </c>
      <c r="L29" s="21">
        <f t="shared" si="5"/>
        <v>0</v>
      </c>
      <c r="M29" s="21">
        <f t="shared" si="5"/>
        <v>1</v>
      </c>
      <c r="N29" s="21">
        <f t="shared" si="5"/>
        <v>0</v>
      </c>
      <c r="O29" s="21">
        <f t="shared" si="5"/>
        <v>0</v>
      </c>
      <c r="P29" s="21">
        <f t="shared" si="5"/>
        <v>1</v>
      </c>
      <c r="Q29" s="21">
        <f t="shared" si="5"/>
        <v>0</v>
      </c>
      <c r="R29" s="21">
        <f t="shared" si="5"/>
        <v>0</v>
      </c>
      <c r="S29" s="21">
        <f t="shared" si="5"/>
        <v>0</v>
      </c>
      <c r="T29" s="21">
        <f t="shared" si="5"/>
        <v>2</v>
      </c>
      <c r="U29" s="21">
        <f t="shared" si="5"/>
        <v>69</v>
      </c>
      <c r="W29" s="22">
        <v>44</v>
      </c>
      <c r="X29" s="22">
        <v>44</v>
      </c>
      <c r="Y29" s="22">
        <v>44</v>
      </c>
      <c r="Z29" s="22">
        <v>44</v>
      </c>
      <c r="AA29" s="22">
        <v>44</v>
      </c>
      <c r="AB29" s="22">
        <v>44</v>
      </c>
      <c r="AC29" s="22">
        <v>44</v>
      </c>
      <c r="AD29" s="22">
        <v>44</v>
      </c>
      <c r="AE29" s="22">
        <v>44</v>
      </c>
      <c r="AF29" s="22">
        <v>44</v>
      </c>
      <c r="AG29" s="22">
        <v>44</v>
      </c>
      <c r="AH29" s="22">
        <v>44</v>
      </c>
      <c r="AI29" s="22">
        <v>44</v>
      </c>
      <c r="AJ29" s="22">
        <v>44</v>
      </c>
      <c r="AK29" s="22">
        <v>44</v>
      </c>
      <c r="AL29" s="22">
        <v>44</v>
      </c>
      <c r="AM29" s="22">
        <v>44</v>
      </c>
      <c r="AN29" s="22">
        <v>44</v>
      </c>
      <c r="AO29" s="22">
        <v>44</v>
      </c>
      <c r="AP29" s="22">
        <v>44</v>
      </c>
      <c r="AQ29" s="22">
        <v>44</v>
      </c>
      <c r="AR29" s="22">
        <v>44</v>
      </c>
      <c r="AS29" s="22">
        <v>44</v>
      </c>
      <c r="AT29" s="22">
        <v>44</v>
      </c>
      <c r="AU29" s="22">
        <v>44</v>
      </c>
      <c r="AV29" s="22">
        <v>44</v>
      </c>
      <c r="AW29" s="22">
        <v>44</v>
      </c>
      <c r="AX29" s="22">
        <v>44</v>
      </c>
      <c r="AY29" s="22">
        <v>44</v>
      </c>
      <c r="AZ29" s="22">
        <v>33</v>
      </c>
      <c r="BA29" s="22">
        <v>44</v>
      </c>
      <c r="BB29" s="22">
        <v>44</v>
      </c>
      <c r="BC29" s="22">
        <v>44</v>
      </c>
      <c r="BD29" s="22">
        <v>44</v>
      </c>
      <c r="BE29" s="22">
        <v>44</v>
      </c>
      <c r="BF29" s="22">
        <v>44</v>
      </c>
      <c r="BG29" s="22">
        <v>44</v>
      </c>
      <c r="BH29" s="22">
        <v>44</v>
      </c>
      <c r="BI29" s="22">
        <v>44</v>
      </c>
      <c r="BJ29" s="22">
        <v>44</v>
      </c>
      <c r="BK29" s="22">
        <v>44</v>
      </c>
      <c r="BL29" s="22">
        <v>43</v>
      </c>
      <c r="BM29" s="22">
        <v>44</v>
      </c>
      <c r="BN29" s="22">
        <v>44</v>
      </c>
      <c r="BO29" s="22">
        <v>44</v>
      </c>
      <c r="BP29" s="22">
        <v>44</v>
      </c>
      <c r="BQ29" s="22">
        <v>44</v>
      </c>
      <c r="BR29" s="22">
        <v>44</v>
      </c>
      <c r="BS29" s="22">
        <v>44</v>
      </c>
      <c r="BT29" s="22">
        <v>44</v>
      </c>
      <c r="BU29" s="22">
        <v>44</v>
      </c>
      <c r="BV29" s="22">
        <v>44</v>
      </c>
      <c r="BW29" s="22">
        <v>44</v>
      </c>
      <c r="BX29" s="22">
        <v>44</v>
      </c>
      <c r="BY29" s="22">
        <v>44</v>
      </c>
      <c r="BZ29" s="22">
        <v>43</v>
      </c>
      <c r="CA29" s="22">
        <v>44</v>
      </c>
      <c r="CB29" s="22">
        <v>44</v>
      </c>
      <c r="CC29" s="22">
        <v>44</v>
      </c>
      <c r="CD29" s="22">
        <v>44</v>
      </c>
      <c r="CE29" s="22">
        <v>44</v>
      </c>
      <c r="CF29" s="22">
        <v>44</v>
      </c>
      <c r="CG29" s="22">
        <v>44</v>
      </c>
      <c r="CH29" s="22">
        <v>44</v>
      </c>
      <c r="CI29" s="22">
        <v>44</v>
      </c>
      <c r="CJ29" s="22">
        <v>44</v>
      </c>
      <c r="CK29" s="22">
        <v>24</v>
      </c>
      <c r="CL29" s="22">
        <v>44</v>
      </c>
      <c r="CM29" s="22">
        <v>44</v>
      </c>
      <c r="CN29" s="22">
        <v>44</v>
      </c>
      <c r="CO29" s="22">
        <v>44</v>
      </c>
      <c r="CP29" s="22">
        <v>44</v>
      </c>
      <c r="CQ29" s="22">
        <v>44</v>
      </c>
    </row>
    <row r="30" spans="1:95" ht="18.850000000000001" customHeight="1" x14ac:dyDescent="0.5">
      <c r="A30" s="26" t="s">
        <v>67</v>
      </c>
      <c r="B30" s="11">
        <f t="shared" si="1"/>
        <v>1</v>
      </c>
      <c r="C30" s="11">
        <f t="shared" si="2"/>
        <v>1</v>
      </c>
      <c r="D30" s="11">
        <f t="shared" si="3"/>
        <v>0.98630136986301364</v>
      </c>
      <c r="E30" s="11">
        <f t="shared" si="4"/>
        <v>73</v>
      </c>
      <c r="F30" s="21">
        <f t="shared" si="5"/>
        <v>69</v>
      </c>
      <c r="G30" s="21">
        <f t="shared" si="5"/>
        <v>0</v>
      </c>
      <c r="H30" s="21">
        <f t="shared" si="5"/>
        <v>0</v>
      </c>
      <c r="I30" s="21">
        <f t="shared" si="5"/>
        <v>0</v>
      </c>
      <c r="J30" s="21">
        <f t="shared" si="5"/>
        <v>1</v>
      </c>
      <c r="K30" s="21">
        <f t="shared" si="5"/>
        <v>1</v>
      </c>
      <c r="L30" s="21">
        <f t="shared" si="5"/>
        <v>0</v>
      </c>
      <c r="M30" s="21">
        <f t="shared" si="5"/>
        <v>0</v>
      </c>
      <c r="N30" s="21">
        <f t="shared" si="5"/>
        <v>0</v>
      </c>
      <c r="O30" s="21">
        <f t="shared" si="5"/>
        <v>0</v>
      </c>
      <c r="P30" s="21">
        <f t="shared" si="5"/>
        <v>1</v>
      </c>
      <c r="Q30" s="21">
        <f t="shared" si="5"/>
        <v>0</v>
      </c>
      <c r="R30" s="21">
        <f t="shared" si="5"/>
        <v>0</v>
      </c>
      <c r="S30" s="21">
        <f t="shared" si="5"/>
        <v>0</v>
      </c>
      <c r="T30" s="21">
        <f t="shared" si="5"/>
        <v>0</v>
      </c>
      <c r="U30" s="21">
        <f t="shared" si="5"/>
        <v>1</v>
      </c>
      <c r="W30" s="22">
        <v>11</v>
      </c>
      <c r="X30" s="22">
        <v>11</v>
      </c>
      <c r="Y30" s="22">
        <v>11</v>
      </c>
      <c r="Z30" s="22">
        <v>11</v>
      </c>
      <c r="AA30" s="22">
        <v>11</v>
      </c>
      <c r="AB30" s="22">
        <v>11</v>
      </c>
      <c r="AC30" s="22">
        <v>21</v>
      </c>
      <c r="AD30" s="22">
        <v>11</v>
      </c>
      <c r="AE30" s="22">
        <v>11</v>
      </c>
      <c r="AF30" s="22">
        <v>11</v>
      </c>
      <c r="AG30" s="22">
        <v>11</v>
      </c>
      <c r="AH30" s="22">
        <v>11</v>
      </c>
      <c r="AI30" s="22">
        <v>11</v>
      </c>
      <c r="AJ30" s="22">
        <v>11</v>
      </c>
      <c r="AK30" s="22">
        <v>11</v>
      </c>
      <c r="AL30" s="22">
        <v>11</v>
      </c>
      <c r="AM30" s="22">
        <v>33</v>
      </c>
      <c r="AN30" s="22">
        <v>11</v>
      </c>
      <c r="AO30" s="22">
        <v>11</v>
      </c>
      <c r="AP30" s="22">
        <v>11</v>
      </c>
      <c r="AQ30" s="22">
        <v>11</v>
      </c>
      <c r="AR30" s="22">
        <v>11</v>
      </c>
      <c r="AS30" s="22">
        <v>11</v>
      </c>
      <c r="AT30" s="22">
        <v>11</v>
      </c>
      <c r="AU30" s="22">
        <v>11</v>
      </c>
      <c r="AV30" s="22">
        <v>11</v>
      </c>
      <c r="AW30" s="22">
        <v>11</v>
      </c>
      <c r="AX30" s="22">
        <v>11</v>
      </c>
      <c r="AY30" s="22">
        <v>11</v>
      </c>
      <c r="AZ30" s="22">
        <v>11</v>
      </c>
      <c r="BA30" s="22">
        <v>11</v>
      </c>
      <c r="BB30" s="22">
        <v>11</v>
      </c>
      <c r="BC30" s="22">
        <v>11</v>
      </c>
      <c r="BD30" s="22">
        <v>11</v>
      </c>
      <c r="BE30" s="22">
        <v>11</v>
      </c>
      <c r="BF30" s="22">
        <v>11</v>
      </c>
      <c r="BG30" s="22">
        <v>11</v>
      </c>
      <c r="BH30" s="22">
        <v>11</v>
      </c>
      <c r="BI30" s="22">
        <v>11</v>
      </c>
      <c r="BJ30" s="22">
        <v>11</v>
      </c>
      <c r="BK30" s="22">
        <v>11</v>
      </c>
      <c r="BL30" s="22">
        <v>11</v>
      </c>
      <c r="BM30" s="22">
        <v>11</v>
      </c>
      <c r="BN30" s="22">
        <v>11</v>
      </c>
      <c r="BO30" s="22">
        <v>11</v>
      </c>
      <c r="BP30" s="22">
        <v>11</v>
      </c>
      <c r="BQ30" s="22">
        <v>11</v>
      </c>
      <c r="BR30" s="22">
        <v>11</v>
      </c>
      <c r="BS30" s="22">
        <v>11</v>
      </c>
      <c r="BT30" s="22">
        <v>11</v>
      </c>
      <c r="BU30" s="22">
        <v>11</v>
      </c>
      <c r="BV30" s="22">
        <v>11</v>
      </c>
      <c r="BW30" s="22">
        <v>11</v>
      </c>
      <c r="BX30" s="22">
        <v>11</v>
      </c>
      <c r="BY30" s="22">
        <v>11</v>
      </c>
      <c r="BZ30" s="22">
        <v>11</v>
      </c>
      <c r="CA30" s="22">
        <v>44</v>
      </c>
      <c r="CB30" s="22">
        <v>11</v>
      </c>
      <c r="CC30" s="22">
        <v>11</v>
      </c>
      <c r="CD30" s="22">
        <v>11</v>
      </c>
      <c r="CE30" s="22">
        <v>11</v>
      </c>
      <c r="CF30" s="22">
        <v>11</v>
      </c>
      <c r="CG30" s="22">
        <v>11</v>
      </c>
      <c r="CH30" s="22">
        <v>11</v>
      </c>
      <c r="CI30" s="22">
        <v>11</v>
      </c>
      <c r="CJ30" s="22">
        <v>11</v>
      </c>
      <c r="CK30" s="22">
        <v>22</v>
      </c>
      <c r="CL30" s="22">
        <v>11</v>
      </c>
      <c r="CM30" s="22">
        <v>11</v>
      </c>
      <c r="CN30" s="22">
        <v>11</v>
      </c>
      <c r="CO30" s="22">
        <v>11</v>
      </c>
      <c r="CP30" s="22">
        <v>11</v>
      </c>
      <c r="CQ30" s="22">
        <v>11</v>
      </c>
    </row>
    <row r="31" spans="1:95" ht="18.850000000000001" customHeight="1" x14ac:dyDescent="0.5">
      <c r="A31" s="26" t="s">
        <v>69</v>
      </c>
      <c r="B31" s="11">
        <f t="shared" si="1"/>
        <v>0.84931506849315064</v>
      </c>
      <c r="C31" s="11">
        <f t="shared" si="2"/>
        <v>0.69863013698630139</v>
      </c>
      <c r="D31" s="11">
        <f t="shared" si="3"/>
        <v>0.95890410958904104</v>
      </c>
      <c r="E31" s="11">
        <f t="shared" si="4"/>
        <v>73</v>
      </c>
      <c r="F31" s="21">
        <f t="shared" si="5"/>
        <v>1</v>
      </c>
      <c r="G31" s="21">
        <f t="shared" si="5"/>
        <v>1</v>
      </c>
      <c r="H31" s="21">
        <f t="shared" si="5"/>
        <v>1</v>
      </c>
      <c r="I31" s="21">
        <f t="shared" si="5"/>
        <v>1</v>
      </c>
      <c r="J31" s="21">
        <f t="shared" si="5"/>
        <v>0</v>
      </c>
      <c r="K31" s="21">
        <f t="shared" si="5"/>
        <v>2</v>
      </c>
      <c r="L31" s="21">
        <f t="shared" si="5"/>
        <v>6</v>
      </c>
      <c r="M31" s="21">
        <f t="shared" si="5"/>
        <v>3</v>
      </c>
      <c r="N31" s="21">
        <f t="shared" si="5"/>
        <v>0</v>
      </c>
      <c r="O31" s="21">
        <f t="shared" si="5"/>
        <v>0</v>
      </c>
      <c r="P31" s="21">
        <f t="shared" si="5"/>
        <v>19</v>
      </c>
      <c r="Q31" s="21">
        <f t="shared" si="5"/>
        <v>12</v>
      </c>
      <c r="R31" s="21">
        <f t="shared" si="5"/>
        <v>0</v>
      </c>
      <c r="S31" s="21">
        <f t="shared" si="5"/>
        <v>0</v>
      </c>
      <c r="T31" s="21">
        <f t="shared" si="5"/>
        <v>6</v>
      </c>
      <c r="U31" s="21">
        <f t="shared" si="5"/>
        <v>21</v>
      </c>
      <c r="W31" s="22">
        <v>33</v>
      </c>
      <c r="X31" s="22">
        <v>44</v>
      </c>
      <c r="Y31" s="22">
        <v>12</v>
      </c>
      <c r="Z31" s="22">
        <v>34</v>
      </c>
      <c r="AA31" s="22">
        <v>44</v>
      </c>
      <c r="AB31" s="22">
        <v>43</v>
      </c>
      <c r="AC31" s="22">
        <v>44</v>
      </c>
      <c r="AD31" s="22">
        <v>33</v>
      </c>
      <c r="AE31" s="22">
        <v>33</v>
      </c>
      <c r="AF31" s="22">
        <v>44</v>
      </c>
      <c r="AG31" s="22">
        <v>34</v>
      </c>
      <c r="AH31" s="22">
        <v>34</v>
      </c>
      <c r="AI31" s="22">
        <v>43</v>
      </c>
      <c r="AJ31" s="22">
        <v>34</v>
      </c>
      <c r="AK31" s="22">
        <v>44</v>
      </c>
      <c r="AL31" s="22">
        <v>34</v>
      </c>
      <c r="AM31" s="22">
        <v>33</v>
      </c>
      <c r="AN31" s="22">
        <v>33</v>
      </c>
      <c r="AO31" s="22">
        <v>23</v>
      </c>
      <c r="AP31" s="22">
        <v>44</v>
      </c>
      <c r="AQ31" s="22">
        <v>34</v>
      </c>
      <c r="AR31" s="22">
        <v>33</v>
      </c>
      <c r="AS31" s="22">
        <v>33</v>
      </c>
      <c r="AT31" s="22">
        <v>14</v>
      </c>
      <c r="AU31" s="22">
        <v>44</v>
      </c>
      <c r="AV31" s="22">
        <v>13</v>
      </c>
      <c r="AW31" s="22">
        <v>33</v>
      </c>
      <c r="AX31" s="22">
        <v>43</v>
      </c>
      <c r="AY31" s="22">
        <v>24</v>
      </c>
      <c r="AZ31" s="22">
        <v>33</v>
      </c>
      <c r="BA31" s="22">
        <v>33</v>
      </c>
      <c r="BB31" s="22">
        <v>33</v>
      </c>
      <c r="BC31" s="22">
        <v>34</v>
      </c>
      <c r="BD31" s="22">
        <v>23</v>
      </c>
      <c r="BE31" s="22">
        <v>44</v>
      </c>
      <c r="BF31" s="22">
        <v>33</v>
      </c>
      <c r="BG31" s="22">
        <v>44</v>
      </c>
      <c r="BH31" s="22">
        <v>23</v>
      </c>
      <c r="BI31" s="22">
        <v>44</v>
      </c>
      <c r="BJ31" s="22">
        <v>34</v>
      </c>
      <c r="BK31" s="22">
        <v>44</v>
      </c>
      <c r="BL31" s="22">
        <v>23</v>
      </c>
      <c r="BM31" s="22">
        <v>44</v>
      </c>
      <c r="BN31" s="22">
        <v>44</v>
      </c>
      <c r="BO31" s="22">
        <v>44</v>
      </c>
      <c r="BP31" s="22">
        <v>22</v>
      </c>
      <c r="BQ31" s="22">
        <v>43</v>
      </c>
      <c r="BR31" s="22">
        <v>33</v>
      </c>
      <c r="BS31" s="22">
        <v>43</v>
      </c>
      <c r="BT31" s="22">
        <v>44</v>
      </c>
      <c r="BU31" s="22">
        <v>33</v>
      </c>
      <c r="BV31" s="22">
        <v>44</v>
      </c>
      <c r="BW31" s="22">
        <v>11</v>
      </c>
      <c r="BX31" s="22">
        <v>44</v>
      </c>
      <c r="BY31" s="22">
        <v>34</v>
      </c>
      <c r="BZ31" s="22">
        <v>33</v>
      </c>
      <c r="CA31" s="22">
        <v>33</v>
      </c>
      <c r="CB31" s="22">
        <v>33</v>
      </c>
      <c r="CC31" s="22">
        <v>24</v>
      </c>
      <c r="CD31" s="22">
        <v>34</v>
      </c>
      <c r="CE31" s="22">
        <v>23</v>
      </c>
      <c r="CF31" s="22">
        <v>34</v>
      </c>
      <c r="CG31" s="22">
        <v>23</v>
      </c>
      <c r="CH31" s="22">
        <v>44</v>
      </c>
      <c r="CI31" s="22">
        <v>24</v>
      </c>
      <c r="CJ31" s="22">
        <v>44</v>
      </c>
      <c r="CK31" s="22">
        <v>22</v>
      </c>
      <c r="CL31" s="22">
        <v>44</v>
      </c>
      <c r="CM31" s="22">
        <v>44</v>
      </c>
      <c r="CN31" s="22">
        <v>43</v>
      </c>
      <c r="CO31" s="22">
        <v>33</v>
      </c>
      <c r="CP31" s="22">
        <v>33</v>
      </c>
      <c r="CQ31" s="22">
        <v>34</v>
      </c>
    </row>
    <row r="32" spans="1:95" ht="18.850000000000001" customHeight="1" x14ac:dyDescent="0.5">
      <c r="A32" s="26" t="s">
        <v>71</v>
      </c>
      <c r="B32" s="11">
        <f t="shared" si="1"/>
        <v>0.8904109589041096</v>
      </c>
      <c r="C32" s="11">
        <f t="shared" si="2"/>
        <v>0.9452054794520548</v>
      </c>
      <c r="D32" s="11">
        <f t="shared" si="3"/>
        <v>1</v>
      </c>
      <c r="E32" s="11">
        <f t="shared" si="4"/>
        <v>73</v>
      </c>
      <c r="F32" s="21">
        <f t="shared" si="5"/>
        <v>0</v>
      </c>
      <c r="G32" s="21">
        <f t="shared" si="5"/>
        <v>0</v>
      </c>
      <c r="H32" s="21">
        <f t="shared" si="5"/>
        <v>0</v>
      </c>
      <c r="I32" s="21">
        <f t="shared" si="5"/>
        <v>0</v>
      </c>
      <c r="J32" s="21">
        <f t="shared" si="5"/>
        <v>0</v>
      </c>
      <c r="K32" s="21">
        <f t="shared" si="5"/>
        <v>7</v>
      </c>
      <c r="L32" s="21">
        <f t="shared" si="5"/>
        <v>3</v>
      </c>
      <c r="M32" s="21">
        <f t="shared" si="5"/>
        <v>0</v>
      </c>
      <c r="N32" s="21">
        <f t="shared" si="5"/>
        <v>0</v>
      </c>
      <c r="O32" s="21">
        <f t="shared" si="5"/>
        <v>5</v>
      </c>
      <c r="P32" s="21">
        <f t="shared" si="5"/>
        <v>50</v>
      </c>
      <c r="Q32" s="21">
        <f t="shared" si="5"/>
        <v>2</v>
      </c>
      <c r="R32" s="21">
        <f t="shared" si="5"/>
        <v>0</v>
      </c>
      <c r="S32" s="21">
        <f t="shared" si="5"/>
        <v>0</v>
      </c>
      <c r="T32" s="21">
        <f t="shared" si="5"/>
        <v>2</v>
      </c>
      <c r="U32" s="21">
        <f t="shared" si="5"/>
        <v>4</v>
      </c>
      <c r="W32" s="22">
        <v>33</v>
      </c>
      <c r="X32" s="22">
        <v>43</v>
      </c>
      <c r="Y32" s="22">
        <v>33</v>
      </c>
      <c r="Z32" s="22">
        <v>33</v>
      </c>
      <c r="AA32" s="22">
        <v>33</v>
      </c>
      <c r="AB32" s="22">
        <v>22</v>
      </c>
      <c r="AC32" s="22">
        <v>33</v>
      </c>
      <c r="AD32" s="22">
        <v>33</v>
      </c>
      <c r="AE32" s="22">
        <v>23</v>
      </c>
      <c r="AF32" s="22">
        <v>33</v>
      </c>
      <c r="AG32" s="22">
        <v>33</v>
      </c>
      <c r="AH32" s="22">
        <v>33</v>
      </c>
      <c r="AI32" s="22">
        <v>33</v>
      </c>
      <c r="AJ32" s="22">
        <v>33</v>
      </c>
      <c r="AK32" s="22">
        <v>33</v>
      </c>
      <c r="AL32" s="22">
        <v>33</v>
      </c>
      <c r="AM32" s="22">
        <v>33</v>
      </c>
      <c r="AN32" s="22">
        <v>33</v>
      </c>
      <c r="AO32" s="22">
        <v>33</v>
      </c>
      <c r="AP32" s="22">
        <v>43</v>
      </c>
      <c r="AQ32" s="22">
        <v>33</v>
      </c>
      <c r="AR32" s="22">
        <v>33</v>
      </c>
      <c r="AS32" s="22">
        <v>22</v>
      </c>
      <c r="AT32" s="22">
        <v>33</v>
      </c>
      <c r="AU32" s="22">
        <v>32</v>
      </c>
      <c r="AV32" s="22">
        <v>22</v>
      </c>
      <c r="AW32" s="22">
        <v>33</v>
      </c>
      <c r="AX32" s="22">
        <v>33</v>
      </c>
      <c r="AY32" s="22">
        <v>32</v>
      </c>
      <c r="AZ32" s="22">
        <v>33</v>
      </c>
      <c r="BA32" s="22">
        <v>22</v>
      </c>
      <c r="BB32" s="22">
        <v>34</v>
      </c>
      <c r="BC32" s="22">
        <v>32</v>
      </c>
      <c r="BD32" s="22">
        <v>33</v>
      </c>
      <c r="BE32" s="22">
        <v>44</v>
      </c>
      <c r="BF32" s="22">
        <v>33</v>
      </c>
      <c r="BG32" s="22">
        <v>33</v>
      </c>
      <c r="BH32" s="22">
        <v>33</v>
      </c>
      <c r="BI32" s="22">
        <v>32</v>
      </c>
      <c r="BJ32" s="22">
        <v>33</v>
      </c>
      <c r="BK32" s="22">
        <v>33</v>
      </c>
      <c r="BL32" s="22">
        <v>33</v>
      </c>
      <c r="BM32" s="22">
        <v>33</v>
      </c>
      <c r="BN32" s="22">
        <v>22</v>
      </c>
      <c r="BO32" s="22">
        <v>33</v>
      </c>
      <c r="BP32" s="22">
        <v>33</v>
      </c>
      <c r="BQ32" s="22">
        <v>33</v>
      </c>
      <c r="BR32" s="22">
        <v>33</v>
      </c>
      <c r="BS32" s="22">
        <v>33</v>
      </c>
      <c r="BT32" s="22">
        <v>33</v>
      </c>
      <c r="BU32" s="22">
        <v>33</v>
      </c>
      <c r="BV32" s="22">
        <v>23</v>
      </c>
      <c r="BW32" s="22">
        <v>44</v>
      </c>
      <c r="BX32" s="22">
        <v>33</v>
      </c>
      <c r="BY32" s="22">
        <v>33</v>
      </c>
      <c r="BZ32" s="22">
        <v>33</v>
      </c>
      <c r="CA32" s="22">
        <v>33</v>
      </c>
      <c r="CB32" s="22">
        <v>22</v>
      </c>
      <c r="CC32" s="22">
        <v>32</v>
      </c>
      <c r="CD32" s="22">
        <v>33</v>
      </c>
      <c r="CE32" s="22">
        <v>33</v>
      </c>
      <c r="CF32" s="22">
        <v>33</v>
      </c>
      <c r="CG32" s="22">
        <v>22</v>
      </c>
      <c r="CH32" s="22">
        <v>44</v>
      </c>
      <c r="CI32" s="22">
        <v>33</v>
      </c>
      <c r="CJ32" s="22">
        <v>44</v>
      </c>
      <c r="CK32" s="22">
        <v>23</v>
      </c>
      <c r="CL32" s="22">
        <v>33</v>
      </c>
      <c r="CM32" s="22">
        <v>33</v>
      </c>
      <c r="CN32" s="22">
        <v>33</v>
      </c>
      <c r="CO32" s="22">
        <v>33</v>
      </c>
      <c r="CP32" s="22">
        <v>33</v>
      </c>
      <c r="CQ32" s="22">
        <v>34</v>
      </c>
    </row>
    <row r="33" spans="1:95" ht="18.850000000000001" customHeight="1" x14ac:dyDescent="0.5">
      <c r="A33" s="26" t="s">
        <v>73</v>
      </c>
      <c r="B33" s="11">
        <f t="shared" si="1"/>
        <v>0.9726027397260274</v>
      </c>
      <c r="C33" s="11">
        <f t="shared" si="2"/>
        <v>0.98630136986301364</v>
      </c>
      <c r="D33" s="11">
        <f t="shared" si="3"/>
        <v>0.9178082191780822</v>
      </c>
      <c r="E33" s="11">
        <f t="shared" si="4"/>
        <v>73</v>
      </c>
      <c r="F33" s="21">
        <f t="shared" si="5"/>
        <v>58</v>
      </c>
      <c r="G33" s="21">
        <f t="shared" si="5"/>
        <v>2</v>
      </c>
      <c r="H33" s="21">
        <f t="shared" si="5"/>
        <v>0</v>
      </c>
      <c r="I33" s="21">
        <f t="shared" si="5"/>
        <v>0</v>
      </c>
      <c r="J33" s="21">
        <f t="shared" si="5"/>
        <v>4</v>
      </c>
      <c r="K33" s="21">
        <f t="shared" si="5"/>
        <v>6</v>
      </c>
      <c r="L33" s="21">
        <f t="shared" si="5"/>
        <v>1</v>
      </c>
      <c r="M33" s="21">
        <f t="shared" si="5"/>
        <v>1</v>
      </c>
      <c r="N33" s="21">
        <f t="shared" si="5"/>
        <v>0</v>
      </c>
      <c r="O33" s="21">
        <f t="shared" si="5"/>
        <v>0</v>
      </c>
      <c r="P33" s="21">
        <f t="shared" si="5"/>
        <v>1</v>
      </c>
      <c r="Q33" s="21">
        <f t="shared" si="5"/>
        <v>0</v>
      </c>
      <c r="R33" s="21">
        <f t="shared" si="5"/>
        <v>0</v>
      </c>
      <c r="S33" s="21">
        <f t="shared" si="5"/>
        <v>0</v>
      </c>
      <c r="T33" s="21">
        <f t="shared" si="5"/>
        <v>0</v>
      </c>
      <c r="U33" s="21">
        <f t="shared" si="5"/>
        <v>0</v>
      </c>
      <c r="W33" s="22">
        <v>11</v>
      </c>
      <c r="X33" s="22">
        <v>11</v>
      </c>
      <c r="Y33" s="22">
        <v>11</v>
      </c>
      <c r="Z33" s="22">
        <v>11</v>
      </c>
      <c r="AA33" s="22">
        <v>11</v>
      </c>
      <c r="AB33" s="22">
        <v>11</v>
      </c>
      <c r="AC33" s="22">
        <v>11</v>
      </c>
      <c r="AD33" s="22">
        <v>11</v>
      </c>
      <c r="AE33" s="22">
        <v>11</v>
      </c>
      <c r="AF33" s="22">
        <v>11</v>
      </c>
      <c r="AG33" s="22">
        <v>11</v>
      </c>
      <c r="AH33" s="22">
        <v>11</v>
      </c>
      <c r="AI33" s="22">
        <v>12</v>
      </c>
      <c r="AJ33" s="22">
        <v>21</v>
      </c>
      <c r="AK33" s="22">
        <v>11</v>
      </c>
      <c r="AL33" s="22">
        <v>22</v>
      </c>
      <c r="AM33" s="22">
        <v>11</v>
      </c>
      <c r="AN33" s="22">
        <v>21</v>
      </c>
      <c r="AO33" s="22">
        <v>11</v>
      </c>
      <c r="AP33" s="22">
        <v>11</v>
      </c>
      <c r="AQ33" s="22">
        <v>11</v>
      </c>
      <c r="AR33" s="22">
        <v>21</v>
      </c>
      <c r="AS33" s="22">
        <v>11</v>
      </c>
      <c r="AT33" s="22">
        <v>11</v>
      </c>
      <c r="AU33" s="22">
        <v>11</v>
      </c>
      <c r="AV33" s="22">
        <v>11</v>
      </c>
      <c r="AW33" s="22">
        <v>21</v>
      </c>
      <c r="AX33" s="22">
        <v>11</v>
      </c>
      <c r="AY33" s="22">
        <v>11</v>
      </c>
      <c r="AZ33" s="22">
        <v>22</v>
      </c>
      <c r="BA33" s="22">
        <v>11</v>
      </c>
      <c r="BB33" s="22">
        <v>11</v>
      </c>
      <c r="BC33" s="22">
        <v>11</v>
      </c>
      <c r="BD33" s="22">
        <v>22</v>
      </c>
      <c r="BE33" s="22">
        <v>11</v>
      </c>
      <c r="BF33" s="22">
        <v>11</v>
      </c>
      <c r="BG33" s="22">
        <v>22</v>
      </c>
      <c r="BH33" s="22">
        <v>11</v>
      </c>
      <c r="BI33" s="22">
        <v>11</v>
      </c>
      <c r="BJ33" s="22">
        <v>11</v>
      </c>
      <c r="BK33" s="22">
        <v>11</v>
      </c>
      <c r="BL33" s="22">
        <v>11</v>
      </c>
      <c r="BM33" s="22">
        <v>11</v>
      </c>
      <c r="BN33" s="22">
        <v>11</v>
      </c>
      <c r="BO33" s="22">
        <v>11</v>
      </c>
      <c r="BP33" s="22">
        <v>11</v>
      </c>
      <c r="BQ33" s="22">
        <v>11</v>
      </c>
      <c r="BR33" s="22">
        <v>11</v>
      </c>
      <c r="BS33" s="22">
        <v>11</v>
      </c>
      <c r="BT33" s="22">
        <v>11</v>
      </c>
      <c r="BU33" s="22">
        <v>22</v>
      </c>
      <c r="BV33" s="22">
        <v>11</v>
      </c>
      <c r="BW33" s="22">
        <v>11</v>
      </c>
      <c r="BX33" s="22">
        <v>11</v>
      </c>
      <c r="BY33" s="22">
        <v>22</v>
      </c>
      <c r="BZ33" s="22">
        <v>33</v>
      </c>
      <c r="CA33" s="22">
        <v>11</v>
      </c>
      <c r="CB33" s="22">
        <v>11</v>
      </c>
      <c r="CC33" s="22">
        <v>11</v>
      </c>
      <c r="CD33" s="22">
        <v>11</v>
      </c>
      <c r="CE33" s="22">
        <v>11</v>
      </c>
      <c r="CF33" s="22">
        <v>11</v>
      </c>
      <c r="CG33" s="22">
        <v>11</v>
      </c>
      <c r="CH33" s="22">
        <v>11</v>
      </c>
      <c r="CI33" s="22">
        <v>11</v>
      </c>
      <c r="CJ33" s="22">
        <v>11</v>
      </c>
      <c r="CK33" s="22">
        <v>11</v>
      </c>
      <c r="CL33" s="22">
        <v>11</v>
      </c>
      <c r="CM33" s="22">
        <v>23</v>
      </c>
      <c r="CN33" s="22">
        <v>11</v>
      </c>
      <c r="CO33" s="22">
        <v>12</v>
      </c>
      <c r="CP33" s="22">
        <v>11</v>
      </c>
      <c r="CQ33" s="22">
        <v>24</v>
      </c>
    </row>
    <row r="34" spans="1:95" ht="18.850000000000001" customHeight="1" x14ac:dyDescent="0.5">
      <c r="A34" s="26" t="s">
        <v>75</v>
      </c>
      <c r="B34" s="11">
        <f t="shared" si="1"/>
        <v>0.79452054794520544</v>
      </c>
      <c r="C34" s="11">
        <f t="shared" si="2"/>
        <v>0.79452054794520544</v>
      </c>
      <c r="D34" s="11">
        <f t="shared" si="3"/>
        <v>0.9178082191780822</v>
      </c>
      <c r="E34" s="11">
        <f t="shared" si="4"/>
        <v>73</v>
      </c>
      <c r="F34" s="21">
        <f t="shared" ref="F34:U49" si="6">COUNTIF($W34:$CQ34,F$2)</f>
        <v>3</v>
      </c>
      <c r="G34" s="21">
        <f t="shared" si="6"/>
        <v>2</v>
      </c>
      <c r="H34" s="21">
        <f t="shared" si="6"/>
        <v>0</v>
      </c>
      <c r="I34" s="21">
        <f t="shared" si="6"/>
        <v>1</v>
      </c>
      <c r="J34" s="21">
        <f t="shared" si="6"/>
        <v>2</v>
      </c>
      <c r="K34" s="21">
        <f t="shared" si="6"/>
        <v>7</v>
      </c>
      <c r="L34" s="21">
        <f t="shared" si="6"/>
        <v>6</v>
      </c>
      <c r="M34" s="21">
        <f t="shared" si="6"/>
        <v>1</v>
      </c>
      <c r="N34" s="21">
        <f t="shared" si="6"/>
        <v>0</v>
      </c>
      <c r="O34" s="21">
        <f t="shared" si="6"/>
        <v>6</v>
      </c>
      <c r="P34" s="21">
        <f t="shared" si="6"/>
        <v>24</v>
      </c>
      <c r="Q34" s="21">
        <f t="shared" si="6"/>
        <v>6</v>
      </c>
      <c r="R34" s="21">
        <f t="shared" si="6"/>
        <v>1</v>
      </c>
      <c r="S34" s="21">
        <f t="shared" si="6"/>
        <v>0</v>
      </c>
      <c r="T34" s="21">
        <f t="shared" si="6"/>
        <v>6</v>
      </c>
      <c r="U34" s="21">
        <f t="shared" si="6"/>
        <v>8</v>
      </c>
      <c r="W34" s="22">
        <v>43</v>
      </c>
      <c r="X34" s="22">
        <v>43</v>
      </c>
      <c r="Y34" s="22">
        <v>33</v>
      </c>
      <c r="Z34" s="22">
        <v>33</v>
      </c>
      <c r="AA34" s="22">
        <v>33</v>
      </c>
      <c r="AB34" s="22">
        <v>32</v>
      </c>
      <c r="AC34" s="22">
        <v>44</v>
      </c>
      <c r="AD34" s="22">
        <v>22</v>
      </c>
      <c r="AE34" s="22">
        <v>14</v>
      </c>
      <c r="AF34" s="22">
        <v>33</v>
      </c>
      <c r="AG34" s="22">
        <v>22</v>
      </c>
      <c r="AH34" s="22">
        <v>34</v>
      </c>
      <c r="AI34" s="22">
        <v>32</v>
      </c>
      <c r="AJ34" s="22">
        <v>33</v>
      </c>
      <c r="AK34" s="22">
        <v>23</v>
      </c>
      <c r="AL34" s="22">
        <v>33</v>
      </c>
      <c r="AM34" s="22">
        <v>33</v>
      </c>
      <c r="AN34" s="22">
        <v>33</v>
      </c>
      <c r="AO34" s="22">
        <v>44</v>
      </c>
      <c r="AP34" s="22">
        <v>12</v>
      </c>
      <c r="AQ34" s="22">
        <v>33</v>
      </c>
      <c r="AR34" s="22">
        <v>33</v>
      </c>
      <c r="AS34" s="22">
        <v>23</v>
      </c>
      <c r="AT34" s="22">
        <v>33</v>
      </c>
      <c r="AU34" s="22">
        <v>33</v>
      </c>
      <c r="AV34" s="22">
        <v>41</v>
      </c>
      <c r="AW34" s="22">
        <v>43</v>
      </c>
      <c r="AX34" s="22">
        <v>33</v>
      </c>
      <c r="AY34" s="22">
        <v>33</v>
      </c>
      <c r="AZ34" s="22">
        <v>33</v>
      </c>
      <c r="BA34" s="22">
        <v>33</v>
      </c>
      <c r="BB34" s="22">
        <v>44</v>
      </c>
      <c r="BC34" s="22">
        <v>44</v>
      </c>
      <c r="BD34" s="22">
        <v>22</v>
      </c>
      <c r="BE34" s="22">
        <v>44</v>
      </c>
      <c r="BF34" s="22">
        <v>11</v>
      </c>
      <c r="BG34" s="22">
        <v>32</v>
      </c>
      <c r="BH34" s="22">
        <v>34</v>
      </c>
      <c r="BI34" s="22">
        <v>34</v>
      </c>
      <c r="BJ34" s="22">
        <v>33</v>
      </c>
      <c r="BK34" s="22">
        <v>23</v>
      </c>
      <c r="BL34" s="22">
        <v>33</v>
      </c>
      <c r="BM34" s="22">
        <v>33</v>
      </c>
      <c r="BN34" s="22">
        <v>33</v>
      </c>
      <c r="BO34" s="22">
        <v>32</v>
      </c>
      <c r="BP34" s="22">
        <v>22</v>
      </c>
      <c r="BQ34" s="22">
        <v>33</v>
      </c>
      <c r="BR34" s="22">
        <v>22</v>
      </c>
      <c r="BS34" s="22">
        <v>33</v>
      </c>
      <c r="BT34" s="22">
        <v>43</v>
      </c>
      <c r="BU34" s="22">
        <v>21</v>
      </c>
      <c r="BV34" s="22">
        <v>34</v>
      </c>
      <c r="BW34" s="22">
        <v>44</v>
      </c>
      <c r="BX34" s="22">
        <v>21</v>
      </c>
      <c r="BY34" s="22">
        <v>43</v>
      </c>
      <c r="BZ34" s="22">
        <v>33</v>
      </c>
      <c r="CA34" s="22">
        <v>44</v>
      </c>
      <c r="CB34" s="22">
        <v>24</v>
      </c>
      <c r="CC34" s="22">
        <v>12</v>
      </c>
      <c r="CD34" s="22">
        <v>33</v>
      </c>
      <c r="CE34" s="22">
        <v>44</v>
      </c>
      <c r="CF34" s="22">
        <v>22</v>
      </c>
      <c r="CG34" s="22">
        <v>22</v>
      </c>
      <c r="CH34" s="22">
        <v>11</v>
      </c>
      <c r="CI34" s="22">
        <v>23</v>
      </c>
      <c r="CJ34" s="22">
        <v>23</v>
      </c>
      <c r="CK34" s="22">
        <v>23</v>
      </c>
      <c r="CL34" s="22">
        <v>11</v>
      </c>
      <c r="CM34" s="22">
        <v>43</v>
      </c>
      <c r="CN34" s="22">
        <v>32</v>
      </c>
      <c r="CO34" s="22">
        <v>34</v>
      </c>
      <c r="CP34" s="22">
        <v>32</v>
      </c>
      <c r="CQ34" s="22">
        <v>34</v>
      </c>
    </row>
    <row r="35" spans="1:95" ht="18.850000000000001" customHeight="1" x14ac:dyDescent="0.5">
      <c r="A35" s="26" t="s">
        <v>77</v>
      </c>
      <c r="B35" s="11">
        <f t="shared" si="1"/>
        <v>0.64383561643835618</v>
      </c>
      <c r="C35" s="11">
        <f t="shared" si="2"/>
        <v>0.95890410958904104</v>
      </c>
      <c r="D35" s="11">
        <f t="shared" si="3"/>
        <v>0.9726027397260274</v>
      </c>
      <c r="E35" s="11">
        <f t="shared" si="4"/>
        <v>73</v>
      </c>
      <c r="F35" s="21">
        <f t="shared" si="6"/>
        <v>3</v>
      </c>
      <c r="G35" s="21">
        <f t="shared" si="6"/>
        <v>1</v>
      </c>
      <c r="H35" s="21">
        <f t="shared" si="6"/>
        <v>1</v>
      </c>
      <c r="I35" s="21">
        <f t="shared" si="6"/>
        <v>0</v>
      </c>
      <c r="J35" s="21">
        <f t="shared" si="6"/>
        <v>0</v>
      </c>
      <c r="K35" s="21">
        <f t="shared" si="6"/>
        <v>20</v>
      </c>
      <c r="L35" s="21">
        <f t="shared" si="6"/>
        <v>18</v>
      </c>
      <c r="M35" s="21">
        <f t="shared" si="6"/>
        <v>0</v>
      </c>
      <c r="N35" s="21">
        <f t="shared" si="6"/>
        <v>0</v>
      </c>
      <c r="O35" s="21">
        <f t="shared" si="6"/>
        <v>7</v>
      </c>
      <c r="P35" s="21">
        <f t="shared" si="6"/>
        <v>19</v>
      </c>
      <c r="Q35" s="21">
        <f t="shared" si="6"/>
        <v>3</v>
      </c>
      <c r="R35" s="21">
        <f t="shared" si="6"/>
        <v>0</v>
      </c>
      <c r="S35" s="21">
        <f t="shared" si="6"/>
        <v>0</v>
      </c>
      <c r="T35" s="21">
        <f t="shared" si="6"/>
        <v>0</v>
      </c>
      <c r="U35" s="21">
        <f t="shared" si="6"/>
        <v>1</v>
      </c>
      <c r="W35" s="22">
        <v>22</v>
      </c>
      <c r="X35" s="22">
        <v>11</v>
      </c>
      <c r="Y35" s="22">
        <v>33</v>
      </c>
      <c r="Z35" s="22">
        <v>22</v>
      </c>
      <c r="AA35" s="22">
        <v>22</v>
      </c>
      <c r="AB35" s="22">
        <v>33</v>
      </c>
      <c r="AC35" s="22">
        <v>23</v>
      </c>
      <c r="AD35" s="22">
        <v>23</v>
      </c>
      <c r="AE35" s="22">
        <v>22</v>
      </c>
      <c r="AF35" s="22">
        <v>23</v>
      </c>
      <c r="AG35" s="22">
        <v>33</v>
      </c>
      <c r="AH35" s="22">
        <v>33</v>
      </c>
      <c r="AI35" s="22">
        <v>33</v>
      </c>
      <c r="AJ35" s="22">
        <v>33</v>
      </c>
      <c r="AK35" s="22">
        <v>23</v>
      </c>
      <c r="AL35" s="22">
        <v>23</v>
      </c>
      <c r="AM35" s="22">
        <v>22</v>
      </c>
      <c r="AN35" s="22">
        <v>22</v>
      </c>
      <c r="AO35" s="22">
        <v>34</v>
      </c>
      <c r="AP35" s="22">
        <v>22</v>
      </c>
      <c r="AQ35" s="22">
        <v>22</v>
      </c>
      <c r="AR35" s="22">
        <v>33</v>
      </c>
      <c r="AS35" s="22">
        <v>33</v>
      </c>
      <c r="AT35" s="22">
        <v>23</v>
      </c>
      <c r="AU35" s="22">
        <v>23</v>
      </c>
      <c r="AV35" s="22">
        <v>34</v>
      </c>
      <c r="AW35" s="22">
        <v>23</v>
      </c>
      <c r="AX35" s="22">
        <v>22</v>
      </c>
      <c r="AY35" s="22">
        <v>22</v>
      </c>
      <c r="AZ35" s="22">
        <v>22</v>
      </c>
      <c r="BA35" s="22">
        <v>33</v>
      </c>
      <c r="BB35" s="22">
        <v>22</v>
      </c>
      <c r="BC35" s="22">
        <v>32</v>
      </c>
      <c r="BD35" s="22">
        <v>33</v>
      </c>
      <c r="BE35" s="22">
        <v>32</v>
      </c>
      <c r="BF35" s="22">
        <v>23</v>
      </c>
      <c r="BG35" s="22">
        <v>22</v>
      </c>
      <c r="BH35" s="22">
        <v>33</v>
      </c>
      <c r="BI35" s="22">
        <v>22</v>
      </c>
      <c r="BJ35" s="22">
        <v>23</v>
      </c>
      <c r="BK35" s="22">
        <v>33</v>
      </c>
      <c r="BL35" s="22">
        <v>22</v>
      </c>
      <c r="BM35" s="22">
        <v>22</v>
      </c>
      <c r="BN35" s="22">
        <v>22</v>
      </c>
      <c r="BO35" s="22">
        <v>23</v>
      </c>
      <c r="BP35" s="22">
        <v>23</v>
      </c>
      <c r="BQ35" s="22">
        <v>33</v>
      </c>
      <c r="BR35" s="22">
        <v>22</v>
      </c>
      <c r="BS35" s="22">
        <v>33</v>
      </c>
      <c r="BT35" s="22">
        <v>23</v>
      </c>
      <c r="BU35" s="22">
        <v>32</v>
      </c>
      <c r="BV35" s="22">
        <v>33</v>
      </c>
      <c r="BW35" s="22">
        <v>11</v>
      </c>
      <c r="BX35" s="22">
        <v>22</v>
      </c>
      <c r="BY35" s="22">
        <v>23</v>
      </c>
      <c r="BZ35" s="22">
        <v>32</v>
      </c>
      <c r="CA35" s="22">
        <v>22</v>
      </c>
      <c r="CB35" s="22">
        <v>33</v>
      </c>
      <c r="CC35" s="22">
        <v>44</v>
      </c>
      <c r="CD35" s="22">
        <v>32</v>
      </c>
      <c r="CE35" s="22">
        <v>33</v>
      </c>
      <c r="CF35" s="22">
        <v>23</v>
      </c>
      <c r="CG35" s="22">
        <v>32</v>
      </c>
      <c r="CH35" s="22">
        <v>13</v>
      </c>
      <c r="CI35" s="22">
        <v>23</v>
      </c>
      <c r="CJ35" s="22">
        <v>11</v>
      </c>
      <c r="CK35" s="22">
        <v>12</v>
      </c>
      <c r="CL35" s="22">
        <v>33</v>
      </c>
      <c r="CM35" s="22">
        <v>23</v>
      </c>
      <c r="CN35" s="22">
        <v>23</v>
      </c>
      <c r="CO35" s="22">
        <v>33</v>
      </c>
      <c r="CP35" s="22">
        <v>32</v>
      </c>
      <c r="CQ35" s="22">
        <v>34</v>
      </c>
    </row>
    <row r="36" spans="1:95" ht="18.850000000000001" customHeight="1" x14ac:dyDescent="0.5">
      <c r="A36" s="26" t="s">
        <v>79</v>
      </c>
      <c r="B36" s="11">
        <f t="shared" si="1"/>
        <v>0.82191780821917804</v>
      </c>
      <c r="C36" s="11">
        <f t="shared" si="2"/>
        <v>0.8904109589041096</v>
      </c>
      <c r="D36" s="11">
        <f t="shared" si="3"/>
        <v>0.9726027397260274</v>
      </c>
      <c r="E36" s="11">
        <f t="shared" si="4"/>
        <v>73</v>
      </c>
      <c r="F36" s="21">
        <f t="shared" si="6"/>
        <v>1</v>
      </c>
      <c r="G36" s="21">
        <f t="shared" si="6"/>
        <v>1</v>
      </c>
      <c r="H36" s="21">
        <f t="shared" si="6"/>
        <v>0</v>
      </c>
      <c r="I36" s="21">
        <f t="shared" si="6"/>
        <v>0</v>
      </c>
      <c r="J36" s="21">
        <f t="shared" si="6"/>
        <v>1</v>
      </c>
      <c r="K36" s="21">
        <f t="shared" si="6"/>
        <v>6</v>
      </c>
      <c r="L36" s="21">
        <f t="shared" si="6"/>
        <v>7</v>
      </c>
      <c r="M36" s="21">
        <f t="shared" si="6"/>
        <v>0</v>
      </c>
      <c r="N36" s="21">
        <f t="shared" si="6"/>
        <v>0</v>
      </c>
      <c r="O36" s="21">
        <f t="shared" si="6"/>
        <v>5</v>
      </c>
      <c r="P36" s="21">
        <f t="shared" si="6"/>
        <v>41</v>
      </c>
      <c r="Q36" s="21">
        <f t="shared" si="6"/>
        <v>3</v>
      </c>
      <c r="R36" s="21">
        <f t="shared" si="6"/>
        <v>0</v>
      </c>
      <c r="S36" s="21">
        <f t="shared" si="6"/>
        <v>1</v>
      </c>
      <c r="T36" s="21">
        <f t="shared" si="6"/>
        <v>4</v>
      </c>
      <c r="U36" s="21">
        <f t="shared" si="6"/>
        <v>3</v>
      </c>
      <c r="W36" s="22">
        <v>23</v>
      </c>
      <c r="X36" s="22">
        <v>43</v>
      </c>
      <c r="Y36" s="22">
        <v>12</v>
      </c>
      <c r="Z36" s="22">
        <v>33</v>
      </c>
      <c r="AA36" s="22">
        <v>33</v>
      </c>
      <c r="AB36" s="22">
        <v>33</v>
      </c>
      <c r="AC36" s="22">
        <v>33</v>
      </c>
      <c r="AD36" s="22">
        <v>32</v>
      </c>
      <c r="AE36" s="22">
        <v>32</v>
      </c>
      <c r="AF36" s="22">
        <v>33</v>
      </c>
      <c r="AG36" s="22">
        <v>44</v>
      </c>
      <c r="AH36" s="22">
        <v>33</v>
      </c>
      <c r="AI36" s="22">
        <v>23</v>
      </c>
      <c r="AJ36" s="22">
        <v>33</v>
      </c>
      <c r="AK36" s="22">
        <v>43</v>
      </c>
      <c r="AL36" s="22">
        <v>33</v>
      </c>
      <c r="AM36" s="22">
        <v>22</v>
      </c>
      <c r="AN36" s="22">
        <v>22</v>
      </c>
      <c r="AO36" s="22">
        <v>33</v>
      </c>
      <c r="AP36" s="22">
        <v>33</v>
      </c>
      <c r="AQ36" s="22">
        <v>33</v>
      </c>
      <c r="AR36" s="22">
        <v>33</v>
      </c>
      <c r="AS36" s="22">
        <v>43</v>
      </c>
      <c r="AT36" s="22">
        <v>23</v>
      </c>
      <c r="AU36" s="22">
        <v>33</v>
      </c>
      <c r="AV36" s="22">
        <v>33</v>
      </c>
      <c r="AW36" s="22">
        <v>33</v>
      </c>
      <c r="AX36" s="22">
        <v>33</v>
      </c>
      <c r="AY36" s="22">
        <v>33</v>
      </c>
      <c r="AZ36" s="22">
        <v>33</v>
      </c>
      <c r="BA36" s="22">
        <v>33</v>
      </c>
      <c r="BB36" s="22">
        <v>44</v>
      </c>
      <c r="BC36" s="22">
        <v>23</v>
      </c>
      <c r="BD36" s="22">
        <v>33</v>
      </c>
      <c r="BE36" s="22">
        <v>21</v>
      </c>
      <c r="BF36" s="22">
        <v>33</v>
      </c>
      <c r="BG36" s="22">
        <v>23</v>
      </c>
      <c r="BH36" s="22">
        <v>32</v>
      </c>
      <c r="BI36" s="22">
        <v>33</v>
      </c>
      <c r="BJ36" s="22">
        <v>22</v>
      </c>
      <c r="BK36" s="22">
        <v>33</v>
      </c>
      <c r="BL36" s="22">
        <v>34</v>
      </c>
      <c r="BM36" s="22">
        <v>33</v>
      </c>
      <c r="BN36" s="22">
        <v>33</v>
      </c>
      <c r="BO36" s="22">
        <v>33</v>
      </c>
      <c r="BP36" s="22">
        <v>33</v>
      </c>
      <c r="BQ36" s="22">
        <v>43</v>
      </c>
      <c r="BR36" s="22">
        <v>34</v>
      </c>
      <c r="BS36" s="22">
        <v>33</v>
      </c>
      <c r="BT36" s="22">
        <v>33</v>
      </c>
      <c r="BU36" s="22">
        <v>33</v>
      </c>
      <c r="BV36" s="22">
        <v>33</v>
      </c>
      <c r="BW36" s="22">
        <v>11</v>
      </c>
      <c r="BX36" s="22">
        <v>33</v>
      </c>
      <c r="BY36" s="22">
        <v>22</v>
      </c>
      <c r="BZ36" s="22">
        <v>22</v>
      </c>
      <c r="CA36" s="22">
        <v>33</v>
      </c>
      <c r="CB36" s="22">
        <v>32</v>
      </c>
      <c r="CC36" s="22">
        <v>34</v>
      </c>
      <c r="CD36" s="22">
        <v>33</v>
      </c>
      <c r="CE36" s="22">
        <v>33</v>
      </c>
      <c r="CF36" s="22">
        <v>33</v>
      </c>
      <c r="CG36" s="22">
        <v>33</v>
      </c>
      <c r="CH36" s="22">
        <v>22</v>
      </c>
      <c r="CI36" s="22">
        <v>33</v>
      </c>
      <c r="CJ36" s="22">
        <v>23</v>
      </c>
      <c r="CK36" s="22">
        <v>23</v>
      </c>
      <c r="CL36" s="22">
        <v>33</v>
      </c>
      <c r="CM36" s="22">
        <v>32</v>
      </c>
      <c r="CN36" s="22">
        <v>33</v>
      </c>
      <c r="CO36" s="22">
        <v>33</v>
      </c>
      <c r="CP36" s="22">
        <v>42</v>
      </c>
      <c r="CQ36" s="22">
        <v>44</v>
      </c>
    </row>
    <row r="37" spans="1:95" ht="18.850000000000001" customHeight="1" x14ac:dyDescent="0.5">
      <c r="A37" s="26" t="s">
        <v>81</v>
      </c>
      <c r="B37" s="11">
        <f t="shared" si="1"/>
        <v>0.79452054794520544</v>
      </c>
      <c r="C37" s="11">
        <f t="shared" si="2"/>
        <v>0.95890410958904104</v>
      </c>
      <c r="D37" s="11">
        <f t="shared" si="3"/>
        <v>0.9452054794520548</v>
      </c>
      <c r="E37" s="11">
        <f t="shared" si="4"/>
        <v>73</v>
      </c>
      <c r="F37" s="21">
        <f t="shared" si="6"/>
        <v>0</v>
      </c>
      <c r="G37" s="21">
        <f t="shared" si="6"/>
        <v>1</v>
      </c>
      <c r="H37" s="21">
        <f t="shared" si="6"/>
        <v>1</v>
      </c>
      <c r="I37" s="21">
        <f t="shared" si="6"/>
        <v>0</v>
      </c>
      <c r="J37" s="21">
        <f t="shared" si="6"/>
        <v>2</v>
      </c>
      <c r="K37" s="21">
        <f t="shared" si="6"/>
        <v>5</v>
      </c>
      <c r="L37" s="21">
        <f t="shared" si="6"/>
        <v>8</v>
      </c>
      <c r="M37" s="21">
        <f t="shared" si="6"/>
        <v>0</v>
      </c>
      <c r="N37" s="21">
        <f t="shared" si="6"/>
        <v>0</v>
      </c>
      <c r="O37" s="21">
        <f t="shared" si="6"/>
        <v>6</v>
      </c>
      <c r="P37" s="21">
        <f t="shared" si="6"/>
        <v>46</v>
      </c>
      <c r="Q37" s="21">
        <f t="shared" si="6"/>
        <v>3</v>
      </c>
      <c r="R37" s="21">
        <f t="shared" si="6"/>
        <v>0</v>
      </c>
      <c r="S37" s="21">
        <f t="shared" si="6"/>
        <v>0</v>
      </c>
      <c r="T37" s="21">
        <f t="shared" si="6"/>
        <v>0</v>
      </c>
      <c r="U37" s="21">
        <f t="shared" si="6"/>
        <v>1</v>
      </c>
      <c r="W37" s="22">
        <v>33</v>
      </c>
      <c r="X37" s="22">
        <v>12</v>
      </c>
      <c r="Y37" s="22">
        <v>33</v>
      </c>
      <c r="Z37" s="22">
        <v>33</v>
      </c>
      <c r="AA37" s="22">
        <v>33</v>
      </c>
      <c r="AB37" s="22">
        <v>22</v>
      </c>
      <c r="AC37" s="22">
        <v>33</v>
      </c>
      <c r="AD37" s="22">
        <v>32</v>
      </c>
      <c r="AE37" s="22">
        <v>33</v>
      </c>
      <c r="AF37" s="22">
        <v>33</v>
      </c>
      <c r="AG37" s="22">
        <v>33</v>
      </c>
      <c r="AH37" s="22">
        <v>33</v>
      </c>
      <c r="AI37" s="22">
        <v>33</v>
      </c>
      <c r="AJ37" s="22">
        <v>33</v>
      </c>
      <c r="AK37" s="22">
        <v>33</v>
      </c>
      <c r="AL37" s="22">
        <v>23</v>
      </c>
      <c r="AM37" s="22">
        <v>33</v>
      </c>
      <c r="AN37" s="22">
        <v>33</v>
      </c>
      <c r="AO37" s="22">
        <v>32</v>
      </c>
      <c r="AP37" s="22">
        <v>33</v>
      </c>
      <c r="AQ37" s="22">
        <v>33</v>
      </c>
      <c r="AR37" s="22">
        <v>34</v>
      </c>
      <c r="AS37" s="22">
        <v>23</v>
      </c>
      <c r="AT37" s="22">
        <v>33</v>
      </c>
      <c r="AU37" s="22">
        <v>33</v>
      </c>
      <c r="AV37" s="22">
        <v>23</v>
      </c>
      <c r="AW37" s="22">
        <v>33</v>
      </c>
      <c r="AX37" s="22">
        <v>33</v>
      </c>
      <c r="AY37" s="22">
        <v>33</v>
      </c>
      <c r="AZ37" s="22">
        <v>33</v>
      </c>
      <c r="BA37" s="22">
        <v>33</v>
      </c>
      <c r="BB37" s="22">
        <v>13</v>
      </c>
      <c r="BC37" s="22">
        <v>33</v>
      </c>
      <c r="BD37" s="22">
        <v>33</v>
      </c>
      <c r="BE37" s="22">
        <v>32</v>
      </c>
      <c r="BF37" s="22">
        <v>33</v>
      </c>
      <c r="BG37" s="22">
        <v>32</v>
      </c>
      <c r="BH37" s="22">
        <v>21</v>
      </c>
      <c r="BI37" s="22">
        <v>33</v>
      </c>
      <c r="BJ37" s="22">
        <v>33</v>
      </c>
      <c r="BK37" s="22">
        <v>33</v>
      </c>
      <c r="BL37" s="22">
        <v>33</v>
      </c>
      <c r="BM37" s="22">
        <v>23</v>
      </c>
      <c r="BN37" s="22">
        <v>22</v>
      </c>
      <c r="BO37" s="22">
        <v>33</v>
      </c>
      <c r="BP37" s="22">
        <v>33</v>
      </c>
      <c r="BQ37" s="22">
        <v>33</v>
      </c>
      <c r="BR37" s="22">
        <v>32</v>
      </c>
      <c r="BS37" s="22">
        <v>33</v>
      </c>
      <c r="BT37" s="22">
        <v>33</v>
      </c>
      <c r="BU37" s="22">
        <v>33</v>
      </c>
      <c r="BV37" s="22">
        <v>33</v>
      </c>
      <c r="BW37" s="22">
        <v>44</v>
      </c>
      <c r="BX37" s="22">
        <v>33</v>
      </c>
      <c r="BY37" s="22">
        <v>33</v>
      </c>
      <c r="BZ37" s="22">
        <v>23</v>
      </c>
      <c r="CA37" s="22">
        <v>33</v>
      </c>
      <c r="CB37" s="22">
        <v>23</v>
      </c>
      <c r="CC37" s="22">
        <v>34</v>
      </c>
      <c r="CD37" s="22">
        <v>22</v>
      </c>
      <c r="CE37" s="22">
        <v>23</v>
      </c>
      <c r="CF37" s="22">
        <v>33</v>
      </c>
      <c r="CG37" s="22">
        <v>33</v>
      </c>
      <c r="CH37" s="22">
        <v>22</v>
      </c>
      <c r="CI37" s="22">
        <v>33</v>
      </c>
      <c r="CJ37" s="22">
        <v>33</v>
      </c>
      <c r="CK37" s="22">
        <v>21</v>
      </c>
      <c r="CL37" s="22">
        <v>33</v>
      </c>
      <c r="CM37" s="22">
        <v>33</v>
      </c>
      <c r="CN37" s="22">
        <v>32</v>
      </c>
      <c r="CO37" s="22">
        <v>23</v>
      </c>
      <c r="CP37" s="22">
        <v>22</v>
      </c>
      <c r="CQ37" s="22">
        <v>34</v>
      </c>
    </row>
    <row r="38" spans="1:95" ht="18.850000000000001" customHeight="1" x14ac:dyDescent="0.5">
      <c r="A38" s="26" t="s">
        <v>83</v>
      </c>
      <c r="B38" s="11">
        <f t="shared" si="1"/>
        <v>0.73972602739726023</v>
      </c>
      <c r="C38" s="11">
        <f t="shared" si="2"/>
        <v>0.9178082191780822</v>
      </c>
      <c r="D38" s="11">
        <f t="shared" si="3"/>
        <v>0.9726027397260274</v>
      </c>
      <c r="E38" s="11">
        <f t="shared" si="4"/>
        <v>73</v>
      </c>
      <c r="F38" s="21">
        <f t="shared" si="6"/>
        <v>0</v>
      </c>
      <c r="G38" s="21">
        <f t="shared" si="6"/>
        <v>0</v>
      </c>
      <c r="H38" s="21">
        <f t="shared" si="6"/>
        <v>0</v>
      </c>
      <c r="I38" s="21">
        <f t="shared" si="6"/>
        <v>0</v>
      </c>
      <c r="J38" s="21">
        <f t="shared" si="6"/>
        <v>1</v>
      </c>
      <c r="K38" s="21">
        <f t="shared" si="6"/>
        <v>2</v>
      </c>
      <c r="L38" s="21">
        <f t="shared" si="6"/>
        <v>11</v>
      </c>
      <c r="M38" s="21">
        <f t="shared" si="6"/>
        <v>1</v>
      </c>
      <c r="N38" s="21">
        <f t="shared" si="6"/>
        <v>1</v>
      </c>
      <c r="O38" s="21">
        <f t="shared" si="6"/>
        <v>6</v>
      </c>
      <c r="P38" s="21">
        <f t="shared" si="6"/>
        <v>41</v>
      </c>
      <c r="Q38" s="21">
        <f t="shared" si="6"/>
        <v>3</v>
      </c>
      <c r="R38" s="21">
        <f t="shared" si="6"/>
        <v>0</v>
      </c>
      <c r="S38" s="21">
        <f t="shared" si="6"/>
        <v>0</v>
      </c>
      <c r="T38" s="21">
        <f t="shared" si="6"/>
        <v>2</v>
      </c>
      <c r="U38" s="21">
        <f t="shared" si="6"/>
        <v>5</v>
      </c>
      <c r="W38" s="22">
        <v>44</v>
      </c>
      <c r="X38" s="22">
        <v>23</v>
      </c>
      <c r="Y38" s="22">
        <v>33</v>
      </c>
      <c r="Z38" s="22">
        <v>33</v>
      </c>
      <c r="AA38" s="22">
        <v>33</v>
      </c>
      <c r="AB38" s="22">
        <v>33</v>
      </c>
      <c r="AC38" s="22">
        <v>44</v>
      </c>
      <c r="AD38" s="22">
        <v>32</v>
      </c>
      <c r="AE38" s="22">
        <v>44</v>
      </c>
      <c r="AF38" s="22">
        <v>33</v>
      </c>
      <c r="AG38" s="22">
        <v>33</v>
      </c>
      <c r="AH38" s="22">
        <v>33</v>
      </c>
      <c r="AI38" s="22">
        <v>33</v>
      </c>
      <c r="AJ38" s="22">
        <v>33</v>
      </c>
      <c r="AK38" s="22">
        <v>33</v>
      </c>
      <c r="AL38" s="22">
        <v>32</v>
      </c>
      <c r="AM38" s="22">
        <v>23</v>
      </c>
      <c r="AN38" s="22">
        <v>33</v>
      </c>
      <c r="AO38" s="22">
        <v>33</v>
      </c>
      <c r="AP38" s="22">
        <v>33</v>
      </c>
      <c r="AQ38" s="22">
        <v>33</v>
      </c>
      <c r="AR38" s="22">
        <v>33</v>
      </c>
      <c r="AS38" s="22">
        <v>23</v>
      </c>
      <c r="AT38" s="22">
        <v>33</v>
      </c>
      <c r="AU38" s="22">
        <v>23</v>
      </c>
      <c r="AV38" s="22">
        <v>33</v>
      </c>
      <c r="AW38" s="22">
        <v>33</v>
      </c>
      <c r="AX38" s="22">
        <v>32</v>
      </c>
      <c r="AY38" s="22">
        <v>33</v>
      </c>
      <c r="AZ38" s="22">
        <v>33</v>
      </c>
      <c r="BA38" s="22">
        <v>32</v>
      </c>
      <c r="BB38" s="22">
        <v>22</v>
      </c>
      <c r="BC38" s="22">
        <v>32</v>
      </c>
      <c r="BD38" s="22">
        <v>44</v>
      </c>
      <c r="BE38" s="22">
        <v>43</v>
      </c>
      <c r="BF38" s="22">
        <v>23</v>
      </c>
      <c r="BG38" s="22">
        <v>33</v>
      </c>
      <c r="BH38" s="22">
        <v>31</v>
      </c>
      <c r="BI38" s="22">
        <v>33</v>
      </c>
      <c r="BJ38" s="22">
        <v>33</v>
      </c>
      <c r="BK38" s="22">
        <v>23</v>
      </c>
      <c r="BL38" s="22">
        <v>33</v>
      </c>
      <c r="BM38" s="22">
        <v>33</v>
      </c>
      <c r="BN38" s="22">
        <v>33</v>
      </c>
      <c r="BO38" s="22">
        <v>34</v>
      </c>
      <c r="BP38" s="22">
        <v>33</v>
      </c>
      <c r="BQ38" s="22">
        <v>33</v>
      </c>
      <c r="BR38" s="22">
        <v>32</v>
      </c>
      <c r="BS38" s="22">
        <v>33</v>
      </c>
      <c r="BT38" s="22">
        <v>43</v>
      </c>
      <c r="BU38" s="22">
        <v>33</v>
      </c>
      <c r="BV38" s="22">
        <v>33</v>
      </c>
      <c r="BW38" s="22">
        <v>21</v>
      </c>
      <c r="BX38" s="22">
        <v>33</v>
      </c>
      <c r="BY38" s="22">
        <v>33</v>
      </c>
      <c r="BZ38" s="22">
        <v>23</v>
      </c>
      <c r="CA38" s="22">
        <v>24</v>
      </c>
      <c r="CB38" s="22">
        <v>33</v>
      </c>
      <c r="CC38" s="22">
        <v>33</v>
      </c>
      <c r="CD38" s="22">
        <v>44</v>
      </c>
      <c r="CE38" s="22">
        <v>33</v>
      </c>
      <c r="CF38" s="22">
        <v>23</v>
      </c>
      <c r="CG38" s="22">
        <v>22</v>
      </c>
      <c r="CH38" s="22">
        <v>33</v>
      </c>
      <c r="CI38" s="22">
        <v>33</v>
      </c>
      <c r="CJ38" s="22">
        <v>34</v>
      </c>
      <c r="CK38" s="22">
        <v>23</v>
      </c>
      <c r="CL38" s="22">
        <v>33</v>
      </c>
      <c r="CM38" s="22">
        <v>23</v>
      </c>
      <c r="CN38" s="22">
        <v>23</v>
      </c>
      <c r="CO38" s="22">
        <v>33</v>
      </c>
      <c r="CP38" s="22">
        <v>33</v>
      </c>
      <c r="CQ38" s="22">
        <v>34</v>
      </c>
    </row>
    <row r="39" spans="1:95" ht="18.850000000000001" customHeight="1" x14ac:dyDescent="0.5">
      <c r="A39" s="26" t="s">
        <v>85</v>
      </c>
      <c r="B39" s="11">
        <f t="shared" si="1"/>
        <v>0.61643835616438358</v>
      </c>
      <c r="C39" s="11">
        <f t="shared" si="2"/>
        <v>0.95890410958904104</v>
      </c>
      <c r="D39" s="11">
        <f t="shared" si="3"/>
        <v>0.95890410958904104</v>
      </c>
      <c r="E39" s="11">
        <f t="shared" si="4"/>
        <v>73</v>
      </c>
      <c r="F39" s="21">
        <f t="shared" si="6"/>
        <v>1</v>
      </c>
      <c r="G39" s="21">
        <f t="shared" si="6"/>
        <v>1</v>
      </c>
      <c r="H39" s="21">
        <f t="shared" si="6"/>
        <v>1</v>
      </c>
      <c r="I39" s="21">
        <f t="shared" si="6"/>
        <v>0</v>
      </c>
      <c r="J39" s="21">
        <f t="shared" si="6"/>
        <v>1</v>
      </c>
      <c r="K39" s="21">
        <f t="shared" si="6"/>
        <v>18</v>
      </c>
      <c r="L39" s="21">
        <f t="shared" si="6"/>
        <v>15</v>
      </c>
      <c r="M39" s="21">
        <f t="shared" si="6"/>
        <v>1</v>
      </c>
      <c r="N39" s="21">
        <f t="shared" si="6"/>
        <v>0</v>
      </c>
      <c r="O39" s="21">
        <f t="shared" si="6"/>
        <v>11</v>
      </c>
      <c r="P39" s="21">
        <f t="shared" si="6"/>
        <v>21</v>
      </c>
      <c r="Q39" s="21">
        <f t="shared" si="6"/>
        <v>1</v>
      </c>
      <c r="R39" s="21">
        <f t="shared" si="6"/>
        <v>0</v>
      </c>
      <c r="S39" s="21">
        <f t="shared" si="6"/>
        <v>0</v>
      </c>
      <c r="T39" s="21">
        <f t="shared" si="6"/>
        <v>1</v>
      </c>
      <c r="U39" s="21">
        <f t="shared" si="6"/>
        <v>1</v>
      </c>
      <c r="W39" s="22">
        <v>32</v>
      </c>
      <c r="X39" s="22">
        <v>13</v>
      </c>
      <c r="Y39" s="22">
        <v>33</v>
      </c>
      <c r="Z39" s="22">
        <v>33</v>
      </c>
      <c r="AA39" s="22">
        <v>22</v>
      </c>
      <c r="AB39" s="22">
        <v>32</v>
      </c>
      <c r="AC39" s="22">
        <v>23</v>
      </c>
      <c r="AD39" s="22">
        <v>33</v>
      </c>
      <c r="AE39" s="22">
        <v>33</v>
      </c>
      <c r="AF39" s="22">
        <v>22</v>
      </c>
      <c r="AG39" s="22">
        <v>33</v>
      </c>
      <c r="AH39" s="22">
        <v>23</v>
      </c>
      <c r="AI39" s="22">
        <v>33</v>
      </c>
      <c r="AJ39" s="22">
        <v>22</v>
      </c>
      <c r="AK39" s="22">
        <v>22</v>
      </c>
      <c r="AL39" s="22">
        <v>33</v>
      </c>
      <c r="AM39" s="22">
        <v>32</v>
      </c>
      <c r="AN39" s="22">
        <v>32</v>
      </c>
      <c r="AO39" s="22">
        <v>33</v>
      </c>
      <c r="AP39" s="22">
        <v>23</v>
      </c>
      <c r="AQ39" s="22">
        <v>32</v>
      </c>
      <c r="AR39" s="22">
        <v>23</v>
      </c>
      <c r="AS39" s="22">
        <v>22</v>
      </c>
      <c r="AT39" s="22">
        <v>23</v>
      </c>
      <c r="AU39" s="22">
        <v>12</v>
      </c>
      <c r="AV39" s="22">
        <v>11</v>
      </c>
      <c r="AW39" s="22">
        <v>33</v>
      </c>
      <c r="AX39" s="22">
        <v>22</v>
      </c>
      <c r="AY39" s="22">
        <v>33</v>
      </c>
      <c r="AZ39" s="22">
        <v>23</v>
      </c>
      <c r="BA39" s="22">
        <v>23</v>
      </c>
      <c r="BB39" s="22">
        <v>22</v>
      </c>
      <c r="BC39" s="22">
        <v>33</v>
      </c>
      <c r="BD39" s="22">
        <v>22</v>
      </c>
      <c r="BE39" s="22">
        <v>21</v>
      </c>
      <c r="BF39" s="22">
        <v>33</v>
      </c>
      <c r="BG39" s="22">
        <v>33</v>
      </c>
      <c r="BH39" s="22">
        <v>23</v>
      </c>
      <c r="BI39" s="22">
        <v>23</v>
      </c>
      <c r="BJ39" s="22">
        <v>23</v>
      </c>
      <c r="BK39" s="22">
        <v>22</v>
      </c>
      <c r="BL39" s="22">
        <v>22</v>
      </c>
      <c r="BM39" s="22">
        <v>32</v>
      </c>
      <c r="BN39" s="22">
        <v>32</v>
      </c>
      <c r="BO39" s="22">
        <v>22</v>
      </c>
      <c r="BP39" s="22">
        <v>23</v>
      </c>
      <c r="BQ39" s="22">
        <v>32</v>
      </c>
      <c r="BR39" s="22">
        <v>22</v>
      </c>
      <c r="BS39" s="22">
        <v>22</v>
      </c>
      <c r="BT39" s="22">
        <v>33</v>
      </c>
      <c r="BU39" s="22">
        <v>33</v>
      </c>
      <c r="BV39" s="22">
        <v>23</v>
      </c>
      <c r="BW39" s="22">
        <v>32</v>
      </c>
      <c r="BX39" s="22">
        <v>22</v>
      </c>
      <c r="BY39" s="22">
        <v>33</v>
      </c>
      <c r="BZ39" s="22">
        <v>33</v>
      </c>
      <c r="CA39" s="22">
        <v>33</v>
      </c>
      <c r="CB39" s="22">
        <v>32</v>
      </c>
      <c r="CC39" s="22">
        <v>22</v>
      </c>
      <c r="CD39" s="22">
        <v>22</v>
      </c>
      <c r="CE39" s="22">
        <v>23</v>
      </c>
      <c r="CF39" s="22">
        <v>22</v>
      </c>
      <c r="CG39" s="22">
        <v>23</v>
      </c>
      <c r="CH39" s="22">
        <v>23</v>
      </c>
      <c r="CI39" s="22">
        <v>33</v>
      </c>
      <c r="CJ39" s="22">
        <v>44</v>
      </c>
      <c r="CK39" s="22">
        <v>34</v>
      </c>
      <c r="CL39" s="22">
        <v>22</v>
      </c>
      <c r="CM39" s="22">
        <v>43</v>
      </c>
      <c r="CN39" s="22">
        <v>33</v>
      </c>
      <c r="CO39" s="22">
        <v>33</v>
      </c>
      <c r="CP39" s="22">
        <v>32</v>
      </c>
      <c r="CQ39" s="22">
        <v>24</v>
      </c>
    </row>
    <row r="40" spans="1:95" ht="18.850000000000001" customHeight="1" x14ac:dyDescent="0.5">
      <c r="A40" s="26" t="s">
        <v>87</v>
      </c>
      <c r="B40" s="11">
        <f t="shared" si="1"/>
        <v>1</v>
      </c>
      <c r="C40" s="11">
        <f t="shared" si="2"/>
        <v>0.9452054794520548</v>
      </c>
      <c r="D40" s="11">
        <f t="shared" si="3"/>
        <v>1</v>
      </c>
      <c r="E40" s="11">
        <f t="shared" si="4"/>
        <v>73</v>
      </c>
      <c r="F40" s="21">
        <f t="shared" si="6"/>
        <v>0</v>
      </c>
      <c r="G40" s="21">
        <f t="shared" si="6"/>
        <v>0</v>
      </c>
      <c r="H40" s="21">
        <f t="shared" si="6"/>
        <v>0</v>
      </c>
      <c r="I40" s="21">
        <f t="shared" si="6"/>
        <v>0</v>
      </c>
      <c r="J40" s="21">
        <f t="shared" si="6"/>
        <v>0</v>
      </c>
      <c r="K40" s="21">
        <f t="shared" si="6"/>
        <v>0</v>
      </c>
      <c r="L40" s="21">
        <f t="shared" si="6"/>
        <v>0</v>
      </c>
      <c r="M40" s="21">
        <f t="shared" si="6"/>
        <v>0</v>
      </c>
      <c r="N40" s="21">
        <f t="shared" si="6"/>
        <v>0</v>
      </c>
      <c r="O40" s="21">
        <f t="shared" si="6"/>
        <v>0</v>
      </c>
      <c r="P40" s="21">
        <f t="shared" si="6"/>
        <v>1</v>
      </c>
      <c r="Q40" s="21">
        <f t="shared" si="6"/>
        <v>3</v>
      </c>
      <c r="R40" s="21">
        <f t="shared" si="6"/>
        <v>0</v>
      </c>
      <c r="S40" s="21">
        <f t="shared" si="6"/>
        <v>0</v>
      </c>
      <c r="T40" s="21">
        <f t="shared" si="6"/>
        <v>1</v>
      </c>
      <c r="U40" s="21">
        <f t="shared" si="6"/>
        <v>68</v>
      </c>
      <c r="W40" s="22">
        <v>44</v>
      </c>
      <c r="X40" s="22">
        <v>44</v>
      </c>
      <c r="Y40" s="22">
        <v>44</v>
      </c>
      <c r="Z40" s="22">
        <v>44</v>
      </c>
      <c r="AA40" s="22">
        <v>44</v>
      </c>
      <c r="AB40" s="22">
        <v>44</v>
      </c>
      <c r="AC40" s="22">
        <v>44</v>
      </c>
      <c r="AD40" s="22">
        <v>44</v>
      </c>
      <c r="AE40" s="22">
        <v>44</v>
      </c>
      <c r="AF40" s="22">
        <v>44</v>
      </c>
      <c r="AG40" s="22">
        <v>44</v>
      </c>
      <c r="AH40" s="22">
        <v>44</v>
      </c>
      <c r="AI40" s="22">
        <v>44</v>
      </c>
      <c r="AJ40" s="22">
        <v>44</v>
      </c>
      <c r="AK40" s="22">
        <v>44</v>
      </c>
      <c r="AL40" s="22">
        <v>34</v>
      </c>
      <c r="AM40" s="22">
        <v>44</v>
      </c>
      <c r="AN40" s="22">
        <v>44</v>
      </c>
      <c r="AO40" s="22">
        <v>44</v>
      </c>
      <c r="AP40" s="22">
        <v>44</v>
      </c>
      <c r="AQ40" s="22">
        <v>44</v>
      </c>
      <c r="AR40" s="22">
        <v>33</v>
      </c>
      <c r="AS40" s="22">
        <v>44</v>
      </c>
      <c r="AT40" s="22">
        <v>44</v>
      </c>
      <c r="AU40" s="22">
        <v>44</v>
      </c>
      <c r="AV40" s="22">
        <v>44</v>
      </c>
      <c r="AW40" s="22">
        <v>44</v>
      </c>
      <c r="AX40" s="22">
        <v>44</v>
      </c>
      <c r="AY40" s="22">
        <v>44</v>
      </c>
      <c r="AZ40" s="22">
        <v>34</v>
      </c>
      <c r="BA40" s="22">
        <v>44</v>
      </c>
      <c r="BB40" s="22">
        <v>44</v>
      </c>
      <c r="BC40" s="22">
        <v>44</v>
      </c>
      <c r="BD40" s="22">
        <v>44</v>
      </c>
      <c r="BE40" s="22">
        <v>44</v>
      </c>
      <c r="BF40" s="22">
        <v>43</v>
      </c>
      <c r="BG40" s="22">
        <v>44</v>
      </c>
      <c r="BH40" s="22">
        <v>44</v>
      </c>
      <c r="BI40" s="22">
        <v>44</v>
      </c>
      <c r="BJ40" s="22">
        <v>44</v>
      </c>
      <c r="BK40" s="22">
        <v>44</v>
      </c>
      <c r="BL40" s="22">
        <v>44</v>
      </c>
      <c r="BM40" s="22">
        <v>44</v>
      </c>
      <c r="BN40" s="22">
        <v>44</v>
      </c>
      <c r="BO40" s="22">
        <v>44</v>
      </c>
      <c r="BP40" s="22">
        <v>44</v>
      </c>
      <c r="BQ40" s="22">
        <v>44</v>
      </c>
      <c r="BR40" s="22">
        <v>44</v>
      </c>
      <c r="BS40" s="22">
        <v>44</v>
      </c>
      <c r="BT40" s="22">
        <v>44</v>
      </c>
      <c r="BU40" s="22">
        <v>44</v>
      </c>
      <c r="BV40" s="22">
        <v>44</v>
      </c>
      <c r="BW40" s="22">
        <v>44</v>
      </c>
      <c r="BX40" s="22">
        <v>44</v>
      </c>
      <c r="BY40" s="22">
        <v>44</v>
      </c>
      <c r="BZ40" s="22">
        <v>44</v>
      </c>
      <c r="CA40" s="22">
        <v>44</v>
      </c>
      <c r="CB40" s="22">
        <v>44</v>
      </c>
      <c r="CC40" s="22">
        <v>44</v>
      </c>
      <c r="CD40" s="22">
        <v>44</v>
      </c>
      <c r="CE40" s="22">
        <v>44</v>
      </c>
      <c r="CF40" s="22">
        <v>44</v>
      </c>
      <c r="CG40" s="22">
        <v>44</v>
      </c>
      <c r="CH40" s="22">
        <v>44</v>
      </c>
      <c r="CI40" s="22">
        <v>44</v>
      </c>
      <c r="CJ40" s="22">
        <v>44</v>
      </c>
      <c r="CK40" s="22">
        <v>34</v>
      </c>
      <c r="CL40" s="22">
        <v>44</v>
      </c>
      <c r="CM40" s="22">
        <v>44</v>
      </c>
      <c r="CN40" s="22">
        <v>44</v>
      </c>
      <c r="CO40" s="22">
        <v>44</v>
      </c>
      <c r="CP40" s="22">
        <v>44</v>
      </c>
      <c r="CQ40" s="22">
        <v>44</v>
      </c>
    </row>
    <row r="41" spans="1:95" ht="18.850000000000001" customHeight="1" x14ac:dyDescent="0.5">
      <c r="A41" s="26" t="s">
        <v>89</v>
      </c>
      <c r="B41" s="11">
        <f t="shared" si="1"/>
        <v>0.78082191780821919</v>
      </c>
      <c r="C41" s="11">
        <f t="shared" si="2"/>
        <v>0.9726027397260274</v>
      </c>
      <c r="D41" s="11">
        <f t="shared" si="3"/>
        <v>0.93150684931506844</v>
      </c>
      <c r="E41" s="11">
        <f t="shared" si="4"/>
        <v>73</v>
      </c>
      <c r="F41" s="21">
        <f t="shared" si="6"/>
        <v>0</v>
      </c>
      <c r="G41" s="21">
        <f t="shared" si="6"/>
        <v>2</v>
      </c>
      <c r="H41" s="21">
        <f t="shared" si="6"/>
        <v>0</v>
      </c>
      <c r="I41" s="21">
        <f t="shared" si="6"/>
        <v>0</v>
      </c>
      <c r="J41" s="21">
        <f t="shared" si="6"/>
        <v>3</v>
      </c>
      <c r="K41" s="21">
        <f t="shared" si="6"/>
        <v>19</v>
      </c>
      <c r="L41" s="21">
        <f t="shared" si="6"/>
        <v>11</v>
      </c>
      <c r="M41" s="21">
        <f t="shared" si="6"/>
        <v>0</v>
      </c>
      <c r="N41" s="21">
        <f t="shared" si="6"/>
        <v>0</v>
      </c>
      <c r="O41" s="21">
        <f t="shared" si="6"/>
        <v>5</v>
      </c>
      <c r="P41" s="21">
        <f t="shared" si="6"/>
        <v>31</v>
      </c>
      <c r="Q41" s="21">
        <f t="shared" si="6"/>
        <v>0</v>
      </c>
      <c r="R41" s="21">
        <f t="shared" si="6"/>
        <v>0</v>
      </c>
      <c r="S41" s="21">
        <f t="shared" si="6"/>
        <v>0</v>
      </c>
      <c r="T41" s="21">
        <f t="shared" si="6"/>
        <v>2</v>
      </c>
      <c r="U41" s="21">
        <f t="shared" si="6"/>
        <v>0</v>
      </c>
      <c r="W41" s="22">
        <v>22</v>
      </c>
      <c r="X41" s="22">
        <v>43</v>
      </c>
      <c r="Y41" s="22">
        <v>33</v>
      </c>
      <c r="Z41" s="22">
        <v>22</v>
      </c>
      <c r="AA41" s="22">
        <v>32</v>
      </c>
      <c r="AB41" s="22">
        <v>23</v>
      </c>
      <c r="AC41" s="22">
        <v>22</v>
      </c>
      <c r="AD41" s="22">
        <v>33</v>
      </c>
      <c r="AE41" s="22">
        <v>33</v>
      </c>
      <c r="AF41" s="22">
        <v>32</v>
      </c>
      <c r="AG41" s="22">
        <v>33</v>
      </c>
      <c r="AH41" s="22">
        <v>22</v>
      </c>
      <c r="AI41" s="22">
        <v>23</v>
      </c>
      <c r="AJ41" s="22">
        <v>33</v>
      </c>
      <c r="AK41" s="22">
        <v>21</v>
      </c>
      <c r="AL41" s="22">
        <v>33</v>
      </c>
      <c r="AM41" s="22">
        <v>22</v>
      </c>
      <c r="AN41" s="22">
        <v>33</v>
      </c>
      <c r="AO41" s="22">
        <v>33</v>
      </c>
      <c r="AP41" s="22">
        <v>22</v>
      </c>
      <c r="AQ41" s="22">
        <v>23</v>
      </c>
      <c r="AR41" s="22">
        <v>23</v>
      </c>
      <c r="AS41" s="22">
        <v>23</v>
      </c>
      <c r="AT41" s="22">
        <v>22</v>
      </c>
      <c r="AU41" s="22">
        <v>23</v>
      </c>
      <c r="AV41" s="22">
        <v>33</v>
      </c>
      <c r="AW41" s="22">
        <v>33</v>
      </c>
      <c r="AX41" s="22">
        <v>22</v>
      </c>
      <c r="AY41" s="22">
        <v>33</v>
      </c>
      <c r="AZ41" s="22">
        <v>33</v>
      </c>
      <c r="BA41" s="22">
        <v>33</v>
      </c>
      <c r="BB41" s="22">
        <v>22</v>
      </c>
      <c r="BC41" s="22">
        <v>12</v>
      </c>
      <c r="BD41" s="22">
        <v>33</v>
      </c>
      <c r="BE41" s="22">
        <v>23</v>
      </c>
      <c r="BF41" s="22">
        <v>33</v>
      </c>
      <c r="BG41" s="22">
        <v>33</v>
      </c>
      <c r="BH41" s="22">
        <v>21</v>
      </c>
      <c r="BI41" s="22">
        <v>23</v>
      </c>
      <c r="BJ41" s="22">
        <v>33</v>
      </c>
      <c r="BK41" s="22">
        <v>33</v>
      </c>
      <c r="BL41" s="22">
        <v>22</v>
      </c>
      <c r="BM41" s="22">
        <v>33</v>
      </c>
      <c r="BN41" s="22">
        <v>23</v>
      </c>
      <c r="BO41" s="22">
        <v>33</v>
      </c>
      <c r="BP41" s="22">
        <v>33</v>
      </c>
      <c r="BQ41" s="22">
        <v>22</v>
      </c>
      <c r="BR41" s="22">
        <v>22</v>
      </c>
      <c r="BS41" s="22">
        <v>22</v>
      </c>
      <c r="BT41" s="22">
        <v>33</v>
      </c>
      <c r="BU41" s="22">
        <v>23</v>
      </c>
      <c r="BV41" s="22">
        <v>32</v>
      </c>
      <c r="BW41" s="22">
        <v>21</v>
      </c>
      <c r="BX41" s="22">
        <v>33</v>
      </c>
      <c r="BY41" s="22">
        <v>32</v>
      </c>
      <c r="BZ41" s="22">
        <v>33</v>
      </c>
      <c r="CA41" s="22">
        <v>12</v>
      </c>
      <c r="CB41" s="22">
        <v>33</v>
      </c>
      <c r="CC41" s="22">
        <v>22</v>
      </c>
      <c r="CD41" s="22">
        <v>22</v>
      </c>
      <c r="CE41" s="22">
        <v>22</v>
      </c>
      <c r="CF41" s="22">
        <v>22</v>
      </c>
      <c r="CG41" s="22">
        <v>32</v>
      </c>
      <c r="CH41" s="22">
        <v>43</v>
      </c>
      <c r="CI41" s="22">
        <v>33</v>
      </c>
      <c r="CJ41" s="22">
        <v>33</v>
      </c>
      <c r="CK41" s="22">
        <v>22</v>
      </c>
      <c r="CL41" s="22">
        <v>33</v>
      </c>
      <c r="CM41" s="22">
        <v>33</v>
      </c>
      <c r="CN41" s="22">
        <v>22</v>
      </c>
      <c r="CO41" s="22">
        <v>23</v>
      </c>
      <c r="CP41" s="22">
        <v>33</v>
      </c>
      <c r="CQ41" s="22">
        <v>33</v>
      </c>
    </row>
    <row r="42" spans="1:95" ht="18.850000000000001" customHeight="1" x14ac:dyDescent="0.5">
      <c r="A42" s="26" t="s">
        <v>91</v>
      </c>
      <c r="B42" s="11">
        <f t="shared" si="1"/>
        <v>0.98630136986301364</v>
      </c>
      <c r="C42" s="11">
        <f t="shared" si="2"/>
        <v>0.95890410958904104</v>
      </c>
      <c r="D42" s="11">
        <f t="shared" si="3"/>
        <v>0.98630136986301364</v>
      </c>
      <c r="E42" s="11">
        <f t="shared" si="4"/>
        <v>73</v>
      </c>
      <c r="F42" s="21">
        <f t="shared" si="6"/>
        <v>0</v>
      </c>
      <c r="G42" s="21">
        <f t="shared" si="6"/>
        <v>0</v>
      </c>
      <c r="H42" s="21">
        <f t="shared" si="6"/>
        <v>0</v>
      </c>
      <c r="I42" s="21">
        <f t="shared" si="6"/>
        <v>0</v>
      </c>
      <c r="J42" s="21">
        <f t="shared" si="6"/>
        <v>0</v>
      </c>
      <c r="K42" s="21">
        <f t="shared" si="6"/>
        <v>0</v>
      </c>
      <c r="L42" s="21">
        <f t="shared" si="6"/>
        <v>0</v>
      </c>
      <c r="M42" s="21">
        <f t="shared" si="6"/>
        <v>0</v>
      </c>
      <c r="N42" s="21">
        <f t="shared" si="6"/>
        <v>0</v>
      </c>
      <c r="O42" s="21">
        <f t="shared" si="6"/>
        <v>0</v>
      </c>
      <c r="P42" s="21">
        <f t="shared" si="6"/>
        <v>0</v>
      </c>
      <c r="Q42" s="21">
        <f t="shared" si="6"/>
        <v>2</v>
      </c>
      <c r="R42" s="21">
        <f t="shared" si="6"/>
        <v>1</v>
      </c>
      <c r="S42" s="21">
        <f t="shared" si="6"/>
        <v>0</v>
      </c>
      <c r="T42" s="21">
        <f t="shared" si="6"/>
        <v>0</v>
      </c>
      <c r="U42" s="21">
        <f t="shared" si="6"/>
        <v>70</v>
      </c>
      <c r="W42" s="22">
        <v>44</v>
      </c>
      <c r="X42" s="22">
        <v>44</v>
      </c>
      <c r="Y42" s="22">
        <v>44</v>
      </c>
      <c r="Z42" s="22">
        <v>44</v>
      </c>
      <c r="AA42" s="22">
        <v>44</v>
      </c>
      <c r="AB42" s="22">
        <v>44</v>
      </c>
      <c r="AC42" s="22">
        <v>44</v>
      </c>
      <c r="AD42" s="22">
        <v>44</v>
      </c>
      <c r="AE42" s="22">
        <v>44</v>
      </c>
      <c r="AF42" s="22">
        <v>44</v>
      </c>
      <c r="AG42" s="22">
        <v>44</v>
      </c>
      <c r="AH42" s="22">
        <v>44</v>
      </c>
      <c r="AI42" s="22">
        <v>44</v>
      </c>
      <c r="AJ42" s="22">
        <v>44</v>
      </c>
      <c r="AK42" s="22">
        <v>44</v>
      </c>
      <c r="AL42" s="22">
        <v>44</v>
      </c>
      <c r="AM42" s="22">
        <v>44</v>
      </c>
      <c r="AN42" s="22">
        <v>44</v>
      </c>
      <c r="AO42" s="22">
        <v>44</v>
      </c>
      <c r="AP42" s="22">
        <v>44</v>
      </c>
      <c r="AQ42" s="22">
        <v>44</v>
      </c>
      <c r="AR42" s="22">
        <v>44</v>
      </c>
      <c r="AS42" s="22">
        <v>44</v>
      </c>
      <c r="AT42" s="22">
        <v>44</v>
      </c>
      <c r="AU42" s="22">
        <v>44</v>
      </c>
      <c r="AV42" s="22">
        <v>44</v>
      </c>
      <c r="AW42" s="22">
        <v>44</v>
      </c>
      <c r="AX42" s="22">
        <v>44</v>
      </c>
      <c r="AY42" s="22">
        <v>44</v>
      </c>
      <c r="AZ42" s="22">
        <v>34</v>
      </c>
      <c r="BA42" s="22">
        <v>44</v>
      </c>
      <c r="BB42" s="22">
        <v>44</v>
      </c>
      <c r="BC42" s="22">
        <v>44</v>
      </c>
      <c r="BD42" s="22">
        <v>44</v>
      </c>
      <c r="BE42" s="22">
        <v>44</v>
      </c>
      <c r="BF42" s="22">
        <v>41</v>
      </c>
      <c r="BG42" s="22">
        <v>44</v>
      </c>
      <c r="BH42" s="22">
        <v>44</v>
      </c>
      <c r="BI42" s="22">
        <v>44</v>
      </c>
      <c r="BJ42" s="22">
        <v>44</v>
      </c>
      <c r="BK42" s="22">
        <v>44</v>
      </c>
      <c r="BL42" s="22">
        <v>44</v>
      </c>
      <c r="BM42" s="22">
        <v>44</v>
      </c>
      <c r="BN42" s="22">
        <v>44</v>
      </c>
      <c r="BO42" s="22">
        <v>44</v>
      </c>
      <c r="BP42" s="22">
        <v>44</v>
      </c>
      <c r="BQ42" s="22">
        <v>44</v>
      </c>
      <c r="BR42" s="22">
        <v>44</v>
      </c>
      <c r="BS42" s="22">
        <v>44</v>
      </c>
      <c r="BT42" s="22">
        <v>44</v>
      </c>
      <c r="BU42" s="22">
        <v>44</v>
      </c>
      <c r="BV42" s="22">
        <v>44</v>
      </c>
      <c r="BW42" s="22">
        <v>44</v>
      </c>
      <c r="BX42" s="22">
        <v>44</v>
      </c>
      <c r="BY42" s="22">
        <v>44</v>
      </c>
      <c r="BZ42" s="22">
        <v>44</v>
      </c>
      <c r="CA42" s="22">
        <v>44</v>
      </c>
      <c r="CB42" s="22">
        <v>44</v>
      </c>
      <c r="CC42" s="22">
        <v>44</v>
      </c>
      <c r="CD42" s="22">
        <v>44</v>
      </c>
      <c r="CE42" s="22">
        <v>44</v>
      </c>
      <c r="CF42" s="22">
        <v>44</v>
      </c>
      <c r="CG42" s="22">
        <v>44</v>
      </c>
      <c r="CH42" s="22">
        <v>44</v>
      </c>
      <c r="CI42" s="22">
        <v>44</v>
      </c>
      <c r="CJ42" s="22">
        <v>44</v>
      </c>
      <c r="CK42" s="22">
        <v>34</v>
      </c>
      <c r="CL42" s="22">
        <v>44</v>
      </c>
      <c r="CM42" s="22">
        <v>44</v>
      </c>
      <c r="CN42" s="22">
        <v>44</v>
      </c>
      <c r="CO42" s="22">
        <v>44</v>
      </c>
      <c r="CP42" s="22">
        <v>44</v>
      </c>
      <c r="CQ42" s="22">
        <v>44</v>
      </c>
    </row>
    <row r="43" spans="1:95" ht="18.850000000000001" customHeight="1" x14ac:dyDescent="0.5">
      <c r="A43" s="26" t="s">
        <v>93</v>
      </c>
      <c r="B43" s="11">
        <f t="shared" si="1"/>
        <v>0.9726027397260274</v>
      </c>
      <c r="C43" s="11">
        <f t="shared" si="2"/>
        <v>0.98630136986301364</v>
      </c>
      <c r="D43" s="11">
        <f t="shared" si="3"/>
        <v>0.9726027397260274</v>
      </c>
      <c r="E43" s="11">
        <f t="shared" si="4"/>
        <v>73</v>
      </c>
      <c r="F43" s="21">
        <f t="shared" si="6"/>
        <v>70</v>
      </c>
      <c r="G43" s="21">
        <f t="shared" si="6"/>
        <v>0</v>
      </c>
      <c r="H43" s="21">
        <f t="shared" si="6"/>
        <v>0</v>
      </c>
      <c r="I43" s="21">
        <f t="shared" si="6"/>
        <v>0</v>
      </c>
      <c r="J43" s="21">
        <f t="shared" si="6"/>
        <v>1</v>
      </c>
      <c r="K43" s="21">
        <f t="shared" si="6"/>
        <v>0</v>
      </c>
      <c r="L43" s="21">
        <f t="shared" si="6"/>
        <v>0</v>
      </c>
      <c r="M43" s="21">
        <f t="shared" si="6"/>
        <v>1</v>
      </c>
      <c r="N43" s="21">
        <f t="shared" si="6"/>
        <v>1</v>
      </c>
      <c r="O43" s="21">
        <f t="shared" si="6"/>
        <v>0</v>
      </c>
      <c r="P43" s="21">
        <f t="shared" si="6"/>
        <v>0</v>
      </c>
      <c r="Q43" s="21">
        <f t="shared" si="6"/>
        <v>0</v>
      </c>
      <c r="R43" s="21">
        <f t="shared" si="6"/>
        <v>0</v>
      </c>
      <c r="S43" s="21">
        <f t="shared" si="6"/>
        <v>0</v>
      </c>
      <c r="T43" s="21">
        <f t="shared" si="6"/>
        <v>0</v>
      </c>
      <c r="U43" s="21">
        <f t="shared" si="6"/>
        <v>0</v>
      </c>
      <c r="W43" s="22">
        <v>11</v>
      </c>
      <c r="X43" s="22">
        <v>11</v>
      </c>
      <c r="Y43" s="22">
        <v>11</v>
      </c>
      <c r="Z43" s="22">
        <v>11</v>
      </c>
      <c r="AA43" s="22">
        <v>11</v>
      </c>
      <c r="AB43" s="22">
        <v>11</v>
      </c>
      <c r="AC43" s="22">
        <v>11</v>
      </c>
      <c r="AD43" s="22">
        <v>11</v>
      </c>
      <c r="AE43" s="22">
        <v>11</v>
      </c>
      <c r="AF43" s="22">
        <v>11</v>
      </c>
      <c r="AG43" s="22">
        <v>11</v>
      </c>
      <c r="AH43" s="22">
        <v>11</v>
      </c>
      <c r="AI43" s="22">
        <v>11</v>
      </c>
      <c r="AJ43" s="22">
        <v>11</v>
      </c>
      <c r="AK43" s="22">
        <v>11</v>
      </c>
      <c r="AL43" s="22">
        <v>11</v>
      </c>
      <c r="AM43" s="22">
        <v>11</v>
      </c>
      <c r="AN43" s="22">
        <v>11</v>
      </c>
      <c r="AO43" s="22">
        <v>11</v>
      </c>
      <c r="AP43" s="22">
        <v>11</v>
      </c>
      <c r="AQ43" s="22">
        <v>11</v>
      </c>
      <c r="AR43" s="22">
        <v>11</v>
      </c>
      <c r="AS43" s="22">
        <v>11</v>
      </c>
      <c r="AT43" s="22">
        <v>11</v>
      </c>
      <c r="AU43" s="22">
        <v>11</v>
      </c>
      <c r="AV43" s="22">
        <v>11</v>
      </c>
      <c r="AW43" s="22">
        <v>11</v>
      </c>
      <c r="AX43" s="22">
        <v>11</v>
      </c>
      <c r="AY43" s="22">
        <v>11</v>
      </c>
      <c r="AZ43" s="22">
        <v>11</v>
      </c>
      <c r="BA43" s="22">
        <v>11</v>
      </c>
      <c r="BB43" s="22">
        <v>11</v>
      </c>
      <c r="BC43" s="22">
        <v>11</v>
      </c>
      <c r="BD43" s="22">
        <v>11</v>
      </c>
      <c r="BE43" s="22">
        <v>11</v>
      </c>
      <c r="BF43" s="22">
        <v>11</v>
      </c>
      <c r="BG43" s="22">
        <v>11</v>
      </c>
      <c r="BH43" s="22">
        <v>11</v>
      </c>
      <c r="BI43" s="22">
        <v>11</v>
      </c>
      <c r="BJ43" s="22">
        <v>11</v>
      </c>
      <c r="BK43" s="22">
        <v>11</v>
      </c>
      <c r="BL43" s="22">
        <v>11</v>
      </c>
      <c r="BM43" s="22">
        <v>11</v>
      </c>
      <c r="BN43" s="22">
        <v>11</v>
      </c>
      <c r="BO43" s="22">
        <v>11</v>
      </c>
      <c r="BP43" s="22">
        <v>11</v>
      </c>
      <c r="BQ43" s="22">
        <v>11</v>
      </c>
      <c r="BR43" s="22">
        <v>11</v>
      </c>
      <c r="BS43" s="22">
        <v>11</v>
      </c>
      <c r="BT43" s="22">
        <v>11</v>
      </c>
      <c r="BU43" s="22">
        <v>11</v>
      </c>
      <c r="BV43" s="22">
        <v>11</v>
      </c>
      <c r="BW43" s="22">
        <v>11</v>
      </c>
      <c r="BX43" s="22">
        <v>11</v>
      </c>
      <c r="BY43" s="22">
        <v>11</v>
      </c>
      <c r="BZ43" s="22">
        <v>21</v>
      </c>
      <c r="CA43" s="22">
        <v>11</v>
      </c>
      <c r="CB43" s="22">
        <v>11</v>
      </c>
      <c r="CC43" s="22">
        <v>11</v>
      </c>
      <c r="CD43" s="22">
        <v>11</v>
      </c>
      <c r="CE43" s="22">
        <v>11</v>
      </c>
      <c r="CF43" s="22">
        <v>11</v>
      </c>
      <c r="CG43" s="22">
        <v>11</v>
      </c>
      <c r="CH43" s="22">
        <v>11</v>
      </c>
      <c r="CI43" s="22">
        <v>11</v>
      </c>
      <c r="CJ43" s="22">
        <v>11</v>
      </c>
      <c r="CK43" s="22">
        <v>11</v>
      </c>
      <c r="CL43" s="22">
        <v>11</v>
      </c>
      <c r="CM43" s="22">
        <v>31</v>
      </c>
      <c r="CN43" s="22">
        <v>11</v>
      </c>
      <c r="CO43" s="22">
        <v>11</v>
      </c>
      <c r="CP43" s="22">
        <v>11</v>
      </c>
      <c r="CQ43" s="22">
        <v>24</v>
      </c>
    </row>
    <row r="44" spans="1:95" ht="18.850000000000001" customHeight="1" x14ac:dyDescent="0.5">
      <c r="A44" s="26" t="s">
        <v>95</v>
      </c>
      <c r="B44" s="11">
        <f t="shared" si="1"/>
        <v>0.98630136986301364</v>
      </c>
      <c r="C44" s="11">
        <f t="shared" si="2"/>
        <v>0.9726027397260274</v>
      </c>
      <c r="D44" s="11">
        <f t="shared" si="3"/>
        <v>0.9726027397260274</v>
      </c>
      <c r="E44" s="11">
        <f t="shared" si="4"/>
        <v>73</v>
      </c>
      <c r="F44" s="21">
        <f t="shared" si="6"/>
        <v>69</v>
      </c>
      <c r="G44" s="21">
        <f t="shared" si="6"/>
        <v>1</v>
      </c>
      <c r="H44" s="21">
        <f t="shared" si="6"/>
        <v>0</v>
      </c>
      <c r="I44" s="21">
        <f t="shared" si="6"/>
        <v>0</v>
      </c>
      <c r="J44" s="21">
        <f t="shared" si="6"/>
        <v>0</v>
      </c>
      <c r="K44" s="21">
        <f t="shared" si="6"/>
        <v>1</v>
      </c>
      <c r="L44" s="21">
        <f t="shared" si="6"/>
        <v>0</v>
      </c>
      <c r="M44" s="21">
        <f t="shared" si="6"/>
        <v>0</v>
      </c>
      <c r="N44" s="21">
        <f t="shared" si="6"/>
        <v>0</v>
      </c>
      <c r="O44" s="21">
        <f t="shared" si="6"/>
        <v>0</v>
      </c>
      <c r="P44" s="21">
        <f t="shared" si="6"/>
        <v>0</v>
      </c>
      <c r="Q44" s="21">
        <f t="shared" si="6"/>
        <v>1</v>
      </c>
      <c r="R44" s="21">
        <f t="shared" si="6"/>
        <v>1</v>
      </c>
      <c r="S44" s="21">
        <f t="shared" si="6"/>
        <v>0</v>
      </c>
      <c r="T44" s="21">
        <f t="shared" si="6"/>
        <v>0</v>
      </c>
      <c r="U44" s="21">
        <f t="shared" si="6"/>
        <v>0</v>
      </c>
      <c r="W44" s="22">
        <v>11</v>
      </c>
      <c r="X44" s="22">
        <v>11</v>
      </c>
      <c r="Y44" s="22">
        <v>11</v>
      </c>
      <c r="Z44" s="22">
        <v>11</v>
      </c>
      <c r="AA44" s="22">
        <v>11</v>
      </c>
      <c r="AB44" s="22">
        <v>11</v>
      </c>
      <c r="AC44" s="22">
        <v>11</v>
      </c>
      <c r="AD44" s="22">
        <v>41</v>
      </c>
      <c r="AE44" s="22">
        <v>11</v>
      </c>
      <c r="AF44" s="22">
        <v>11</v>
      </c>
      <c r="AG44" s="22">
        <v>11</v>
      </c>
      <c r="AH44" s="22">
        <v>11</v>
      </c>
      <c r="AI44" s="22">
        <v>11</v>
      </c>
      <c r="AJ44" s="22">
        <v>11</v>
      </c>
      <c r="AK44" s="22">
        <v>11</v>
      </c>
      <c r="AL44" s="22">
        <v>11</v>
      </c>
      <c r="AM44" s="22">
        <v>11</v>
      </c>
      <c r="AN44" s="22">
        <v>11</v>
      </c>
      <c r="AO44" s="22">
        <v>11</v>
      </c>
      <c r="AP44" s="22">
        <v>11</v>
      </c>
      <c r="AQ44" s="22">
        <v>11</v>
      </c>
      <c r="AR44" s="22">
        <v>11</v>
      </c>
      <c r="AS44" s="22">
        <v>11</v>
      </c>
      <c r="AT44" s="22">
        <v>11</v>
      </c>
      <c r="AU44" s="22">
        <v>11</v>
      </c>
      <c r="AV44" s="22">
        <v>11</v>
      </c>
      <c r="AW44" s="22">
        <v>11</v>
      </c>
      <c r="AX44" s="22">
        <v>11</v>
      </c>
      <c r="AY44" s="22">
        <v>11</v>
      </c>
      <c r="AZ44" s="22">
        <v>11</v>
      </c>
      <c r="BA44" s="22">
        <v>11</v>
      </c>
      <c r="BB44" s="22">
        <v>11</v>
      </c>
      <c r="BC44" s="22">
        <v>11</v>
      </c>
      <c r="BD44" s="22">
        <v>11</v>
      </c>
      <c r="BE44" s="22">
        <v>11</v>
      </c>
      <c r="BF44" s="22">
        <v>11</v>
      </c>
      <c r="BG44" s="22">
        <v>11</v>
      </c>
      <c r="BH44" s="22">
        <v>11</v>
      </c>
      <c r="BI44" s="22">
        <v>11</v>
      </c>
      <c r="BJ44" s="22">
        <v>11</v>
      </c>
      <c r="BK44" s="22">
        <v>11</v>
      </c>
      <c r="BL44" s="22">
        <v>11</v>
      </c>
      <c r="BM44" s="22">
        <v>11</v>
      </c>
      <c r="BN44" s="22">
        <v>11</v>
      </c>
      <c r="BO44" s="22">
        <v>11</v>
      </c>
      <c r="BP44" s="22">
        <v>11</v>
      </c>
      <c r="BQ44" s="22">
        <v>11</v>
      </c>
      <c r="BR44" s="22">
        <v>11</v>
      </c>
      <c r="BS44" s="22">
        <v>11</v>
      </c>
      <c r="BT44" s="22">
        <v>11</v>
      </c>
      <c r="BU44" s="22">
        <v>11</v>
      </c>
      <c r="BV44" s="22">
        <v>11</v>
      </c>
      <c r="BW44" s="22">
        <v>11</v>
      </c>
      <c r="BX44" s="22">
        <v>11</v>
      </c>
      <c r="BY44" s="22">
        <v>11</v>
      </c>
      <c r="BZ44" s="22">
        <v>22</v>
      </c>
      <c r="CA44" s="22">
        <v>11</v>
      </c>
      <c r="CB44" s="22">
        <v>11</v>
      </c>
      <c r="CC44" s="22">
        <v>11</v>
      </c>
      <c r="CD44" s="22">
        <v>11</v>
      </c>
      <c r="CE44" s="22">
        <v>11</v>
      </c>
      <c r="CF44" s="22">
        <v>11</v>
      </c>
      <c r="CG44" s="22">
        <v>12</v>
      </c>
      <c r="CH44" s="22">
        <v>11</v>
      </c>
      <c r="CI44" s="22">
        <v>11</v>
      </c>
      <c r="CJ44" s="22">
        <v>11</v>
      </c>
      <c r="CK44" s="22">
        <v>11</v>
      </c>
      <c r="CL44" s="22">
        <v>11</v>
      </c>
      <c r="CM44" s="22">
        <v>11</v>
      </c>
      <c r="CN44" s="22">
        <v>11</v>
      </c>
      <c r="CO44" s="22">
        <v>11</v>
      </c>
      <c r="CP44" s="22">
        <v>11</v>
      </c>
      <c r="CQ44" s="22">
        <v>34</v>
      </c>
    </row>
    <row r="45" spans="1:95" ht="18.850000000000001" customHeight="1" x14ac:dyDescent="0.5">
      <c r="A45" s="26" t="s">
        <v>97</v>
      </c>
      <c r="B45" s="11">
        <f t="shared" si="1"/>
        <v>0.72602739726027399</v>
      </c>
      <c r="C45" s="11">
        <f t="shared" si="2"/>
        <v>0.9178082191780822</v>
      </c>
      <c r="D45" s="11">
        <f t="shared" si="3"/>
        <v>0.95890410958904104</v>
      </c>
      <c r="E45" s="11">
        <f t="shared" si="4"/>
        <v>73</v>
      </c>
      <c r="F45" s="21">
        <f t="shared" si="6"/>
        <v>2</v>
      </c>
      <c r="G45" s="21">
        <f t="shared" si="6"/>
        <v>1</v>
      </c>
      <c r="H45" s="21">
        <f t="shared" si="6"/>
        <v>0</v>
      </c>
      <c r="I45" s="21">
        <f t="shared" si="6"/>
        <v>0</v>
      </c>
      <c r="J45" s="21">
        <f t="shared" si="6"/>
        <v>2</v>
      </c>
      <c r="K45" s="21">
        <f t="shared" si="6"/>
        <v>10</v>
      </c>
      <c r="L45" s="21">
        <f t="shared" si="6"/>
        <v>14</v>
      </c>
      <c r="M45" s="21">
        <f t="shared" si="6"/>
        <v>1</v>
      </c>
      <c r="N45" s="21">
        <f t="shared" si="6"/>
        <v>0</v>
      </c>
      <c r="O45" s="21">
        <f t="shared" si="6"/>
        <v>5</v>
      </c>
      <c r="P45" s="21">
        <f t="shared" si="6"/>
        <v>30</v>
      </c>
      <c r="Q45" s="21">
        <f t="shared" si="6"/>
        <v>4</v>
      </c>
      <c r="R45" s="21">
        <f t="shared" si="6"/>
        <v>0</v>
      </c>
      <c r="S45" s="21">
        <f t="shared" si="6"/>
        <v>0</v>
      </c>
      <c r="T45" s="21">
        <f t="shared" si="6"/>
        <v>1</v>
      </c>
      <c r="U45" s="21">
        <f t="shared" si="6"/>
        <v>3</v>
      </c>
      <c r="W45" s="22">
        <v>33</v>
      </c>
      <c r="X45" s="22">
        <v>22</v>
      </c>
      <c r="Y45" s="22">
        <v>33</v>
      </c>
      <c r="Z45" s="22">
        <v>33</v>
      </c>
      <c r="AA45" s="22">
        <v>32</v>
      </c>
      <c r="AB45" s="22">
        <v>23</v>
      </c>
      <c r="AC45" s="22">
        <v>23</v>
      </c>
      <c r="AD45" s="22">
        <v>32</v>
      </c>
      <c r="AE45" s="22">
        <v>23</v>
      </c>
      <c r="AF45" s="22">
        <v>34</v>
      </c>
      <c r="AG45" s="22">
        <v>33</v>
      </c>
      <c r="AH45" s="22">
        <v>23</v>
      </c>
      <c r="AI45" s="22">
        <v>22</v>
      </c>
      <c r="AJ45" s="22">
        <v>33</v>
      </c>
      <c r="AK45" s="22">
        <v>23</v>
      </c>
      <c r="AL45" s="22">
        <v>23</v>
      </c>
      <c r="AM45" s="22">
        <v>32</v>
      </c>
      <c r="AN45" s="22">
        <v>22</v>
      </c>
      <c r="AO45" s="22">
        <v>24</v>
      </c>
      <c r="AP45" s="22">
        <v>33</v>
      </c>
      <c r="AQ45" s="22">
        <v>33</v>
      </c>
      <c r="AR45" s="22">
        <v>33</v>
      </c>
      <c r="AS45" s="22">
        <v>33</v>
      </c>
      <c r="AT45" s="22">
        <v>44</v>
      </c>
      <c r="AU45" s="22">
        <v>22</v>
      </c>
      <c r="AV45" s="22">
        <v>11</v>
      </c>
      <c r="AW45" s="22">
        <v>33</v>
      </c>
      <c r="AX45" s="22">
        <v>22</v>
      </c>
      <c r="AY45" s="22">
        <v>22</v>
      </c>
      <c r="AZ45" s="22">
        <v>33</v>
      </c>
      <c r="BA45" s="22">
        <v>33</v>
      </c>
      <c r="BB45" s="22">
        <v>11</v>
      </c>
      <c r="BC45" s="22">
        <v>23</v>
      </c>
      <c r="BD45" s="22">
        <v>33</v>
      </c>
      <c r="BE45" s="22">
        <v>21</v>
      </c>
      <c r="BF45" s="22">
        <v>33</v>
      </c>
      <c r="BG45" s="22">
        <v>33</v>
      </c>
      <c r="BH45" s="22">
        <v>43</v>
      </c>
      <c r="BI45" s="22">
        <v>33</v>
      </c>
      <c r="BJ45" s="22">
        <v>32</v>
      </c>
      <c r="BK45" s="22">
        <v>33</v>
      </c>
      <c r="BL45" s="22">
        <v>23</v>
      </c>
      <c r="BM45" s="22">
        <v>33</v>
      </c>
      <c r="BN45" s="22">
        <v>33</v>
      </c>
      <c r="BO45" s="22">
        <v>22</v>
      </c>
      <c r="BP45" s="22">
        <v>33</v>
      </c>
      <c r="BQ45" s="22">
        <v>33</v>
      </c>
      <c r="BR45" s="22">
        <v>23</v>
      </c>
      <c r="BS45" s="22">
        <v>33</v>
      </c>
      <c r="BT45" s="22">
        <v>34</v>
      </c>
      <c r="BU45" s="22">
        <v>33</v>
      </c>
      <c r="BV45" s="22">
        <v>33</v>
      </c>
      <c r="BW45" s="22">
        <v>21</v>
      </c>
      <c r="BX45" s="22">
        <v>32</v>
      </c>
      <c r="BY45" s="22">
        <v>33</v>
      </c>
      <c r="BZ45" s="22">
        <v>22</v>
      </c>
      <c r="CA45" s="22">
        <v>12</v>
      </c>
      <c r="CB45" s="22">
        <v>22</v>
      </c>
      <c r="CC45" s="22">
        <v>34</v>
      </c>
      <c r="CD45" s="22">
        <v>33</v>
      </c>
      <c r="CE45" s="22">
        <v>44</v>
      </c>
      <c r="CF45" s="22">
        <v>33</v>
      </c>
      <c r="CG45" s="22">
        <v>23</v>
      </c>
      <c r="CH45" s="22">
        <v>33</v>
      </c>
      <c r="CI45" s="22">
        <v>23</v>
      </c>
      <c r="CJ45" s="22">
        <v>44</v>
      </c>
      <c r="CK45" s="22">
        <v>23</v>
      </c>
      <c r="CL45" s="22">
        <v>33</v>
      </c>
      <c r="CM45" s="22">
        <v>33</v>
      </c>
      <c r="CN45" s="22">
        <v>23</v>
      </c>
      <c r="CO45" s="22">
        <v>23</v>
      </c>
      <c r="CP45" s="22">
        <v>22</v>
      </c>
      <c r="CQ45" s="22">
        <v>34</v>
      </c>
    </row>
    <row r="46" spans="1:95" ht="18.850000000000001" customHeight="1" x14ac:dyDescent="0.5">
      <c r="A46" s="26" t="s">
        <v>99</v>
      </c>
      <c r="B46" s="11">
        <f t="shared" si="1"/>
        <v>0.82191780821917804</v>
      </c>
      <c r="C46" s="11">
        <f t="shared" si="2"/>
        <v>0.83561643835616439</v>
      </c>
      <c r="D46" s="11">
        <f t="shared" si="3"/>
        <v>0.87671232876712324</v>
      </c>
      <c r="E46" s="11">
        <f t="shared" si="4"/>
        <v>73</v>
      </c>
      <c r="F46" s="21">
        <f t="shared" si="6"/>
        <v>3</v>
      </c>
      <c r="G46" s="21">
        <f t="shared" si="6"/>
        <v>4</v>
      </c>
      <c r="H46" s="21">
        <f t="shared" si="6"/>
        <v>0</v>
      </c>
      <c r="I46" s="21">
        <f t="shared" si="6"/>
        <v>2</v>
      </c>
      <c r="J46" s="21">
        <f t="shared" si="6"/>
        <v>3</v>
      </c>
      <c r="K46" s="21">
        <f t="shared" si="6"/>
        <v>5</v>
      </c>
      <c r="L46" s="21">
        <f t="shared" si="6"/>
        <v>4</v>
      </c>
      <c r="M46" s="21">
        <f t="shared" si="6"/>
        <v>1</v>
      </c>
      <c r="N46" s="21">
        <f t="shared" si="6"/>
        <v>0</v>
      </c>
      <c r="O46" s="21">
        <f t="shared" si="6"/>
        <v>5</v>
      </c>
      <c r="P46" s="21">
        <f t="shared" si="6"/>
        <v>33</v>
      </c>
      <c r="Q46" s="21">
        <f t="shared" si="6"/>
        <v>7</v>
      </c>
      <c r="R46" s="21">
        <f t="shared" si="6"/>
        <v>0</v>
      </c>
      <c r="S46" s="21">
        <f t="shared" si="6"/>
        <v>1</v>
      </c>
      <c r="T46" s="21">
        <f t="shared" si="6"/>
        <v>1</v>
      </c>
      <c r="U46" s="21">
        <f t="shared" si="6"/>
        <v>4</v>
      </c>
      <c r="W46" s="22">
        <v>24</v>
      </c>
      <c r="X46" s="22">
        <v>12</v>
      </c>
      <c r="Y46" s="22">
        <v>12</v>
      </c>
      <c r="Z46" s="22">
        <v>33</v>
      </c>
      <c r="AA46" s="22">
        <v>33</v>
      </c>
      <c r="AB46" s="22">
        <v>33</v>
      </c>
      <c r="AC46" s="22">
        <v>12</v>
      </c>
      <c r="AD46" s="22">
        <v>33</v>
      </c>
      <c r="AE46" s="22">
        <v>33</v>
      </c>
      <c r="AF46" s="22">
        <v>14</v>
      </c>
      <c r="AG46" s="22">
        <v>33</v>
      </c>
      <c r="AH46" s="22">
        <v>34</v>
      </c>
      <c r="AI46" s="22">
        <v>34</v>
      </c>
      <c r="AJ46" s="22">
        <v>32</v>
      </c>
      <c r="AK46" s="22">
        <v>33</v>
      </c>
      <c r="AL46" s="22">
        <v>33</v>
      </c>
      <c r="AM46" s="22">
        <v>32</v>
      </c>
      <c r="AN46" s="22">
        <v>33</v>
      </c>
      <c r="AO46" s="22">
        <v>33</v>
      </c>
      <c r="AP46" s="22">
        <v>11</v>
      </c>
      <c r="AQ46" s="22">
        <v>33</v>
      </c>
      <c r="AR46" s="22">
        <v>33</v>
      </c>
      <c r="AS46" s="22">
        <v>22</v>
      </c>
      <c r="AT46" s="22">
        <v>11</v>
      </c>
      <c r="AU46" s="22">
        <v>21</v>
      </c>
      <c r="AV46" s="22">
        <v>44</v>
      </c>
      <c r="AW46" s="22">
        <v>33</v>
      </c>
      <c r="AX46" s="22">
        <v>22</v>
      </c>
      <c r="AY46" s="22">
        <v>33</v>
      </c>
      <c r="AZ46" s="22">
        <v>33</v>
      </c>
      <c r="BA46" s="22">
        <v>11</v>
      </c>
      <c r="BB46" s="22">
        <v>32</v>
      </c>
      <c r="BC46" s="22">
        <v>23</v>
      </c>
      <c r="BD46" s="22">
        <v>34</v>
      </c>
      <c r="BE46" s="22">
        <v>44</v>
      </c>
      <c r="BF46" s="22">
        <v>33</v>
      </c>
      <c r="BG46" s="22">
        <v>33</v>
      </c>
      <c r="BH46" s="22">
        <v>44</v>
      </c>
      <c r="BI46" s="22">
        <v>34</v>
      </c>
      <c r="BJ46" s="22">
        <v>32</v>
      </c>
      <c r="BK46" s="22">
        <v>43</v>
      </c>
      <c r="BL46" s="22">
        <v>42</v>
      </c>
      <c r="BM46" s="22">
        <v>22</v>
      </c>
      <c r="BN46" s="22">
        <v>21</v>
      </c>
      <c r="BO46" s="22">
        <v>33</v>
      </c>
      <c r="BP46" s="22">
        <v>33</v>
      </c>
      <c r="BQ46" s="22">
        <v>14</v>
      </c>
      <c r="BR46" s="22">
        <v>33</v>
      </c>
      <c r="BS46" s="22">
        <v>34</v>
      </c>
      <c r="BT46" s="22">
        <v>33</v>
      </c>
      <c r="BU46" s="22">
        <v>22</v>
      </c>
      <c r="BV46" s="22">
        <v>23</v>
      </c>
      <c r="BW46" s="22">
        <v>34</v>
      </c>
      <c r="BX46" s="22">
        <v>21</v>
      </c>
      <c r="BY46" s="22">
        <v>23</v>
      </c>
      <c r="BZ46" s="22">
        <v>33</v>
      </c>
      <c r="CA46" s="22">
        <v>23</v>
      </c>
      <c r="CB46" s="22">
        <v>32</v>
      </c>
      <c r="CC46" s="22">
        <v>33</v>
      </c>
      <c r="CD46" s="22">
        <v>33</v>
      </c>
      <c r="CE46" s="22">
        <v>22</v>
      </c>
      <c r="CF46" s="22">
        <v>33</v>
      </c>
      <c r="CG46" s="22">
        <v>33</v>
      </c>
      <c r="CH46" s="22">
        <v>12</v>
      </c>
      <c r="CI46" s="22">
        <v>44</v>
      </c>
      <c r="CJ46" s="22">
        <v>33</v>
      </c>
      <c r="CK46" s="22">
        <v>33</v>
      </c>
      <c r="CL46" s="22">
        <v>33</v>
      </c>
      <c r="CM46" s="22">
        <v>33</v>
      </c>
      <c r="CN46" s="22">
        <v>33</v>
      </c>
      <c r="CO46" s="22">
        <v>33</v>
      </c>
      <c r="CP46" s="22">
        <v>33</v>
      </c>
      <c r="CQ46" s="22">
        <v>34</v>
      </c>
    </row>
    <row r="47" spans="1:95" ht="18.850000000000001" customHeight="1" x14ac:dyDescent="0.5">
      <c r="A47" s="26" t="s">
        <v>101</v>
      </c>
      <c r="B47" s="11">
        <f t="shared" si="1"/>
        <v>0.86301369863013699</v>
      </c>
      <c r="C47" s="11">
        <f t="shared" si="2"/>
        <v>0.95890410958904104</v>
      </c>
      <c r="D47" s="11">
        <f t="shared" si="3"/>
        <v>0.87671232876712324</v>
      </c>
      <c r="E47" s="11">
        <f t="shared" si="4"/>
        <v>73</v>
      </c>
      <c r="F47" s="21">
        <f t="shared" si="6"/>
        <v>11</v>
      </c>
      <c r="G47" s="21">
        <f t="shared" si="6"/>
        <v>4</v>
      </c>
      <c r="H47" s="21">
        <f t="shared" si="6"/>
        <v>0</v>
      </c>
      <c r="I47" s="21">
        <f t="shared" si="6"/>
        <v>0</v>
      </c>
      <c r="J47" s="21">
        <f t="shared" si="6"/>
        <v>3</v>
      </c>
      <c r="K47" s="21">
        <f t="shared" si="6"/>
        <v>11</v>
      </c>
      <c r="L47" s="21">
        <f t="shared" si="6"/>
        <v>6</v>
      </c>
      <c r="M47" s="21">
        <f t="shared" si="6"/>
        <v>1</v>
      </c>
      <c r="N47" s="21">
        <f t="shared" si="6"/>
        <v>2</v>
      </c>
      <c r="O47" s="21">
        <f t="shared" si="6"/>
        <v>1</v>
      </c>
      <c r="P47" s="21">
        <f t="shared" si="6"/>
        <v>32</v>
      </c>
      <c r="Q47" s="21">
        <f t="shared" si="6"/>
        <v>2</v>
      </c>
      <c r="R47" s="21">
        <f t="shared" si="6"/>
        <v>0</v>
      </c>
      <c r="S47" s="21">
        <f t="shared" si="6"/>
        <v>0</v>
      </c>
      <c r="T47" s="21">
        <f t="shared" si="6"/>
        <v>0</v>
      </c>
      <c r="U47" s="21">
        <f t="shared" si="6"/>
        <v>0</v>
      </c>
      <c r="W47" s="22">
        <v>22</v>
      </c>
      <c r="X47" s="22">
        <v>33</v>
      </c>
      <c r="Y47" s="22">
        <v>22</v>
      </c>
      <c r="Z47" s="22">
        <v>21</v>
      </c>
      <c r="AA47" s="22">
        <v>23</v>
      </c>
      <c r="AB47" s="22">
        <v>33</v>
      </c>
      <c r="AC47" s="22">
        <v>11</v>
      </c>
      <c r="AD47" s="22">
        <v>22</v>
      </c>
      <c r="AE47" s="22">
        <v>33</v>
      </c>
      <c r="AF47" s="22">
        <v>33</v>
      </c>
      <c r="AG47" s="22">
        <v>33</v>
      </c>
      <c r="AH47" s="22">
        <v>33</v>
      </c>
      <c r="AI47" s="22">
        <v>23</v>
      </c>
      <c r="AJ47" s="22">
        <v>33</v>
      </c>
      <c r="AK47" s="22">
        <v>33</v>
      </c>
      <c r="AL47" s="22">
        <v>33</v>
      </c>
      <c r="AM47" s="22">
        <v>23</v>
      </c>
      <c r="AN47" s="22">
        <v>33</v>
      </c>
      <c r="AO47" s="22">
        <v>11</v>
      </c>
      <c r="AP47" s="22">
        <v>11</v>
      </c>
      <c r="AQ47" s="22">
        <v>33</v>
      </c>
      <c r="AR47" s="22">
        <v>33</v>
      </c>
      <c r="AS47" s="22">
        <v>33</v>
      </c>
      <c r="AT47" s="22">
        <v>22</v>
      </c>
      <c r="AU47" s="22">
        <v>12</v>
      </c>
      <c r="AV47" s="22">
        <v>22</v>
      </c>
      <c r="AW47" s="22">
        <v>33</v>
      </c>
      <c r="AX47" s="22">
        <v>11</v>
      </c>
      <c r="AY47" s="22">
        <v>33</v>
      </c>
      <c r="AZ47" s="22">
        <v>33</v>
      </c>
      <c r="BA47" s="22">
        <v>23</v>
      </c>
      <c r="BB47" s="22">
        <v>11</v>
      </c>
      <c r="BC47" s="22">
        <v>34</v>
      </c>
      <c r="BD47" s="22">
        <v>11</v>
      </c>
      <c r="BE47" s="22">
        <v>21</v>
      </c>
      <c r="BF47" s="22">
        <v>33</v>
      </c>
      <c r="BG47" s="22">
        <v>12</v>
      </c>
      <c r="BH47" s="22">
        <v>34</v>
      </c>
      <c r="BI47" s="22">
        <v>21</v>
      </c>
      <c r="BJ47" s="22">
        <v>33</v>
      </c>
      <c r="BK47" s="22">
        <v>33</v>
      </c>
      <c r="BL47" s="22">
        <v>33</v>
      </c>
      <c r="BM47" s="22">
        <v>33</v>
      </c>
      <c r="BN47" s="22">
        <v>22</v>
      </c>
      <c r="BO47" s="22">
        <v>22</v>
      </c>
      <c r="BP47" s="22">
        <v>33</v>
      </c>
      <c r="BQ47" s="22">
        <v>11</v>
      </c>
      <c r="BR47" s="22">
        <v>12</v>
      </c>
      <c r="BS47" s="22">
        <v>33</v>
      </c>
      <c r="BT47" s="22">
        <v>33</v>
      </c>
      <c r="BU47" s="22">
        <v>22</v>
      </c>
      <c r="BV47" s="22">
        <v>33</v>
      </c>
      <c r="BW47" s="22">
        <v>31</v>
      </c>
      <c r="BX47" s="22">
        <v>33</v>
      </c>
      <c r="BY47" s="22">
        <v>11</v>
      </c>
      <c r="BZ47" s="22">
        <v>22</v>
      </c>
      <c r="CA47" s="22">
        <v>23</v>
      </c>
      <c r="CB47" s="22">
        <v>33</v>
      </c>
      <c r="CC47" s="22">
        <v>22</v>
      </c>
      <c r="CD47" s="22">
        <v>32</v>
      </c>
      <c r="CE47" s="22">
        <v>33</v>
      </c>
      <c r="CF47" s="22">
        <v>11</v>
      </c>
      <c r="CG47" s="22">
        <v>11</v>
      </c>
      <c r="CH47" s="22">
        <v>12</v>
      </c>
      <c r="CI47" s="22">
        <v>33</v>
      </c>
      <c r="CJ47" s="22">
        <v>33</v>
      </c>
      <c r="CK47" s="22">
        <v>31</v>
      </c>
      <c r="CL47" s="22">
        <v>22</v>
      </c>
      <c r="CM47" s="22">
        <v>33</v>
      </c>
      <c r="CN47" s="22">
        <v>11</v>
      </c>
      <c r="CO47" s="22">
        <v>33</v>
      </c>
      <c r="CP47" s="22">
        <v>23</v>
      </c>
      <c r="CQ47" s="22">
        <v>24</v>
      </c>
    </row>
    <row r="48" spans="1:95" ht="18.850000000000001" customHeight="1" x14ac:dyDescent="0.5">
      <c r="A48" s="26" t="s">
        <v>103</v>
      </c>
      <c r="B48" s="11">
        <f t="shared" si="1"/>
        <v>0.73972602739726023</v>
      </c>
      <c r="C48" s="11">
        <f t="shared" si="2"/>
        <v>0.8904109589041096</v>
      </c>
      <c r="D48" s="11">
        <f t="shared" si="3"/>
        <v>0.9452054794520548</v>
      </c>
      <c r="E48" s="11">
        <f t="shared" si="4"/>
        <v>73</v>
      </c>
      <c r="F48" s="21">
        <f t="shared" si="6"/>
        <v>5</v>
      </c>
      <c r="G48" s="21">
        <f t="shared" si="6"/>
        <v>1</v>
      </c>
      <c r="H48" s="21">
        <f t="shared" si="6"/>
        <v>0</v>
      </c>
      <c r="I48" s="21">
        <f t="shared" si="6"/>
        <v>1</v>
      </c>
      <c r="J48" s="21">
        <f t="shared" si="6"/>
        <v>2</v>
      </c>
      <c r="K48" s="21">
        <f t="shared" si="6"/>
        <v>15</v>
      </c>
      <c r="L48" s="21">
        <f t="shared" si="6"/>
        <v>15</v>
      </c>
      <c r="M48" s="21">
        <f t="shared" si="6"/>
        <v>1</v>
      </c>
      <c r="N48" s="21">
        <f t="shared" si="6"/>
        <v>0</v>
      </c>
      <c r="O48" s="21">
        <f t="shared" si="6"/>
        <v>2</v>
      </c>
      <c r="P48" s="21">
        <f t="shared" si="6"/>
        <v>21</v>
      </c>
      <c r="Q48" s="21">
        <f t="shared" si="6"/>
        <v>3</v>
      </c>
      <c r="R48" s="21">
        <f t="shared" si="6"/>
        <v>0</v>
      </c>
      <c r="S48" s="21">
        <f t="shared" si="6"/>
        <v>0</v>
      </c>
      <c r="T48" s="21">
        <f t="shared" si="6"/>
        <v>3</v>
      </c>
      <c r="U48" s="21">
        <f t="shared" si="6"/>
        <v>4</v>
      </c>
      <c r="W48" s="22">
        <v>33</v>
      </c>
      <c r="X48" s="22">
        <v>44</v>
      </c>
      <c r="Y48" s="22">
        <v>33</v>
      </c>
      <c r="Z48" s="22">
        <v>33</v>
      </c>
      <c r="AA48" s="22">
        <v>23</v>
      </c>
      <c r="AB48" s="22">
        <v>33</v>
      </c>
      <c r="AC48" s="22">
        <v>14</v>
      </c>
      <c r="AD48" s="22">
        <v>22</v>
      </c>
      <c r="AE48" s="22">
        <v>33</v>
      </c>
      <c r="AF48" s="22">
        <v>33</v>
      </c>
      <c r="AG48" s="22">
        <v>23</v>
      </c>
      <c r="AH48" s="22">
        <v>33</v>
      </c>
      <c r="AI48" s="22">
        <v>23</v>
      </c>
      <c r="AJ48" s="22">
        <v>23</v>
      </c>
      <c r="AK48" s="22">
        <v>32</v>
      </c>
      <c r="AL48" s="22">
        <v>33</v>
      </c>
      <c r="AM48" s="22">
        <v>23</v>
      </c>
      <c r="AN48" s="22">
        <v>22</v>
      </c>
      <c r="AO48" s="22">
        <v>23</v>
      </c>
      <c r="AP48" s="22">
        <v>22</v>
      </c>
      <c r="AQ48" s="22">
        <v>24</v>
      </c>
      <c r="AR48" s="22">
        <v>11</v>
      </c>
      <c r="AS48" s="22">
        <v>33</v>
      </c>
      <c r="AT48" s="22">
        <v>33</v>
      </c>
      <c r="AU48" s="22">
        <v>34</v>
      </c>
      <c r="AV48" s="22">
        <v>22</v>
      </c>
      <c r="AW48" s="22">
        <v>33</v>
      </c>
      <c r="AX48" s="22">
        <v>22</v>
      </c>
      <c r="AY48" s="22">
        <v>21</v>
      </c>
      <c r="AZ48" s="22">
        <v>23</v>
      </c>
      <c r="BA48" s="22">
        <v>23</v>
      </c>
      <c r="BB48" s="22">
        <v>33</v>
      </c>
      <c r="BC48" s="22">
        <v>43</v>
      </c>
      <c r="BD48" s="22">
        <v>33</v>
      </c>
      <c r="BE48" s="22">
        <v>11</v>
      </c>
      <c r="BF48" s="22">
        <v>32</v>
      </c>
      <c r="BG48" s="22">
        <v>12</v>
      </c>
      <c r="BH48" s="22">
        <v>34</v>
      </c>
      <c r="BI48" s="22">
        <v>11</v>
      </c>
      <c r="BJ48" s="22">
        <v>11</v>
      </c>
      <c r="BK48" s="22">
        <v>23</v>
      </c>
      <c r="BL48" s="22">
        <v>43</v>
      </c>
      <c r="BM48" s="22">
        <v>23</v>
      </c>
      <c r="BN48" s="22">
        <v>23</v>
      </c>
      <c r="BO48" s="22">
        <v>33</v>
      </c>
      <c r="BP48" s="22">
        <v>22</v>
      </c>
      <c r="BQ48" s="22">
        <v>44</v>
      </c>
      <c r="BR48" s="22">
        <v>22</v>
      </c>
      <c r="BS48" s="22">
        <v>33</v>
      </c>
      <c r="BT48" s="22">
        <v>23</v>
      </c>
      <c r="BU48" s="22">
        <v>33</v>
      </c>
      <c r="BV48" s="22">
        <v>33</v>
      </c>
      <c r="BW48" s="22">
        <v>22</v>
      </c>
      <c r="BX48" s="22">
        <v>33</v>
      </c>
      <c r="BY48" s="22">
        <v>23</v>
      </c>
      <c r="BZ48" s="22">
        <v>33</v>
      </c>
      <c r="CA48" s="22">
        <v>22</v>
      </c>
      <c r="CB48" s="22">
        <v>33</v>
      </c>
      <c r="CC48" s="22">
        <v>22</v>
      </c>
      <c r="CD48" s="22">
        <v>21</v>
      </c>
      <c r="CE48" s="22">
        <v>44</v>
      </c>
      <c r="CF48" s="22">
        <v>23</v>
      </c>
      <c r="CG48" s="22">
        <v>22</v>
      </c>
      <c r="CH48" s="22">
        <v>23</v>
      </c>
      <c r="CI48" s="22">
        <v>33</v>
      </c>
      <c r="CJ48" s="22">
        <v>44</v>
      </c>
      <c r="CK48" s="22">
        <v>11</v>
      </c>
      <c r="CL48" s="22">
        <v>22</v>
      </c>
      <c r="CM48" s="22">
        <v>22</v>
      </c>
      <c r="CN48" s="22">
        <v>43</v>
      </c>
      <c r="CO48" s="22">
        <v>22</v>
      </c>
      <c r="CP48" s="22">
        <v>22</v>
      </c>
      <c r="CQ48" s="22">
        <v>34</v>
      </c>
    </row>
    <row r="49" spans="1:95" ht="18.850000000000001" customHeight="1" x14ac:dyDescent="0.5">
      <c r="A49" s="26" t="s">
        <v>105</v>
      </c>
      <c r="B49" s="11">
        <f t="shared" si="1"/>
        <v>0.73972602739726023</v>
      </c>
      <c r="C49" s="11">
        <f t="shared" si="2"/>
        <v>0.9726027397260274</v>
      </c>
      <c r="D49" s="11">
        <f t="shared" si="3"/>
        <v>0.9452054794520548</v>
      </c>
      <c r="E49" s="11">
        <f t="shared" si="4"/>
        <v>73</v>
      </c>
      <c r="F49" s="21">
        <f t="shared" si="6"/>
        <v>1</v>
      </c>
      <c r="G49" s="21">
        <f t="shared" si="6"/>
        <v>0</v>
      </c>
      <c r="H49" s="21">
        <f t="shared" si="6"/>
        <v>2</v>
      </c>
      <c r="I49" s="21">
        <f t="shared" si="6"/>
        <v>0</v>
      </c>
      <c r="J49" s="21">
        <f t="shared" si="6"/>
        <v>2</v>
      </c>
      <c r="K49" s="21">
        <f t="shared" si="6"/>
        <v>11</v>
      </c>
      <c r="L49" s="21">
        <f t="shared" si="6"/>
        <v>14</v>
      </c>
      <c r="M49" s="21">
        <f t="shared" si="6"/>
        <v>0</v>
      </c>
      <c r="N49" s="21">
        <f t="shared" si="6"/>
        <v>0</v>
      </c>
      <c r="O49" s="21">
        <f t="shared" si="6"/>
        <v>3</v>
      </c>
      <c r="P49" s="21">
        <f t="shared" si="6"/>
        <v>38</v>
      </c>
      <c r="Q49" s="21">
        <f t="shared" si="6"/>
        <v>1</v>
      </c>
      <c r="R49" s="21">
        <f t="shared" si="6"/>
        <v>0</v>
      </c>
      <c r="S49" s="21">
        <f t="shared" si="6"/>
        <v>0</v>
      </c>
      <c r="T49" s="21">
        <f t="shared" si="6"/>
        <v>1</v>
      </c>
      <c r="U49" s="21">
        <f t="shared" ref="G49:U52" si="7">COUNTIF($W49:$CQ49,U$2)</f>
        <v>0</v>
      </c>
      <c r="W49" s="22">
        <v>22</v>
      </c>
      <c r="X49" s="22">
        <v>32</v>
      </c>
      <c r="Y49" s="22">
        <v>43</v>
      </c>
      <c r="Z49" s="22">
        <v>23</v>
      </c>
      <c r="AA49" s="22">
        <v>33</v>
      </c>
      <c r="AB49" s="22">
        <v>22</v>
      </c>
      <c r="AC49" s="22">
        <v>21</v>
      </c>
      <c r="AD49" s="22">
        <v>23</v>
      </c>
      <c r="AE49" s="22">
        <v>22</v>
      </c>
      <c r="AF49" s="22">
        <v>33</v>
      </c>
      <c r="AG49" s="22">
        <v>33</v>
      </c>
      <c r="AH49" s="22">
        <v>33</v>
      </c>
      <c r="AI49" s="22">
        <v>33</v>
      </c>
      <c r="AJ49" s="22">
        <v>33</v>
      </c>
      <c r="AK49" s="22">
        <v>33</v>
      </c>
      <c r="AL49" s="22">
        <v>33</v>
      </c>
      <c r="AM49" s="22">
        <v>33</v>
      </c>
      <c r="AN49" s="22">
        <v>33</v>
      </c>
      <c r="AO49" s="22">
        <v>33</v>
      </c>
      <c r="AP49" s="22">
        <v>23</v>
      </c>
      <c r="AQ49" s="22">
        <v>23</v>
      </c>
      <c r="AR49" s="22">
        <v>33</v>
      </c>
      <c r="AS49" s="22">
        <v>33</v>
      </c>
      <c r="AT49" s="22">
        <v>22</v>
      </c>
      <c r="AU49" s="22">
        <v>23</v>
      </c>
      <c r="AV49" s="22">
        <v>23</v>
      </c>
      <c r="AW49" s="22">
        <v>33</v>
      </c>
      <c r="AX49" s="22">
        <v>32</v>
      </c>
      <c r="AY49" s="22">
        <v>33</v>
      </c>
      <c r="AZ49" s="22">
        <v>32</v>
      </c>
      <c r="BA49" s="22">
        <v>33</v>
      </c>
      <c r="BB49" s="22">
        <v>23</v>
      </c>
      <c r="BC49" s="22">
        <v>22</v>
      </c>
      <c r="BD49" s="22">
        <v>33</v>
      </c>
      <c r="BE49" s="22">
        <v>21</v>
      </c>
      <c r="BF49" s="22">
        <v>22</v>
      </c>
      <c r="BG49" s="22">
        <v>33</v>
      </c>
      <c r="BH49" s="22">
        <v>11</v>
      </c>
      <c r="BI49" s="22">
        <v>33</v>
      </c>
      <c r="BJ49" s="22">
        <v>13</v>
      </c>
      <c r="BK49" s="22">
        <v>33</v>
      </c>
      <c r="BL49" s="22">
        <v>23</v>
      </c>
      <c r="BM49" s="22">
        <v>33</v>
      </c>
      <c r="BN49" s="22">
        <v>33</v>
      </c>
      <c r="BO49" s="22">
        <v>23</v>
      </c>
      <c r="BP49" s="22">
        <v>33</v>
      </c>
      <c r="BQ49" s="22">
        <v>13</v>
      </c>
      <c r="BR49" s="22">
        <v>22</v>
      </c>
      <c r="BS49" s="22">
        <v>33</v>
      </c>
      <c r="BT49" s="22">
        <v>33</v>
      </c>
      <c r="BU49" s="22">
        <v>33</v>
      </c>
      <c r="BV49" s="22">
        <v>33</v>
      </c>
      <c r="BW49" s="22">
        <v>23</v>
      </c>
      <c r="BX49" s="22">
        <v>22</v>
      </c>
      <c r="BY49" s="22">
        <v>23</v>
      </c>
      <c r="BZ49" s="22">
        <v>23</v>
      </c>
      <c r="CA49" s="22">
        <v>33</v>
      </c>
      <c r="CB49" s="22">
        <v>33</v>
      </c>
      <c r="CC49" s="22">
        <v>22</v>
      </c>
      <c r="CD49" s="22">
        <v>33</v>
      </c>
      <c r="CE49" s="22">
        <v>23</v>
      </c>
      <c r="CF49" s="22">
        <v>33</v>
      </c>
      <c r="CG49" s="22">
        <v>22</v>
      </c>
      <c r="CH49" s="22">
        <v>33</v>
      </c>
      <c r="CI49" s="22">
        <v>33</v>
      </c>
      <c r="CJ49" s="22">
        <v>33</v>
      </c>
      <c r="CK49" s="22">
        <v>33</v>
      </c>
      <c r="CL49" s="22">
        <v>33</v>
      </c>
      <c r="CM49" s="22">
        <v>33</v>
      </c>
      <c r="CN49" s="22">
        <v>22</v>
      </c>
      <c r="CO49" s="22">
        <v>33</v>
      </c>
      <c r="CP49" s="22">
        <v>23</v>
      </c>
      <c r="CQ49" s="22">
        <v>34</v>
      </c>
    </row>
    <row r="50" spans="1:95" ht="18.850000000000001" customHeight="1" x14ac:dyDescent="0.5">
      <c r="A50" s="26" t="s">
        <v>107</v>
      </c>
      <c r="B50" s="11">
        <f t="shared" si="1"/>
        <v>0.87671232876712324</v>
      </c>
      <c r="C50" s="11">
        <f t="shared" si="2"/>
        <v>0.83561643835616439</v>
      </c>
      <c r="D50" s="11">
        <f t="shared" si="3"/>
        <v>0.9178082191780822</v>
      </c>
      <c r="E50" s="11">
        <f t="shared" si="4"/>
        <v>73</v>
      </c>
      <c r="F50" s="21">
        <f>COUNTIF($W50:$CQ50,F$2)</f>
        <v>1</v>
      </c>
      <c r="G50" s="21">
        <f t="shared" si="7"/>
        <v>1</v>
      </c>
      <c r="H50" s="21">
        <f t="shared" si="7"/>
        <v>2</v>
      </c>
      <c r="I50" s="21">
        <f t="shared" si="7"/>
        <v>1</v>
      </c>
      <c r="J50" s="21">
        <f t="shared" si="7"/>
        <v>1</v>
      </c>
      <c r="K50" s="21">
        <f t="shared" si="7"/>
        <v>4</v>
      </c>
      <c r="L50" s="21">
        <f t="shared" si="7"/>
        <v>1</v>
      </c>
      <c r="M50" s="21">
        <f t="shared" si="7"/>
        <v>0</v>
      </c>
      <c r="N50" s="21">
        <f t="shared" si="7"/>
        <v>1</v>
      </c>
      <c r="O50" s="21">
        <f t="shared" si="7"/>
        <v>4</v>
      </c>
      <c r="P50" s="21">
        <f t="shared" si="7"/>
        <v>31</v>
      </c>
      <c r="Q50" s="21">
        <f t="shared" si="7"/>
        <v>6</v>
      </c>
      <c r="R50" s="21">
        <f t="shared" si="7"/>
        <v>0</v>
      </c>
      <c r="S50" s="21">
        <f t="shared" si="7"/>
        <v>0</v>
      </c>
      <c r="T50" s="21">
        <f t="shared" si="7"/>
        <v>5</v>
      </c>
      <c r="U50" s="21">
        <f t="shared" si="7"/>
        <v>15</v>
      </c>
      <c r="W50" s="22">
        <v>34</v>
      </c>
      <c r="X50" s="22">
        <v>22</v>
      </c>
      <c r="Y50" s="22">
        <v>33</v>
      </c>
      <c r="Z50" s="22">
        <v>22</v>
      </c>
      <c r="AA50" s="22">
        <v>44</v>
      </c>
      <c r="AB50" s="22">
        <v>22</v>
      </c>
      <c r="AC50" s="22">
        <v>14</v>
      </c>
      <c r="AD50" s="22">
        <v>32</v>
      </c>
      <c r="AE50" s="22">
        <v>33</v>
      </c>
      <c r="AF50" s="22">
        <v>44</v>
      </c>
      <c r="AG50" s="22">
        <v>33</v>
      </c>
      <c r="AH50" s="22">
        <v>33</v>
      </c>
      <c r="AI50" s="22">
        <v>33</v>
      </c>
      <c r="AJ50" s="22">
        <v>33</v>
      </c>
      <c r="AK50" s="22">
        <v>43</v>
      </c>
      <c r="AL50" s="22">
        <v>44</v>
      </c>
      <c r="AM50" s="22">
        <v>33</v>
      </c>
      <c r="AN50" s="22">
        <v>33</v>
      </c>
      <c r="AO50" s="22">
        <v>33</v>
      </c>
      <c r="AP50" s="22">
        <v>44</v>
      </c>
      <c r="AQ50" s="22">
        <v>44</v>
      </c>
      <c r="AR50" s="22">
        <v>34</v>
      </c>
      <c r="AS50" s="22">
        <v>32</v>
      </c>
      <c r="AT50" s="22">
        <v>31</v>
      </c>
      <c r="AU50" s="22">
        <v>44</v>
      </c>
      <c r="AV50" s="22">
        <v>33</v>
      </c>
      <c r="AW50" s="22">
        <v>33</v>
      </c>
      <c r="AX50" s="22">
        <v>43</v>
      </c>
      <c r="AY50" s="22">
        <v>33</v>
      </c>
      <c r="AZ50" s="22">
        <v>33</v>
      </c>
      <c r="BA50" s="22">
        <v>33</v>
      </c>
      <c r="BB50" s="22">
        <v>44</v>
      </c>
      <c r="BC50" s="22">
        <v>44</v>
      </c>
      <c r="BD50" s="22">
        <v>33</v>
      </c>
      <c r="BE50" s="22">
        <v>44</v>
      </c>
      <c r="BF50" s="22">
        <v>33</v>
      </c>
      <c r="BG50" s="22">
        <v>33</v>
      </c>
      <c r="BH50" s="22">
        <v>33</v>
      </c>
      <c r="BI50" s="22">
        <v>13</v>
      </c>
      <c r="BJ50" s="22">
        <v>33</v>
      </c>
      <c r="BK50" s="22">
        <v>44</v>
      </c>
      <c r="BL50" s="22">
        <v>43</v>
      </c>
      <c r="BM50" s="22">
        <v>34</v>
      </c>
      <c r="BN50" s="22">
        <v>33</v>
      </c>
      <c r="BO50" s="22">
        <v>34</v>
      </c>
      <c r="BP50" s="22">
        <v>33</v>
      </c>
      <c r="BQ50" s="22">
        <v>44</v>
      </c>
      <c r="BR50" s="22">
        <v>32</v>
      </c>
      <c r="BS50" s="22">
        <v>43</v>
      </c>
      <c r="BT50" s="22">
        <v>33</v>
      </c>
      <c r="BU50" s="22">
        <v>33</v>
      </c>
      <c r="BV50" s="22">
        <v>33</v>
      </c>
      <c r="BW50" s="22">
        <v>21</v>
      </c>
      <c r="BX50" s="22">
        <v>11</v>
      </c>
      <c r="BY50" s="22">
        <v>22</v>
      </c>
      <c r="BZ50" s="22">
        <v>23</v>
      </c>
      <c r="CA50" s="22">
        <v>13</v>
      </c>
      <c r="CB50" s="22">
        <v>33</v>
      </c>
      <c r="CC50" s="22">
        <v>44</v>
      </c>
      <c r="CD50" s="22">
        <v>43</v>
      </c>
      <c r="CE50" s="22">
        <v>44</v>
      </c>
      <c r="CF50" s="22">
        <v>33</v>
      </c>
      <c r="CG50" s="22">
        <v>33</v>
      </c>
      <c r="CH50" s="22">
        <v>12</v>
      </c>
      <c r="CI50" s="22">
        <v>33</v>
      </c>
      <c r="CJ50" s="22">
        <v>44</v>
      </c>
      <c r="CK50" s="22">
        <v>32</v>
      </c>
      <c r="CL50" s="22">
        <v>33</v>
      </c>
      <c r="CM50" s="22">
        <v>34</v>
      </c>
      <c r="CN50" s="22">
        <v>33</v>
      </c>
      <c r="CO50" s="22">
        <v>33</v>
      </c>
      <c r="CP50" s="22">
        <v>44</v>
      </c>
      <c r="CQ50" s="22">
        <v>34</v>
      </c>
    </row>
    <row r="51" spans="1:95" ht="18.850000000000001" customHeight="1" x14ac:dyDescent="0.5">
      <c r="A51" s="26" t="s">
        <v>109</v>
      </c>
      <c r="B51" s="11">
        <f t="shared" si="1"/>
        <v>0.67123287671232879</v>
      </c>
      <c r="C51" s="11">
        <f t="shared" si="2"/>
        <v>0.98630136986301364</v>
      </c>
      <c r="D51" s="11">
        <f t="shared" si="3"/>
        <v>0.8904109589041096</v>
      </c>
      <c r="E51" s="11">
        <f t="shared" si="4"/>
        <v>73</v>
      </c>
      <c r="F51" s="21">
        <f>COUNTIF($W51:$CQ51,F$2)</f>
        <v>7</v>
      </c>
      <c r="G51" s="21">
        <f t="shared" si="7"/>
        <v>2</v>
      </c>
      <c r="H51" s="21">
        <f t="shared" si="7"/>
        <v>0</v>
      </c>
      <c r="I51" s="21">
        <f t="shared" si="7"/>
        <v>0</v>
      </c>
      <c r="J51" s="21">
        <f t="shared" si="7"/>
        <v>6</v>
      </c>
      <c r="K51" s="21">
        <f t="shared" si="7"/>
        <v>14</v>
      </c>
      <c r="L51" s="21">
        <f t="shared" si="7"/>
        <v>13</v>
      </c>
      <c r="M51" s="21">
        <f t="shared" si="7"/>
        <v>0</v>
      </c>
      <c r="N51" s="21">
        <f t="shared" si="7"/>
        <v>0</v>
      </c>
      <c r="O51" s="21">
        <f t="shared" si="7"/>
        <v>11</v>
      </c>
      <c r="P51" s="21">
        <f t="shared" si="7"/>
        <v>19</v>
      </c>
      <c r="Q51" s="21">
        <f t="shared" si="7"/>
        <v>1</v>
      </c>
      <c r="R51" s="21">
        <f t="shared" si="7"/>
        <v>0</v>
      </c>
      <c r="S51" s="21">
        <f t="shared" si="7"/>
        <v>0</v>
      </c>
      <c r="T51" s="21">
        <f t="shared" si="7"/>
        <v>0</v>
      </c>
      <c r="U51" s="21">
        <f t="shared" si="7"/>
        <v>0</v>
      </c>
      <c r="W51" s="22">
        <v>21</v>
      </c>
      <c r="X51" s="22">
        <v>23</v>
      </c>
      <c r="Y51" s="22">
        <v>23</v>
      </c>
      <c r="Z51" s="22">
        <v>33</v>
      </c>
      <c r="AA51" s="22">
        <v>22</v>
      </c>
      <c r="AB51" s="22">
        <v>32</v>
      </c>
      <c r="AC51" s="22">
        <v>32</v>
      </c>
      <c r="AD51" s="22">
        <v>32</v>
      </c>
      <c r="AE51" s="22">
        <v>22</v>
      </c>
      <c r="AF51" s="22">
        <v>21</v>
      </c>
      <c r="AG51" s="22">
        <v>12</v>
      </c>
      <c r="AH51" s="22">
        <v>21</v>
      </c>
      <c r="AI51" s="22">
        <v>23</v>
      </c>
      <c r="AJ51" s="22">
        <v>21</v>
      </c>
      <c r="AK51" s="22">
        <v>33</v>
      </c>
      <c r="AL51" s="22">
        <v>23</v>
      </c>
      <c r="AM51" s="22">
        <v>22</v>
      </c>
      <c r="AN51" s="22">
        <v>33</v>
      </c>
      <c r="AO51" s="22">
        <v>33</v>
      </c>
      <c r="AP51" s="22">
        <v>33</v>
      </c>
      <c r="AQ51" s="22">
        <v>33</v>
      </c>
      <c r="AR51" s="22">
        <v>23</v>
      </c>
      <c r="AS51" s="22">
        <v>22</v>
      </c>
      <c r="AT51" s="22">
        <v>21</v>
      </c>
      <c r="AU51" s="22">
        <v>11</v>
      </c>
      <c r="AV51" s="22">
        <v>22</v>
      </c>
      <c r="AW51" s="22">
        <v>32</v>
      </c>
      <c r="AX51" s="22">
        <v>11</v>
      </c>
      <c r="AY51" s="22">
        <v>23</v>
      </c>
      <c r="AZ51" s="22">
        <v>33</v>
      </c>
      <c r="BA51" s="22">
        <v>11</v>
      </c>
      <c r="BB51" s="22">
        <v>22</v>
      </c>
      <c r="BC51" s="22">
        <v>33</v>
      </c>
      <c r="BD51" s="22">
        <v>11</v>
      </c>
      <c r="BE51" s="22">
        <v>32</v>
      </c>
      <c r="BF51" s="22">
        <v>32</v>
      </c>
      <c r="BG51" s="22">
        <v>11</v>
      </c>
      <c r="BH51" s="22">
        <v>33</v>
      </c>
      <c r="BI51" s="22">
        <v>22</v>
      </c>
      <c r="BJ51" s="22">
        <v>33</v>
      </c>
      <c r="BK51" s="22">
        <v>22</v>
      </c>
      <c r="BL51" s="22">
        <v>32</v>
      </c>
      <c r="BM51" s="22">
        <v>12</v>
      </c>
      <c r="BN51" s="22">
        <v>22</v>
      </c>
      <c r="BO51" s="22">
        <v>22</v>
      </c>
      <c r="BP51" s="22">
        <v>32</v>
      </c>
      <c r="BQ51" s="22">
        <v>21</v>
      </c>
      <c r="BR51" s="22">
        <v>22</v>
      </c>
      <c r="BS51" s="22">
        <v>33</v>
      </c>
      <c r="BT51" s="22">
        <v>32</v>
      </c>
      <c r="BU51" s="22">
        <v>22</v>
      </c>
      <c r="BV51" s="22">
        <v>33</v>
      </c>
      <c r="BW51" s="22">
        <v>11</v>
      </c>
      <c r="BX51" s="22">
        <v>11</v>
      </c>
      <c r="BY51" s="22">
        <v>23</v>
      </c>
      <c r="BZ51" s="22">
        <v>33</v>
      </c>
      <c r="CA51" s="22">
        <v>23</v>
      </c>
      <c r="CB51" s="22">
        <v>23</v>
      </c>
      <c r="CC51" s="22">
        <v>22</v>
      </c>
      <c r="CD51" s="22">
        <v>32</v>
      </c>
      <c r="CE51" s="22">
        <v>23</v>
      </c>
      <c r="CF51" s="22">
        <v>33</v>
      </c>
      <c r="CG51" s="22">
        <v>33</v>
      </c>
      <c r="CH51" s="22">
        <v>23</v>
      </c>
      <c r="CI51" s="22">
        <v>33</v>
      </c>
      <c r="CJ51" s="22">
        <v>23</v>
      </c>
      <c r="CK51" s="22">
        <v>33</v>
      </c>
      <c r="CL51" s="22">
        <v>33</v>
      </c>
      <c r="CM51" s="22">
        <v>33</v>
      </c>
      <c r="CN51" s="22">
        <v>22</v>
      </c>
      <c r="CO51" s="22">
        <v>32</v>
      </c>
      <c r="CP51" s="22">
        <v>23</v>
      </c>
      <c r="CQ51" s="22">
        <v>34</v>
      </c>
    </row>
    <row r="52" spans="1:95" ht="18.850000000000001" customHeight="1" x14ac:dyDescent="0.5">
      <c r="A52" s="26" t="s">
        <v>111</v>
      </c>
      <c r="B52" s="11">
        <f t="shared" si="1"/>
        <v>0.53424657534246578</v>
      </c>
      <c r="C52" s="11">
        <f t="shared" si="2"/>
        <v>0.83561643835616439</v>
      </c>
      <c r="D52" s="11">
        <f t="shared" si="3"/>
        <v>0.9178082191780822</v>
      </c>
      <c r="E52" s="11">
        <f t="shared" si="4"/>
        <v>73</v>
      </c>
      <c r="F52" s="21">
        <f>COUNTIF($W52:$CQ52,F$2)</f>
        <v>0</v>
      </c>
      <c r="G52" s="21">
        <f t="shared" si="7"/>
        <v>1</v>
      </c>
      <c r="H52" s="21">
        <f t="shared" si="7"/>
        <v>1</v>
      </c>
      <c r="I52" s="21">
        <f t="shared" si="7"/>
        <v>1</v>
      </c>
      <c r="J52" s="21">
        <f t="shared" si="7"/>
        <v>1</v>
      </c>
      <c r="K52" s="21">
        <f t="shared" si="7"/>
        <v>5</v>
      </c>
      <c r="L52" s="21">
        <f t="shared" si="7"/>
        <v>14</v>
      </c>
      <c r="M52" s="21">
        <f t="shared" si="7"/>
        <v>2</v>
      </c>
      <c r="N52" s="21">
        <f t="shared" si="7"/>
        <v>2</v>
      </c>
      <c r="O52" s="21">
        <f t="shared" si="7"/>
        <v>10</v>
      </c>
      <c r="P52" s="21">
        <f t="shared" si="7"/>
        <v>26</v>
      </c>
      <c r="Q52" s="21">
        <f t="shared" si="7"/>
        <v>3</v>
      </c>
      <c r="R52" s="21">
        <f t="shared" si="7"/>
        <v>0</v>
      </c>
      <c r="S52" s="21">
        <f t="shared" si="7"/>
        <v>4</v>
      </c>
      <c r="T52" s="21">
        <f t="shared" si="7"/>
        <v>2</v>
      </c>
      <c r="U52" s="21">
        <f t="shared" si="7"/>
        <v>1</v>
      </c>
      <c r="W52" s="22">
        <v>33</v>
      </c>
      <c r="X52" s="22">
        <v>33</v>
      </c>
      <c r="Y52" s="22">
        <v>33</v>
      </c>
      <c r="Z52" s="22">
        <v>33</v>
      </c>
      <c r="AA52" s="22">
        <v>33</v>
      </c>
      <c r="AB52" s="22">
        <v>23</v>
      </c>
      <c r="AC52" s="22">
        <v>32</v>
      </c>
      <c r="AD52" s="22">
        <v>22</v>
      </c>
      <c r="AE52" s="22">
        <v>32</v>
      </c>
      <c r="AF52" s="22">
        <v>33</v>
      </c>
      <c r="AG52" s="22">
        <v>33</v>
      </c>
      <c r="AH52" s="22">
        <v>33</v>
      </c>
      <c r="AI52" s="22">
        <v>23</v>
      </c>
      <c r="AJ52" s="22">
        <v>23</v>
      </c>
      <c r="AK52" s="22">
        <v>23</v>
      </c>
      <c r="AL52" s="22">
        <v>32</v>
      </c>
      <c r="AM52" s="22">
        <v>23</v>
      </c>
      <c r="AN52" s="22">
        <v>32</v>
      </c>
      <c r="AO52" s="22">
        <v>33</v>
      </c>
      <c r="AP52" s="22">
        <v>34</v>
      </c>
      <c r="AQ52" s="22">
        <v>33</v>
      </c>
      <c r="AR52" s="22">
        <v>13</v>
      </c>
      <c r="AS52" s="22">
        <v>31</v>
      </c>
      <c r="AT52" s="22">
        <v>32</v>
      </c>
      <c r="AU52" s="22">
        <v>23</v>
      </c>
      <c r="AV52" s="22">
        <v>24</v>
      </c>
      <c r="AW52" s="22">
        <v>23</v>
      </c>
      <c r="AX52" s="22">
        <v>43</v>
      </c>
      <c r="AY52" s="22">
        <v>33</v>
      </c>
      <c r="AZ52" s="22">
        <v>23</v>
      </c>
      <c r="BA52" s="22">
        <v>23</v>
      </c>
      <c r="BB52" s="22">
        <v>32</v>
      </c>
      <c r="BC52" s="22">
        <v>32</v>
      </c>
      <c r="BD52" s="22">
        <v>44</v>
      </c>
      <c r="BE52" s="22">
        <v>14</v>
      </c>
      <c r="BF52" s="22">
        <v>33</v>
      </c>
      <c r="BG52" s="22">
        <v>42</v>
      </c>
      <c r="BH52" s="22">
        <v>43</v>
      </c>
      <c r="BI52" s="22">
        <v>33</v>
      </c>
      <c r="BJ52" s="22">
        <v>33</v>
      </c>
      <c r="BK52" s="22">
        <v>23</v>
      </c>
      <c r="BL52" s="22">
        <v>12</v>
      </c>
      <c r="BM52" s="22">
        <v>33</v>
      </c>
      <c r="BN52" s="22">
        <v>21</v>
      </c>
      <c r="BO52" s="22">
        <v>23</v>
      </c>
      <c r="BP52" s="22">
        <v>32</v>
      </c>
      <c r="BQ52" s="22">
        <v>33</v>
      </c>
      <c r="BR52" s="22">
        <v>22</v>
      </c>
      <c r="BS52" s="22">
        <v>42</v>
      </c>
      <c r="BT52" s="22">
        <v>24</v>
      </c>
      <c r="BU52" s="22">
        <v>33</v>
      </c>
      <c r="BV52" s="22">
        <v>23</v>
      </c>
      <c r="BW52" s="22">
        <v>42</v>
      </c>
      <c r="BX52" s="22">
        <v>34</v>
      </c>
      <c r="BY52" s="22">
        <v>33</v>
      </c>
      <c r="BZ52" s="22">
        <v>22</v>
      </c>
      <c r="CA52" s="22">
        <v>23</v>
      </c>
      <c r="CB52" s="22">
        <v>33</v>
      </c>
      <c r="CC52" s="22">
        <v>42</v>
      </c>
      <c r="CD52" s="22">
        <v>34</v>
      </c>
      <c r="CE52" s="22">
        <v>33</v>
      </c>
      <c r="CF52" s="22">
        <v>33</v>
      </c>
      <c r="CG52" s="22">
        <v>33</v>
      </c>
      <c r="CH52" s="22">
        <v>22</v>
      </c>
      <c r="CI52" s="22">
        <v>31</v>
      </c>
      <c r="CJ52" s="22">
        <v>33</v>
      </c>
      <c r="CK52" s="22">
        <v>33</v>
      </c>
      <c r="CL52" s="22">
        <v>32</v>
      </c>
      <c r="CM52" s="22">
        <v>33</v>
      </c>
      <c r="CN52" s="22">
        <v>22</v>
      </c>
      <c r="CO52" s="22">
        <v>32</v>
      </c>
      <c r="CP52" s="22">
        <v>23</v>
      </c>
      <c r="CQ52" s="22">
        <v>33</v>
      </c>
    </row>
    <row r="53" spans="1:95" ht="18.850000000000001" customHeight="1" x14ac:dyDescent="0.5">
      <c r="A53" s="26"/>
    </row>
    <row r="54" spans="1:95" ht="18.850000000000001" customHeight="1" x14ac:dyDescent="0.5">
      <c r="A54" s="26"/>
    </row>
    <row r="55" spans="1:95" ht="18.850000000000001" customHeight="1" x14ac:dyDescent="0.5">
      <c r="A55" s="26"/>
    </row>
    <row r="56" spans="1:95" ht="18.850000000000001" customHeight="1" x14ac:dyDescent="0.5">
      <c r="A56" s="26"/>
    </row>
    <row r="57" spans="1:95" ht="18.850000000000001" customHeight="1" x14ac:dyDescent="0.5">
      <c r="A57" s="26"/>
    </row>
    <row r="58" spans="1:95" ht="18.850000000000001" customHeight="1" x14ac:dyDescent="0.5">
      <c r="A58" s="26"/>
    </row>
    <row r="59" spans="1:95" ht="18.850000000000001" customHeight="1" x14ac:dyDescent="0.5">
      <c r="A59" s="26"/>
    </row>
    <row r="60" spans="1:95" ht="18.850000000000001" customHeight="1" x14ac:dyDescent="0.5">
      <c r="A60" s="26"/>
    </row>
    <row r="61" spans="1:95" ht="18.850000000000001" customHeight="1" x14ac:dyDescent="0.5">
      <c r="A61" s="26"/>
    </row>
    <row r="62" spans="1:95" ht="18.850000000000001" customHeight="1" x14ac:dyDescent="0.5">
      <c r="A62" s="26"/>
    </row>
    <row r="63" spans="1:95" ht="18.850000000000001" customHeight="1" x14ac:dyDescent="0.5">
      <c r="A63" s="26"/>
    </row>
    <row r="64" spans="1:95" ht="18.850000000000001" customHeight="1" x14ac:dyDescent="0.5">
      <c r="A64" s="26"/>
    </row>
    <row r="65" spans="1:1" ht="18.850000000000001" customHeight="1" x14ac:dyDescent="0.5">
      <c r="A65" s="26"/>
    </row>
    <row r="66" spans="1:1" ht="18.850000000000001" customHeight="1" x14ac:dyDescent="0.5">
      <c r="A66" s="26"/>
    </row>
    <row r="67" spans="1:1" ht="18.850000000000001" customHeight="1" x14ac:dyDescent="0.5">
      <c r="A67" s="26"/>
    </row>
    <row r="68" spans="1:1" ht="18.850000000000001" customHeight="1" x14ac:dyDescent="0.5">
      <c r="A68" s="26"/>
    </row>
    <row r="69" spans="1:1" ht="18.850000000000001" customHeight="1" x14ac:dyDescent="0.5">
      <c r="A69" s="26"/>
    </row>
    <row r="70" spans="1:1" ht="18.850000000000001" customHeight="1" x14ac:dyDescent="0.5">
      <c r="A70" s="26"/>
    </row>
    <row r="71" spans="1:1" ht="18.850000000000001" customHeight="1" x14ac:dyDescent="0.5">
      <c r="A71" s="26"/>
    </row>
    <row r="72" spans="1:1" ht="18.850000000000001" customHeight="1" x14ac:dyDescent="0.5">
      <c r="A72" s="26"/>
    </row>
    <row r="73" spans="1:1" ht="18.850000000000001" customHeight="1" x14ac:dyDescent="0.5">
      <c r="A73" s="26"/>
    </row>
    <row r="74" spans="1:1" ht="18.850000000000001" customHeight="1" x14ac:dyDescent="0.5">
      <c r="A74" s="26"/>
    </row>
    <row r="75" spans="1:1" ht="18.850000000000001" customHeight="1" x14ac:dyDescent="0.5">
      <c r="A75" s="26"/>
    </row>
    <row r="76" spans="1:1" ht="18.850000000000001" customHeight="1" x14ac:dyDescent="0.5">
      <c r="A76" s="26"/>
    </row>
    <row r="77" spans="1:1" ht="18.850000000000001" customHeight="1" x14ac:dyDescent="0.5">
      <c r="A77" s="26"/>
    </row>
    <row r="78" spans="1:1" ht="18.850000000000001" customHeight="1" x14ac:dyDescent="0.5">
      <c r="A78" s="26"/>
    </row>
    <row r="79" spans="1:1" ht="18.850000000000001" customHeight="1" x14ac:dyDescent="0.5">
      <c r="A79" s="26"/>
    </row>
    <row r="80" spans="1:1" ht="18.850000000000001" customHeight="1" x14ac:dyDescent="0.5">
      <c r="A80" s="26"/>
    </row>
    <row r="81" spans="1:1" ht="18.850000000000001" customHeight="1" x14ac:dyDescent="0.5">
      <c r="A81" s="26"/>
    </row>
    <row r="83" spans="1:1" ht="18.850000000000001" customHeight="1" x14ac:dyDescent="0.5">
      <c r="A83" s="26"/>
    </row>
    <row r="84" spans="1:1" ht="18.850000000000001" customHeight="1" x14ac:dyDescent="0.5">
      <c r="A84" s="26"/>
    </row>
    <row r="85" spans="1:1" ht="18.850000000000001" customHeight="1" x14ac:dyDescent="0.5">
      <c r="A85" s="26"/>
    </row>
    <row r="86" spans="1:1" ht="18.850000000000001" customHeight="1" x14ac:dyDescent="0.5">
      <c r="A86" s="26"/>
    </row>
  </sheetData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BCF18-B790-4867-AFD4-0EF003D230C6}">
  <dimension ref="A1:CQ52"/>
  <sheetViews>
    <sheetView workbookViewId="0">
      <selection activeCell="B3" sqref="B3"/>
    </sheetView>
  </sheetViews>
  <sheetFormatPr defaultRowHeight="14.35" x14ac:dyDescent="0.5"/>
  <cols>
    <col min="2" max="5" width="9.05859375" style="11"/>
    <col min="6" max="21" width="7.1171875" style="40" customWidth="1"/>
  </cols>
  <sheetData>
    <row r="1" spans="1:95" x14ac:dyDescent="0.5">
      <c r="B1" s="11" t="s">
        <v>391</v>
      </c>
      <c r="G1" s="40" t="s">
        <v>329</v>
      </c>
      <c r="V1" s="22"/>
      <c r="W1" s="41" t="s">
        <v>330</v>
      </c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</row>
    <row r="2" spans="1:95" x14ac:dyDescent="0.5">
      <c r="A2" t="s">
        <v>385</v>
      </c>
      <c r="B2" s="11" t="s">
        <v>331</v>
      </c>
      <c r="C2" s="11" t="s">
        <v>332</v>
      </c>
      <c r="D2" s="11" t="s">
        <v>333</v>
      </c>
      <c r="E2" s="11" t="s">
        <v>334</v>
      </c>
      <c r="F2" s="40">
        <v>11</v>
      </c>
      <c r="G2" s="40">
        <v>12</v>
      </c>
      <c r="H2" s="40">
        <v>13</v>
      </c>
      <c r="I2" s="40">
        <v>14</v>
      </c>
      <c r="J2" s="40">
        <v>21</v>
      </c>
      <c r="K2" s="40">
        <v>22</v>
      </c>
      <c r="L2" s="40">
        <v>23</v>
      </c>
      <c r="M2" s="40">
        <v>24</v>
      </c>
      <c r="N2" s="40">
        <v>31</v>
      </c>
      <c r="O2" s="40">
        <v>32</v>
      </c>
      <c r="P2" s="40">
        <v>33</v>
      </c>
      <c r="Q2" s="40">
        <v>34</v>
      </c>
      <c r="R2" s="40">
        <v>41</v>
      </c>
      <c r="S2" s="40">
        <v>42</v>
      </c>
      <c r="T2" s="40">
        <v>43</v>
      </c>
      <c r="U2" s="40">
        <v>44</v>
      </c>
      <c r="V2" s="22"/>
      <c r="W2" s="41">
        <v>1</v>
      </c>
      <c r="X2" s="41">
        <v>2</v>
      </c>
      <c r="Y2" s="41">
        <v>3</v>
      </c>
      <c r="Z2" s="41">
        <v>4</v>
      </c>
      <c r="AA2" s="41">
        <v>5</v>
      </c>
      <c r="AB2" s="41">
        <v>6</v>
      </c>
      <c r="AC2" s="41">
        <v>7</v>
      </c>
      <c r="AD2" s="41">
        <v>8</v>
      </c>
      <c r="AE2" s="41">
        <v>9</v>
      </c>
      <c r="AF2" s="41">
        <v>10</v>
      </c>
      <c r="AG2" s="41">
        <v>11</v>
      </c>
      <c r="AH2" s="41">
        <v>12</v>
      </c>
      <c r="AI2" s="41">
        <v>13</v>
      </c>
      <c r="AJ2" s="41">
        <v>14</v>
      </c>
      <c r="AK2" s="41">
        <v>15</v>
      </c>
      <c r="AL2" s="41">
        <v>16</v>
      </c>
      <c r="AM2" s="41">
        <v>17</v>
      </c>
      <c r="AN2" s="41">
        <v>18</v>
      </c>
      <c r="AO2" s="41">
        <v>19</v>
      </c>
      <c r="AP2" s="41">
        <v>20</v>
      </c>
      <c r="AQ2" s="41">
        <v>21</v>
      </c>
      <c r="AR2" s="41">
        <v>22</v>
      </c>
      <c r="AS2" s="41">
        <v>23</v>
      </c>
      <c r="AT2" s="41">
        <v>24</v>
      </c>
      <c r="AU2" s="41">
        <v>25</v>
      </c>
      <c r="AV2" s="41">
        <v>26</v>
      </c>
      <c r="AW2" s="41">
        <v>27</v>
      </c>
      <c r="AX2" s="41">
        <v>28</v>
      </c>
      <c r="AY2" s="41">
        <v>29</v>
      </c>
      <c r="AZ2" s="41">
        <v>30</v>
      </c>
      <c r="BA2" s="41">
        <v>31</v>
      </c>
      <c r="BB2" s="41">
        <v>32</v>
      </c>
      <c r="BC2" s="41">
        <v>33</v>
      </c>
      <c r="BD2" s="41">
        <v>34</v>
      </c>
      <c r="BE2" s="41">
        <v>35</v>
      </c>
      <c r="BF2" s="41">
        <v>36</v>
      </c>
      <c r="BG2" s="41">
        <v>37</v>
      </c>
      <c r="BH2" s="41">
        <v>38</v>
      </c>
      <c r="BI2" s="41">
        <v>39</v>
      </c>
      <c r="BJ2" s="41">
        <v>40</v>
      </c>
      <c r="BK2" s="41">
        <v>41</v>
      </c>
      <c r="BL2" s="41">
        <v>42</v>
      </c>
      <c r="BM2" s="41">
        <v>43</v>
      </c>
      <c r="BN2" s="41">
        <v>44</v>
      </c>
      <c r="BO2" s="41">
        <v>45</v>
      </c>
      <c r="BP2" s="41">
        <v>46</v>
      </c>
      <c r="BQ2" s="41">
        <v>47</v>
      </c>
      <c r="BR2" s="41">
        <v>48</v>
      </c>
      <c r="BS2" s="41">
        <v>49</v>
      </c>
      <c r="BT2" s="41">
        <v>50</v>
      </c>
      <c r="BU2" s="41">
        <v>51</v>
      </c>
      <c r="BV2" s="41">
        <v>52</v>
      </c>
      <c r="BW2" s="41">
        <v>53</v>
      </c>
      <c r="BX2" s="41">
        <v>54</v>
      </c>
      <c r="BY2" s="41">
        <v>55</v>
      </c>
      <c r="BZ2" s="41">
        <v>56</v>
      </c>
      <c r="CA2" s="41">
        <v>57</v>
      </c>
      <c r="CB2" s="41">
        <v>58</v>
      </c>
      <c r="CC2" s="41">
        <v>59</v>
      </c>
      <c r="CD2" s="41">
        <v>60</v>
      </c>
      <c r="CE2" s="41">
        <v>61</v>
      </c>
      <c r="CF2" s="41">
        <v>62</v>
      </c>
      <c r="CG2" s="41">
        <v>63</v>
      </c>
      <c r="CH2" s="41">
        <v>64</v>
      </c>
      <c r="CI2" s="41">
        <v>65</v>
      </c>
      <c r="CJ2" s="41">
        <v>66</v>
      </c>
      <c r="CK2" s="41">
        <v>67</v>
      </c>
      <c r="CL2" s="41">
        <v>68</v>
      </c>
      <c r="CM2" s="41">
        <v>69</v>
      </c>
      <c r="CN2" s="41">
        <v>70</v>
      </c>
      <c r="CO2" s="41">
        <v>71</v>
      </c>
      <c r="CP2" s="41">
        <v>72</v>
      </c>
      <c r="CQ2" s="41">
        <v>73</v>
      </c>
    </row>
    <row r="3" spans="1:95" x14ac:dyDescent="0.5">
      <c r="A3" t="s">
        <v>129</v>
      </c>
      <c r="B3" s="11">
        <f>(F3+G3+J3+K3+P3+Q3+T3+U3)/E3</f>
        <v>0.90410958904109584</v>
      </c>
      <c r="C3" s="11">
        <f>(F3+G3+H3+J3+K3+L3+N3+O3+P3+U3)/E3</f>
        <v>0.82191780821917804</v>
      </c>
      <c r="D3" s="11">
        <f>(F3+K3+L3+M3+O3+P3+Q3+S3+T3+U3)/E3</f>
        <v>0.98630136986301364</v>
      </c>
      <c r="E3" s="11">
        <f>SUM(F3:U3)</f>
        <v>73</v>
      </c>
      <c r="F3" s="40">
        <f>COUNTIF($W3:$CQ3,F$2)</f>
        <v>0</v>
      </c>
      <c r="G3" s="40">
        <f t="shared" ref="G3:U18" si="0">COUNTIF($W3:$CQ3,G$2)</f>
        <v>0</v>
      </c>
      <c r="H3" s="40">
        <f t="shared" si="0"/>
        <v>0</v>
      </c>
      <c r="I3" s="40">
        <f t="shared" si="0"/>
        <v>0</v>
      </c>
      <c r="J3" s="40">
        <f t="shared" si="0"/>
        <v>0</v>
      </c>
      <c r="K3" s="40">
        <f t="shared" si="0"/>
        <v>2</v>
      </c>
      <c r="L3" s="40">
        <f t="shared" si="0"/>
        <v>3</v>
      </c>
      <c r="M3" s="40">
        <f t="shared" si="0"/>
        <v>0</v>
      </c>
      <c r="N3" s="40">
        <f t="shared" si="0"/>
        <v>0</v>
      </c>
      <c r="O3" s="40">
        <f t="shared" si="0"/>
        <v>2</v>
      </c>
      <c r="P3" s="40">
        <f t="shared" si="0"/>
        <v>8</v>
      </c>
      <c r="Q3" s="40">
        <f t="shared" si="0"/>
        <v>4</v>
      </c>
      <c r="R3" s="40">
        <f t="shared" si="0"/>
        <v>1</v>
      </c>
      <c r="S3" s="40">
        <f t="shared" si="0"/>
        <v>1</v>
      </c>
      <c r="T3" s="40">
        <f t="shared" si="0"/>
        <v>7</v>
      </c>
      <c r="U3" s="40">
        <f t="shared" si="0"/>
        <v>45</v>
      </c>
      <c r="W3">
        <v>44</v>
      </c>
      <c r="X3">
        <v>33</v>
      </c>
      <c r="Y3">
        <v>44</v>
      </c>
      <c r="Z3">
        <v>43</v>
      </c>
      <c r="AA3">
        <v>44</v>
      </c>
      <c r="AB3">
        <v>33</v>
      </c>
      <c r="AC3">
        <v>44</v>
      </c>
      <c r="AD3">
        <v>33</v>
      </c>
      <c r="AE3">
        <v>44</v>
      </c>
      <c r="AF3">
        <v>43</v>
      </c>
      <c r="AG3">
        <v>44</v>
      </c>
      <c r="AH3">
        <v>44</v>
      </c>
      <c r="AI3">
        <v>44</v>
      </c>
      <c r="AJ3">
        <v>33</v>
      </c>
      <c r="AK3">
        <v>33</v>
      </c>
      <c r="AL3">
        <v>23</v>
      </c>
      <c r="AM3">
        <v>44</v>
      </c>
      <c r="AN3">
        <v>44</v>
      </c>
      <c r="AO3">
        <v>44</v>
      </c>
      <c r="AP3">
        <v>44</v>
      </c>
      <c r="AQ3">
        <v>44</v>
      </c>
      <c r="AR3">
        <v>44</v>
      </c>
      <c r="AS3">
        <v>44</v>
      </c>
      <c r="AT3">
        <v>43</v>
      </c>
      <c r="AU3">
        <v>43</v>
      </c>
      <c r="AV3">
        <v>44</v>
      </c>
      <c r="AW3">
        <v>33</v>
      </c>
      <c r="AX3">
        <v>44</v>
      </c>
      <c r="AY3">
        <v>44</v>
      </c>
      <c r="AZ3">
        <v>34</v>
      </c>
      <c r="BA3">
        <v>44</v>
      </c>
      <c r="BB3">
        <v>44</v>
      </c>
      <c r="BC3">
        <v>34</v>
      </c>
      <c r="BD3">
        <v>42</v>
      </c>
      <c r="BE3">
        <v>23</v>
      </c>
      <c r="BF3">
        <v>22</v>
      </c>
      <c r="BG3">
        <v>44</v>
      </c>
      <c r="BH3">
        <v>41</v>
      </c>
      <c r="BI3">
        <v>44</v>
      </c>
      <c r="BJ3">
        <v>43</v>
      </c>
      <c r="BK3">
        <v>44</v>
      </c>
      <c r="BL3">
        <v>44</v>
      </c>
      <c r="BM3">
        <v>44</v>
      </c>
      <c r="BN3">
        <v>34</v>
      </c>
      <c r="BO3">
        <v>44</v>
      </c>
      <c r="BP3">
        <v>44</v>
      </c>
      <c r="BQ3">
        <v>44</v>
      </c>
      <c r="BR3">
        <v>22</v>
      </c>
      <c r="BS3">
        <v>44</v>
      </c>
      <c r="BT3">
        <v>44</v>
      </c>
      <c r="BU3">
        <v>43</v>
      </c>
      <c r="BV3">
        <v>44</v>
      </c>
      <c r="BW3">
        <v>44</v>
      </c>
      <c r="BX3">
        <v>23</v>
      </c>
      <c r="BY3">
        <v>44</v>
      </c>
      <c r="BZ3">
        <v>33</v>
      </c>
      <c r="CA3">
        <v>44</v>
      </c>
      <c r="CB3">
        <v>44</v>
      </c>
      <c r="CC3">
        <v>44</v>
      </c>
      <c r="CD3">
        <v>44</v>
      </c>
      <c r="CE3">
        <v>44</v>
      </c>
      <c r="CF3">
        <v>34</v>
      </c>
      <c r="CG3">
        <v>44</v>
      </c>
      <c r="CH3">
        <v>44</v>
      </c>
      <c r="CI3">
        <v>43</v>
      </c>
      <c r="CJ3">
        <v>44</v>
      </c>
      <c r="CK3">
        <v>32</v>
      </c>
      <c r="CL3">
        <v>44</v>
      </c>
      <c r="CM3">
        <v>44</v>
      </c>
      <c r="CN3">
        <v>44</v>
      </c>
      <c r="CO3">
        <v>33</v>
      </c>
      <c r="CP3">
        <v>44</v>
      </c>
      <c r="CQ3">
        <v>32</v>
      </c>
    </row>
    <row r="4" spans="1:95" x14ac:dyDescent="0.5">
      <c r="A4" t="s">
        <v>131</v>
      </c>
      <c r="B4" s="11">
        <f t="shared" ref="B4:B52" si="1">(F4+G4+J4+K4+P4+Q4+T4+U4)/E4</f>
        <v>0.95890410958904104</v>
      </c>
      <c r="C4" s="11">
        <f t="shared" ref="C4:C52" si="2">(F4+G4+H4+J4+K4+L4+N4+O4+P4+U4)/E4</f>
        <v>0.82191780821917804</v>
      </c>
      <c r="D4" s="11">
        <f t="shared" ref="D4:D52" si="3">(F4+K4+L4+M4+O4+P4+Q4+S4+T4+U4)/E4</f>
        <v>0.9726027397260274</v>
      </c>
      <c r="E4" s="11">
        <f t="shared" ref="E4:E52" si="4">SUM(F4:U4)</f>
        <v>73</v>
      </c>
      <c r="F4" s="40">
        <f t="shared" ref="F4:U33" si="5">COUNTIF($W4:$CQ4,F$2)</f>
        <v>1</v>
      </c>
      <c r="G4" s="40">
        <f t="shared" si="0"/>
        <v>0</v>
      </c>
      <c r="H4" s="40">
        <f t="shared" si="0"/>
        <v>0</v>
      </c>
      <c r="I4" s="40">
        <f t="shared" si="0"/>
        <v>0</v>
      </c>
      <c r="J4" s="40">
        <f t="shared" si="0"/>
        <v>0</v>
      </c>
      <c r="K4" s="40">
        <f t="shared" si="0"/>
        <v>1</v>
      </c>
      <c r="L4" s="40">
        <f t="shared" si="0"/>
        <v>1</v>
      </c>
      <c r="M4" s="40">
        <f t="shared" si="0"/>
        <v>0</v>
      </c>
      <c r="N4" s="40">
        <f t="shared" si="0"/>
        <v>2</v>
      </c>
      <c r="O4" s="40">
        <f t="shared" si="0"/>
        <v>0</v>
      </c>
      <c r="P4" s="40">
        <f t="shared" si="0"/>
        <v>6</v>
      </c>
      <c r="Q4" s="40">
        <f t="shared" si="0"/>
        <v>10</v>
      </c>
      <c r="R4" s="40">
        <f t="shared" si="0"/>
        <v>0</v>
      </c>
      <c r="S4" s="40">
        <f t="shared" si="0"/>
        <v>0</v>
      </c>
      <c r="T4" s="40">
        <f t="shared" si="0"/>
        <v>3</v>
      </c>
      <c r="U4" s="40">
        <f t="shared" si="0"/>
        <v>49</v>
      </c>
      <c r="W4">
        <v>44</v>
      </c>
      <c r="X4">
        <v>33</v>
      </c>
      <c r="Y4">
        <v>44</v>
      </c>
      <c r="Z4">
        <v>44</v>
      </c>
      <c r="AA4">
        <v>44</v>
      </c>
      <c r="AB4">
        <v>44</v>
      </c>
      <c r="AC4">
        <v>44</v>
      </c>
      <c r="AD4">
        <v>33</v>
      </c>
      <c r="AE4">
        <v>44</v>
      </c>
      <c r="AF4">
        <v>44</v>
      </c>
      <c r="AG4">
        <v>44</v>
      </c>
      <c r="AH4">
        <v>34</v>
      </c>
      <c r="AI4">
        <v>44</v>
      </c>
      <c r="AJ4">
        <v>43</v>
      </c>
      <c r="AK4">
        <v>43</v>
      </c>
      <c r="AL4">
        <v>34</v>
      </c>
      <c r="AM4">
        <v>44</v>
      </c>
      <c r="AN4">
        <v>44</v>
      </c>
      <c r="AO4">
        <v>44</v>
      </c>
      <c r="AP4">
        <v>44</v>
      </c>
      <c r="AQ4">
        <v>44</v>
      </c>
      <c r="AR4">
        <v>44</v>
      </c>
      <c r="AS4">
        <v>44</v>
      </c>
      <c r="AT4">
        <v>44</v>
      </c>
      <c r="AU4">
        <v>44</v>
      </c>
      <c r="AV4">
        <v>34</v>
      </c>
      <c r="AW4">
        <v>44</v>
      </c>
      <c r="AX4">
        <v>44</v>
      </c>
      <c r="AY4">
        <v>44</v>
      </c>
      <c r="AZ4">
        <v>33</v>
      </c>
      <c r="BA4">
        <v>44</v>
      </c>
      <c r="BB4">
        <v>34</v>
      </c>
      <c r="BC4">
        <v>44</v>
      </c>
      <c r="BD4">
        <v>44</v>
      </c>
      <c r="BE4">
        <v>34</v>
      </c>
      <c r="BF4">
        <v>44</v>
      </c>
      <c r="BG4">
        <v>44</v>
      </c>
      <c r="BH4">
        <v>31</v>
      </c>
      <c r="BI4">
        <v>34</v>
      </c>
      <c r="BJ4">
        <v>44</v>
      </c>
      <c r="BK4">
        <v>33</v>
      </c>
      <c r="BL4">
        <v>44</v>
      </c>
      <c r="BM4">
        <v>44</v>
      </c>
      <c r="BN4">
        <v>44</v>
      </c>
      <c r="BO4">
        <v>44</v>
      </c>
      <c r="BP4">
        <v>44</v>
      </c>
      <c r="BQ4">
        <v>11</v>
      </c>
      <c r="BR4">
        <v>22</v>
      </c>
      <c r="BS4">
        <v>33</v>
      </c>
      <c r="BT4">
        <v>34</v>
      </c>
      <c r="BU4">
        <v>44</v>
      </c>
      <c r="BV4">
        <v>44</v>
      </c>
      <c r="BW4">
        <v>44</v>
      </c>
      <c r="BX4">
        <v>31</v>
      </c>
      <c r="BY4">
        <v>44</v>
      </c>
      <c r="BZ4">
        <v>23</v>
      </c>
      <c r="CA4">
        <v>44</v>
      </c>
      <c r="CB4">
        <v>44</v>
      </c>
      <c r="CC4">
        <v>44</v>
      </c>
      <c r="CD4">
        <v>44</v>
      </c>
      <c r="CE4">
        <v>44</v>
      </c>
      <c r="CF4">
        <v>34</v>
      </c>
      <c r="CG4">
        <v>44</v>
      </c>
      <c r="CH4">
        <v>43</v>
      </c>
      <c r="CI4">
        <v>44</v>
      </c>
      <c r="CJ4">
        <v>44</v>
      </c>
      <c r="CK4">
        <v>34</v>
      </c>
      <c r="CL4">
        <v>34</v>
      </c>
      <c r="CM4">
        <v>44</v>
      </c>
      <c r="CN4">
        <v>44</v>
      </c>
      <c r="CO4">
        <v>33</v>
      </c>
      <c r="CP4">
        <v>44</v>
      </c>
      <c r="CQ4">
        <v>44</v>
      </c>
    </row>
    <row r="5" spans="1:95" x14ac:dyDescent="0.5">
      <c r="A5" t="s">
        <v>133</v>
      </c>
      <c r="B5" s="11">
        <f t="shared" si="1"/>
        <v>0.84931506849315064</v>
      </c>
      <c r="C5" s="11">
        <f t="shared" si="2"/>
        <v>0.64383561643835618</v>
      </c>
      <c r="D5" s="11">
        <f t="shared" si="3"/>
        <v>0.93150684931506844</v>
      </c>
      <c r="E5" s="11">
        <f t="shared" si="4"/>
        <v>73</v>
      </c>
      <c r="F5" s="40">
        <f t="shared" si="5"/>
        <v>1</v>
      </c>
      <c r="G5" s="40">
        <f t="shared" si="0"/>
        <v>0</v>
      </c>
      <c r="H5" s="40">
        <f t="shared" si="0"/>
        <v>1</v>
      </c>
      <c r="I5" s="40">
        <f t="shared" si="0"/>
        <v>1</v>
      </c>
      <c r="J5" s="40">
        <f t="shared" si="0"/>
        <v>1</v>
      </c>
      <c r="K5" s="40">
        <f t="shared" si="0"/>
        <v>0</v>
      </c>
      <c r="L5" s="40">
        <f t="shared" si="0"/>
        <v>2</v>
      </c>
      <c r="M5" s="40">
        <f t="shared" si="0"/>
        <v>1</v>
      </c>
      <c r="N5" s="40">
        <f t="shared" si="0"/>
        <v>2</v>
      </c>
      <c r="O5" s="40">
        <f t="shared" si="0"/>
        <v>3</v>
      </c>
      <c r="P5" s="40">
        <f t="shared" si="0"/>
        <v>13</v>
      </c>
      <c r="Q5" s="40">
        <f t="shared" si="0"/>
        <v>6</v>
      </c>
      <c r="R5" s="40">
        <f t="shared" si="0"/>
        <v>0</v>
      </c>
      <c r="S5" s="40">
        <f t="shared" si="0"/>
        <v>1</v>
      </c>
      <c r="T5" s="40">
        <f t="shared" si="0"/>
        <v>17</v>
      </c>
      <c r="U5" s="40">
        <f t="shared" si="0"/>
        <v>24</v>
      </c>
      <c r="W5">
        <v>44</v>
      </c>
      <c r="X5">
        <v>43</v>
      </c>
      <c r="Y5">
        <v>44</v>
      </c>
      <c r="Z5">
        <v>43</v>
      </c>
      <c r="AA5">
        <v>33</v>
      </c>
      <c r="AB5">
        <v>33</v>
      </c>
      <c r="AC5">
        <v>34</v>
      </c>
      <c r="AD5">
        <v>23</v>
      </c>
      <c r="AE5">
        <v>33</v>
      </c>
      <c r="AF5">
        <v>33</v>
      </c>
      <c r="AG5">
        <v>44</v>
      </c>
      <c r="AH5">
        <v>33</v>
      </c>
      <c r="AI5">
        <v>44</v>
      </c>
      <c r="AJ5">
        <v>34</v>
      </c>
      <c r="AK5">
        <v>33</v>
      </c>
      <c r="AL5">
        <v>34</v>
      </c>
      <c r="AM5">
        <v>13</v>
      </c>
      <c r="AN5">
        <v>33</v>
      </c>
      <c r="AO5">
        <v>44</v>
      </c>
      <c r="AP5">
        <v>43</v>
      </c>
      <c r="AQ5">
        <v>44</v>
      </c>
      <c r="AR5">
        <v>43</v>
      </c>
      <c r="AS5">
        <v>44</v>
      </c>
      <c r="AT5">
        <v>44</v>
      </c>
      <c r="AU5">
        <v>32</v>
      </c>
      <c r="AV5">
        <v>31</v>
      </c>
      <c r="AW5">
        <v>33</v>
      </c>
      <c r="AX5">
        <v>43</v>
      </c>
      <c r="AY5">
        <v>43</v>
      </c>
      <c r="AZ5">
        <v>33</v>
      </c>
      <c r="BA5">
        <v>43</v>
      </c>
      <c r="BB5">
        <v>43</v>
      </c>
      <c r="BC5">
        <v>34</v>
      </c>
      <c r="BD5">
        <v>44</v>
      </c>
      <c r="BE5">
        <v>43</v>
      </c>
      <c r="BF5">
        <v>23</v>
      </c>
      <c r="BG5">
        <v>34</v>
      </c>
      <c r="BH5">
        <v>43</v>
      </c>
      <c r="BI5">
        <v>43</v>
      </c>
      <c r="BJ5">
        <v>43</v>
      </c>
      <c r="BK5">
        <v>43</v>
      </c>
      <c r="BL5">
        <v>34</v>
      </c>
      <c r="BM5">
        <v>44</v>
      </c>
      <c r="BN5">
        <v>44</v>
      </c>
      <c r="BO5">
        <v>43</v>
      </c>
      <c r="BP5">
        <v>33</v>
      </c>
      <c r="BQ5">
        <v>44</v>
      </c>
      <c r="BR5">
        <v>33</v>
      </c>
      <c r="BS5">
        <v>43</v>
      </c>
      <c r="BT5">
        <v>44</v>
      </c>
      <c r="BU5">
        <v>32</v>
      </c>
      <c r="BV5">
        <v>44</v>
      </c>
      <c r="BW5">
        <v>11</v>
      </c>
      <c r="BX5">
        <v>44</v>
      </c>
      <c r="BY5">
        <v>44</v>
      </c>
      <c r="BZ5">
        <v>33</v>
      </c>
      <c r="CA5">
        <v>44</v>
      </c>
      <c r="CB5">
        <v>14</v>
      </c>
      <c r="CC5">
        <v>44</v>
      </c>
      <c r="CD5">
        <v>44</v>
      </c>
      <c r="CE5">
        <v>21</v>
      </c>
      <c r="CF5">
        <v>24</v>
      </c>
      <c r="CG5">
        <v>44</v>
      </c>
      <c r="CH5">
        <v>43</v>
      </c>
      <c r="CI5">
        <v>33</v>
      </c>
      <c r="CJ5">
        <v>44</v>
      </c>
      <c r="CK5">
        <v>32</v>
      </c>
      <c r="CL5">
        <v>44</v>
      </c>
      <c r="CM5">
        <v>44</v>
      </c>
      <c r="CN5">
        <v>43</v>
      </c>
      <c r="CO5">
        <v>44</v>
      </c>
      <c r="CP5">
        <v>42</v>
      </c>
      <c r="CQ5">
        <v>31</v>
      </c>
    </row>
    <row r="6" spans="1:95" x14ac:dyDescent="0.5">
      <c r="A6" t="s">
        <v>135</v>
      </c>
      <c r="B6" s="11">
        <f t="shared" si="1"/>
        <v>0.90410958904109584</v>
      </c>
      <c r="C6" s="11">
        <f t="shared" si="2"/>
        <v>0.67123287671232879</v>
      </c>
      <c r="D6" s="11">
        <f t="shared" si="3"/>
        <v>0.98630136986301364</v>
      </c>
      <c r="E6" s="11">
        <f t="shared" si="4"/>
        <v>73</v>
      </c>
      <c r="F6" s="40">
        <f t="shared" si="5"/>
        <v>0</v>
      </c>
      <c r="G6" s="40">
        <f t="shared" si="0"/>
        <v>0</v>
      </c>
      <c r="H6" s="40">
        <f t="shared" si="0"/>
        <v>1</v>
      </c>
      <c r="I6" s="40">
        <f t="shared" si="0"/>
        <v>0</v>
      </c>
      <c r="J6" s="40">
        <f t="shared" si="0"/>
        <v>0</v>
      </c>
      <c r="K6" s="40">
        <f t="shared" si="0"/>
        <v>2</v>
      </c>
      <c r="L6" s="40">
        <f t="shared" si="0"/>
        <v>0</v>
      </c>
      <c r="M6" s="40">
        <f t="shared" si="0"/>
        <v>2</v>
      </c>
      <c r="N6" s="40">
        <f t="shared" si="0"/>
        <v>0</v>
      </c>
      <c r="O6" s="40">
        <f t="shared" si="0"/>
        <v>2</v>
      </c>
      <c r="P6" s="40">
        <f t="shared" si="0"/>
        <v>18</v>
      </c>
      <c r="Q6" s="40">
        <f t="shared" si="0"/>
        <v>9</v>
      </c>
      <c r="R6" s="40">
        <f t="shared" si="0"/>
        <v>0</v>
      </c>
      <c r="S6" s="40">
        <f t="shared" si="0"/>
        <v>2</v>
      </c>
      <c r="T6" s="40">
        <f t="shared" si="0"/>
        <v>11</v>
      </c>
      <c r="U6" s="40">
        <f t="shared" si="0"/>
        <v>26</v>
      </c>
      <c r="W6">
        <v>44</v>
      </c>
      <c r="X6">
        <v>43</v>
      </c>
      <c r="Y6">
        <v>44</v>
      </c>
      <c r="Z6">
        <v>43</v>
      </c>
      <c r="AA6">
        <v>44</v>
      </c>
      <c r="AB6">
        <v>34</v>
      </c>
      <c r="AC6">
        <v>44</v>
      </c>
      <c r="AD6">
        <v>33</v>
      </c>
      <c r="AE6">
        <v>44</v>
      </c>
      <c r="AF6">
        <v>43</v>
      </c>
      <c r="AG6">
        <v>44</v>
      </c>
      <c r="AH6">
        <v>33</v>
      </c>
      <c r="AI6">
        <v>33</v>
      </c>
      <c r="AJ6">
        <v>34</v>
      </c>
      <c r="AK6">
        <v>43</v>
      </c>
      <c r="AL6">
        <v>22</v>
      </c>
      <c r="AM6">
        <v>33</v>
      </c>
      <c r="AN6">
        <v>33</v>
      </c>
      <c r="AO6">
        <v>43</v>
      </c>
      <c r="AP6">
        <v>44</v>
      </c>
      <c r="AQ6">
        <v>44</v>
      </c>
      <c r="AR6">
        <v>34</v>
      </c>
      <c r="AS6">
        <v>44</v>
      </c>
      <c r="AT6">
        <v>34</v>
      </c>
      <c r="AU6">
        <v>33</v>
      </c>
      <c r="AV6">
        <v>34</v>
      </c>
      <c r="AW6">
        <v>33</v>
      </c>
      <c r="AX6">
        <v>32</v>
      </c>
      <c r="AY6">
        <v>43</v>
      </c>
      <c r="AZ6">
        <v>33</v>
      </c>
      <c r="BA6">
        <v>44</v>
      </c>
      <c r="BB6">
        <v>33</v>
      </c>
      <c r="BC6">
        <v>34</v>
      </c>
      <c r="BD6">
        <v>43</v>
      </c>
      <c r="BE6">
        <v>24</v>
      </c>
      <c r="BF6">
        <v>33</v>
      </c>
      <c r="BG6">
        <v>44</v>
      </c>
      <c r="BH6">
        <v>13</v>
      </c>
      <c r="BI6">
        <v>44</v>
      </c>
      <c r="BJ6">
        <v>44</v>
      </c>
      <c r="BK6">
        <v>42</v>
      </c>
      <c r="BL6">
        <v>33</v>
      </c>
      <c r="BM6">
        <v>44</v>
      </c>
      <c r="BN6">
        <v>44</v>
      </c>
      <c r="BO6">
        <v>33</v>
      </c>
      <c r="BP6">
        <v>33</v>
      </c>
      <c r="BQ6">
        <v>44</v>
      </c>
      <c r="BR6">
        <v>44</v>
      </c>
      <c r="BS6">
        <v>32</v>
      </c>
      <c r="BT6">
        <v>44</v>
      </c>
      <c r="BU6">
        <v>34</v>
      </c>
      <c r="BV6">
        <v>44</v>
      </c>
      <c r="BW6">
        <v>24</v>
      </c>
      <c r="BX6">
        <v>22</v>
      </c>
      <c r="BY6">
        <v>43</v>
      </c>
      <c r="BZ6">
        <v>33</v>
      </c>
      <c r="CA6">
        <v>33</v>
      </c>
      <c r="CB6">
        <v>44</v>
      </c>
      <c r="CC6">
        <v>44</v>
      </c>
      <c r="CD6">
        <v>42</v>
      </c>
      <c r="CE6">
        <v>43</v>
      </c>
      <c r="CF6">
        <v>33</v>
      </c>
      <c r="CG6">
        <v>43</v>
      </c>
      <c r="CH6">
        <v>44</v>
      </c>
      <c r="CI6">
        <v>34</v>
      </c>
      <c r="CJ6">
        <v>33</v>
      </c>
      <c r="CK6">
        <v>34</v>
      </c>
      <c r="CL6">
        <v>44</v>
      </c>
      <c r="CM6">
        <v>44</v>
      </c>
      <c r="CN6">
        <v>43</v>
      </c>
      <c r="CO6">
        <v>33</v>
      </c>
      <c r="CP6">
        <v>44</v>
      </c>
      <c r="CQ6">
        <v>44</v>
      </c>
    </row>
    <row r="7" spans="1:95" x14ac:dyDescent="0.5">
      <c r="A7" t="s">
        <v>137</v>
      </c>
      <c r="B7" s="11">
        <f t="shared" si="1"/>
        <v>0.64383561643835618</v>
      </c>
      <c r="C7" s="11">
        <f t="shared" si="2"/>
        <v>0.72602739726027399</v>
      </c>
      <c r="D7" s="11">
        <f t="shared" si="3"/>
        <v>0.76712328767123283</v>
      </c>
      <c r="E7" s="11">
        <f t="shared" si="4"/>
        <v>73</v>
      </c>
      <c r="F7" s="40">
        <f t="shared" si="5"/>
        <v>5</v>
      </c>
      <c r="G7" s="40">
        <f t="shared" si="0"/>
        <v>3</v>
      </c>
      <c r="H7" s="40">
        <f t="shared" si="0"/>
        <v>4</v>
      </c>
      <c r="I7" s="40">
        <f t="shared" si="0"/>
        <v>4</v>
      </c>
      <c r="J7" s="40">
        <f t="shared" si="0"/>
        <v>1</v>
      </c>
      <c r="K7" s="40">
        <f t="shared" si="0"/>
        <v>6</v>
      </c>
      <c r="L7" s="40">
        <f t="shared" si="0"/>
        <v>6</v>
      </c>
      <c r="M7" s="40">
        <f t="shared" si="0"/>
        <v>3</v>
      </c>
      <c r="N7" s="40">
        <f t="shared" si="0"/>
        <v>4</v>
      </c>
      <c r="O7" s="40">
        <f t="shared" si="0"/>
        <v>3</v>
      </c>
      <c r="P7" s="40">
        <f t="shared" si="0"/>
        <v>10</v>
      </c>
      <c r="Q7" s="40">
        <f t="shared" si="0"/>
        <v>6</v>
      </c>
      <c r="R7" s="40">
        <f t="shared" si="0"/>
        <v>1</v>
      </c>
      <c r="S7" s="40">
        <f t="shared" si="0"/>
        <v>1</v>
      </c>
      <c r="T7" s="40">
        <f t="shared" si="0"/>
        <v>5</v>
      </c>
      <c r="U7" s="40">
        <f t="shared" si="0"/>
        <v>11</v>
      </c>
      <c r="W7">
        <v>14</v>
      </c>
      <c r="X7">
        <v>14</v>
      </c>
      <c r="Y7">
        <v>44</v>
      </c>
      <c r="Z7">
        <v>32</v>
      </c>
      <c r="AA7">
        <v>34</v>
      </c>
      <c r="AB7">
        <v>33</v>
      </c>
      <c r="AC7">
        <v>44</v>
      </c>
      <c r="AD7">
        <v>33</v>
      </c>
      <c r="AE7">
        <v>22</v>
      </c>
      <c r="AF7">
        <v>31</v>
      </c>
      <c r="AG7">
        <v>12</v>
      </c>
      <c r="AH7">
        <v>33</v>
      </c>
      <c r="AI7">
        <v>44</v>
      </c>
      <c r="AJ7">
        <v>34</v>
      </c>
      <c r="AK7">
        <v>33</v>
      </c>
      <c r="AL7">
        <v>22</v>
      </c>
      <c r="AM7">
        <v>43</v>
      </c>
      <c r="AN7">
        <v>33</v>
      </c>
      <c r="AO7">
        <v>44</v>
      </c>
      <c r="AP7">
        <v>11</v>
      </c>
      <c r="AQ7">
        <v>34</v>
      </c>
      <c r="AR7">
        <v>34</v>
      </c>
      <c r="AS7">
        <v>23</v>
      </c>
      <c r="AT7">
        <v>12</v>
      </c>
      <c r="AU7">
        <v>11</v>
      </c>
      <c r="AV7">
        <v>44</v>
      </c>
      <c r="AW7">
        <v>12</v>
      </c>
      <c r="AX7">
        <v>22</v>
      </c>
      <c r="AY7">
        <v>43</v>
      </c>
      <c r="AZ7">
        <v>33</v>
      </c>
      <c r="BA7">
        <v>31</v>
      </c>
      <c r="BB7">
        <v>22</v>
      </c>
      <c r="BC7">
        <v>44</v>
      </c>
      <c r="BD7">
        <v>44</v>
      </c>
      <c r="BE7">
        <v>31</v>
      </c>
      <c r="BF7">
        <v>44</v>
      </c>
      <c r="BG7">
        <v>34</v>
      </c>
      <c r="BH7">
        <v>13</v>
      </c>
      <c r="BI7">
        <v>22</v>
      </c>
      <c r="BJ7">
        <v>43</v>
      </c>
      <c r="BK7">
        <v>23</v>
      </c>
      <c r="BL7">
        <v>11</v>
      </c>
      <c r="BM7">
        <v>43</v>
      </c>
      <c r="BN7">
        <v>14</v>
      </c>
      <c r="BO7">
        <v>23</v>
      </c>
      <c r="BP7">
        <v>13</v>
      </c>
      <c r="BQ7">
        <v>14</v>
      </c>
      <c r="BR7">
        <v>31</v>
      </c>
      <c r="BS7">
        <v>13</v>
      </c>
      <c r="BT7">
        <v>22</v>
      </c>
      <c r="BU7">
        <v>32</v>
      </c>
      <c r="BV7">
        <v>44</v>
      </c>
      <c r="BW7">
        <v>11</v>
      </c>
      <c r="BX7">
        <v>23</v>
      </c>
      <c r="BY7">
        <v>33</v>
      </c>
      <c r="BZ7">
        <v>44</v>
      </c>
      <c r="CA7">
        <v>34</v>
      </c>
      <c r="CB7">
        <v>24</v>
      </c>
      <c r="CC7">
        <v>33</v>
      </c>
      <c r="CD7">
        <v>43</v>
      </c>
      <c r="CE7">
        <v>13</v>
      </c>
      <c r="CF7">
        <v>23</v>
      </c>
      <c r="CG7">
        <v>42</v>
      </c>
      <c r="CH7">
        <v>21</v>
      </c>
      <c r="CI7">
        <v>24</v>
      </c>
      <c r="CJ7">
        <v>41</v>
      </c>
      <c r="CK7">
        <v>24</v>
      </c>
      <c r="CL7">
        <v>33</v>
      </c>
      <c r="CM7">
        <v>33</v>
      </c>
      <c r="CN7">
        <v>23</v>
      </c>
      <c r="CO7">
        <v>32</v>
      </c>
      <c r="CP7">
        <v>11</v>
      </c>
      <c r="CQ7">
        <v>44</v>
      </c>
    </row>
    <row r="8" spans="1:95" x14ac:dyDescent="0.5">
      <c r="A8" t="s">
        <v>139</v>
      </c>
      <c r="B8" s="11">
        <f t="shared" si="1"/>
        <v>0.93150684931506844</v>
      </c>
      <c r="C8" s="11">
        <f t="shared" si="2"/>
        <v>0.82191780821917804</v>
      </c>
      <c r="D8" s="11">
        <f t="shared" si="3"/>
        <v>0.9726027397260274</v>
      </c>
      <c r="E8" s="11">
        <f t="shared" si="4"/>
        <v>73</v>
      </c>
      <c r="F8" s="40">
        <f t="shared" si="5"/>
        <v>0</v>
      </c>
      <c r="G8" s="40">
        <f t="shared" si="0"/>
        <v>0</v>
      </c>
      <c r="H8" s="40">
        <f t="shared" si="0"/>
        <v>1</v>
      </c>
      <c r="I8" s="40">
        <f t="shared" si="0"/>
        <v>0</v>
      </c>
      <c r="J8" s="40">
        <f t="shared" si="0"/>
        <v>0</v>
      </c>
      <c r="K8" s="40">
        <f t="shared" si="0"/>
        <v>0</v>
      </c>
      <c r="L8" s="40">
        <f t="shared" si="0"/>
        <v>0</v>
      </c>
      <c r="M8" s="40">
        <f t="shared" si="0"/>
        <v>0</v>
      </c>
      <c r="N8" s="40">
        <f t="shared" si="0"/>
        <v>0</v>
      </c>
      <c r="O8" s="40">
        <f t="shared" si="0"/>
        <v>1</v>
      </c>
      <c r="P8" s="40">
        <f t="shared" si="0"/>
        <v>6</v>
      </c>
      <c r="Q8" s="40">
        <f t="shared" si="0"/>
        <v>0</v>
      </c>
      <c r="R8" s="40">
        <f t="shared" si="0"/>
        <v>1</v>
      </c>
      <c r="S8" s="40">
        <f t="shared" si="0"/>
        <v>2</v>
      </c>
      <c r="T8" s="40">
        <f t="shared" si="0"/>
        <v>10</v>
      </c>
      <c r="U8" s="40">
        <f t="shared" si="0"/>
        <v>52</v>
      </c>
      <c r="W8">
        <v>44</v>
      </c>
      <c r="X8">
        <v>44</v>
      </c>
      <c r="Y8">
        <v>44</v>
      </c>
      <c r="Z8">
        <v>42</v>
      </c>
      <c r="AA8">
        <v>44</v>
      </c>
      <c r="AB8">
        <v>44</v>
      </c>
      <c r="AC8">
        <v>44</v>
      </c>
      <c r="AD8">
        <v>33</v>
      </c>
      <c r="AE8">
        <v>44</v>
      </c>
      <c r="AF8">
        <v>44</v>
      </c>
      <c r="AG8">
        <v>44</v>
      </c>
      <c r="AH8">
        <v>44</v>
      </c>
      <c r="AI8">
        <v>33</v>
      </c>
      <c r="AJ8">
        <v>44</v>
      </c>
      <c r="AK8">
        <v>43</v>
      </c>
      <c r="AL8">
        <v>43</v>
      </c>
      <c r="AM8">
        <v>44</v>
      </c>
      <c r="AN8">
        <v>44</v>
      </c>
      <c r="AO8">
        <v>44</v>
      </c>
      <c r="AP8">
        <v>43</v>
      </c>
      <c r="AQ8">
        <v>44</v>
      </c>
      <c r="AR8">
        <v>44</v>
      </c>
      <c r="AS8">
        <v>44</v>
      </c>
      <c r="AT8">
        <v>44</v>
      </c>
      <c r="AU8">
        <v>44</v>
      </c>
      <c r="AV8">
        <v>44</v>
      </c>
      <c r="AW8">
        <v>44</v>
      </c>
      <c r="AX8">
        <v>44</v>
      </c>
      <c r="AY8">
        <v>44</v>
      </c>
      <c r="AZ8">
        <v>33</v>
      </c>
      <c r="BA8">
        <v>33</v>
      </c>
      <c r="BB8">
        <v>32</v>
      </c>
      <c r="BC8">
        <v>44</v>
      </c>
      <c r="BD8">
        <v>44</v>
      </c>
      <c r="BE8">
        <v>43</v>
      </c>
      <c r="BF8">
        <v>43</v>
      </c>
      <c r="BG8">
        <v>33</v>
      </c>
      <c r="BH8">
        <v>44</v>
      </c>
      <c r="BI8">
        <v>44</v>
      </c>
      <c r="BJ8">
        <v>44</v>
      </c>
      <c r="BK8">
        <v>43</v>
      </c>
      <c r="BL8">
        <v>44</v>
      </c>
      <c r="BM8">
        <v>44</v>
      </c>
      <c r="BN8">
        <v>44</v>
      </c>
      <c r="BO8">
        <v>44</v>
      </c>
      <c r="BP8">
        <v>44</v>
      </c>
      <c r="BQ8">
        <v>44</v>
      </c>
      <c r="BR8">
        <v>44</v>
      </c>
      <c r="BS8">
        <v>44</v>
      </c>
      <c r="BT8">
        <v>43</v>
      </c>
      <c r="BU8">
        <v>44</v>
      </c>
      <c r="BV8">
        <v>44</v>
      </c>
      <c r="BW8">
        <v>13</v>
      </c>
      <c r="BX8">
        <v>44</v>
      </c>
      <c r="BY8">
        <v>42</v>
      </c>
      <c r="BZ8">
        <v>33</v>
      </c>
      <c r="CA8">
        <v>44</v>
      </c>
      <c r="CB8">
        <v>44</v>
      </c>
      <c r="CC8">
        <v>44</v>
      </c>
      <c r="CD8">
        <v>44</v>
      </c>
      <c r="CE8">
        <v>43</v>
      </c>
      <c r="CF8">
        <v>44</v>
      </c>
      <c r="CG8">
        <v>44</v>
      </c>
      <c r="CH8">
        <v>44</v>
      </c>
      <c r="CI8">
        <v>43</v>
      </c>
      <c r="CJ8">
        <v>44</v>
      </c>
      <c r="CK8">
        <v>44</v>
      </c>
      <c r="CL8">
        <v>44</v>
      </c>
      <c r="CM8">
        <v>44</v>
      </c>
      <c r="CN8">
        <v>43</v>
      </c>
      <c r="CO8">
        <v>44</v>
      </c>
      <c r="CP8">
        <v>44</v>
      </c>
      <c r="CQ8">
        <v>41</v>
      </c>
    </row>
    <row r="9" spans="1:95" x14ac:dyDescent="0.5">
      <c r="A9" t="s">
        <v>141</v>
      </c>
      <c r="B9" s="11">
        <f t="shared" si="1"/>
        <v>0.82191780821917804</v>
      </c>
      <c r="C9" s="11">
        <f t="shared" si="2"/>
        <v>0.68493150684931503</v>
      </c>
      <c r="D9" s="11">
        <f t="shared" si="3"/>
        <v>0.8904109589041096</v>
      </c>
      <c r="E9" s="11">
        <f t="shared" si="4"/>
        <v>73</v>
      </c>
      <c r="F9" s="40">
        <f t="shared" si="5"/>
        <v>1</v>
      </c>
      <c r="G9" s="40">
        <f t="shared" si="0"/>
        <v>2</v>
      </c>
      <c r="H9" s="40">
        <f t="shared" si="0"/>
        <v>1</v>
      </c>
      <c r="I9" s="40">
        <f t="shared" si="0"/>
        <v>2</v>
      </c>
      <c r="J9" s="40">
        <f t="shared" si="0"/>
        <v>0</v>
      </c>
      <c r="K9" s="40">
        <f t="shared" si="0"/>
        <v>1</v>
      </c>
      <c r="L9" s="40">
        <f t="shared" si="0"/>
        <v>3</v>
      </c>
      <c r="M9" s="40">
        <f t="shared" si="0"/>
        <v>2</v>
      </c>
      <c r="N9" s="40">
        <f t="shared" si="0"/>
        <v>0</v>
      </c>
      <c r="O9" s="40">
        <f t="shared" si="0"/>
        <v>1</v>
      </c>
      <c r="P9" s="40">
        <f t="shared" si="0"/>
        <v>11</v>
      </c>
      <c r="Q9" s="40">
        <f t="shared" si="0"/>
        <v>4</v>
      </c>
      <c r="R9" s="40">
        <f t="shared" si="0"/>
        <v>3</v>
      </c>
      <c r="S9" s="40">
        <f t="shared" si="0"/>
        <v>1</v>
      </c>
      <c r="T9" s="40">
        <f t="shared" si="0"/>
        <v>11</v>
      </c>
      <c r="U9" s="40">
        <f t="shared" si="0"/>
        <v>30</v>
      </c>
      <c r="W9">
        <v>44</v>
      </c>
      <c r="X9">
        <v>34</v>
      </c>
      <c r="Y9">
        <v>44</v>
      </c>
      <c r="Z9">
        <v>44</v>
      </c>
      <c r="AA9">
        <v>44</v>
      </c>
      <c r="AB9">
        <v>43</v>
      </c>
      <c r="AC9">
        <v>44</v>
      </c>
      <c r="AD9">
        <v>43</v>
      </c>
      <c r="AE9">
        <v>42</v>
      </c>
      <c r="AF9">
        <v>33</v>
      </c>
      <c r="AG9">
        <v>44</v>
      </c>
      <c r="AH9">
        <v>33</v>
      </c>
      <c r="AI9">
        <v>44</v>
      </c>
      <c r="AJ9">
        <v>44</v>
      </c>
      <c r="AK9">
        <v>43</v>
      </c>
      <c r="AL9">
        <v>34</v>
      </c>
      <c r="AM9">
        <v>44</v>
      </c>
      <c r="AN9">
        <v>43</v>
      </c>
      <c r="AO9">
        <v>43</v>
      </c>
      <c r="AP9">
        <v>41</v>
      </c>
      <c r="AQ9">
        <v>44</v>
      </c>
      <c r="AR9">
        <v>44</v>
      </c>
      <c r="AS9">
        <v>44</v>
      </c>
      <c r="AT9">
        <v>12</v>
      </c>
      <c r="AU9">
        <v>43</v>
      </c>
      <c r="AV9">
        <v>44</v>
      </c>
      <c r="AW9">
        <v>23</v>
      </c>
      <c r="AX9">
        <v>33</v>
      </c>
      <c r="AY9">
        <v>44</v>
      </c>
      <c r="AZ9">
        <v>33</v>
      </c>
      <c r="BA9">
        <v>33</v>
      </c>
      <c r="BB9">
        <v>33</v>
      </c>
      <c r="BC9">
        <v>33</v>
      </c>
      <c r="BD9">
        <v>44</v>
      </c>
      <c r="BE9">
        <v>41</v>
      </c>
      <c r="BF9">
        <v>44</v>
      </c>
      <c r="BG9">
        <v>44</v>
      </c>
      <c r="BH9">
        <v>12</v>
      </c>
      <c r="BI9">
        <v>33</v>
      </c>
      <c r="BJ9">
        <v>43</v>
      </c>
      <c r="BK9">
        <v>33</v>
      </c>
      <c r="BL9">
        <v>24</v>
      </c>
      <c r="BM9">
        <v>44</v>
      </c>
      <c r="BN9">
        <v>14</v>
      </c>
      <c r="BO9">
        <v>33</v>
      </c>
      <c r="BP9">
        <v>23</v>
      </c>
      <c r="BQ9">
        <v>14</v>
      </c>
      <c r="BR9">
        <v>43</v>
      </c>
      <c r="BS9">
        <v>44</v>
      </c>
      <c r="BT9">
        <v>22</v>
      </c>
      <c r="BU9">
        <v>43</v>
      </c>
      <c r="BV9">
        <v>44</v>
      </c>
      <c r="BW9">
        <v>11</v>
      </c>
      <c r="BX9">
        <v>32</v>
      </c>
      <c r="BY9">
        <v>44</v>
      </c>
      <c r="BZ9">
        <v>44</v>
      </c>
      <c r="CA9">
        <v>44</v>
      </c>
      <c r="CB9">
        <v>41</v>
      </c>
      <c r="CC9">
        <v>44</v>
      </c>
      <c r="CD9">
        <v>44</v>
      </c>
      <c r="CE9">
        <v>33</v>
      </c>
      <c r="CF9">
        <v>44</v>
      </c>
      <c r="CG9">
        <v>44</v>
      </c>
      <c r="CH9">
        <v>44</v>
      </c>
      <c r="CI9">
        <v>34</v>
      </c>
      <c r="CJ9">
        <v>43</v>
      </c>
      <c r="CK9">
        <v>34</v>
      </c>
      <c r="CL9">
        <v>44</v>
      </c>
      <c r="CM9">
        <v>43</v>
      </c>
      <c r="CN9">
        <v>24</v>
      </c>
      <c r="CO9">
        <v>23</v>
      </c>
      <c r="CP9">
        <v>13</v>
      </c>
      <c r="CQ9">
        <v>44</v>
      </c>
    </row>
    <row r="10" spans="1:95" x14ac:dyDescent="0.5">
      <c r="A10" t="s">
        <v>143</v>
      </c>
      <c r="B10" s="11">
        <f t="shared" si="1"/>
        <v>0.8904109589041096</v>
      </c>
      <c r="C10" s="11">
        <f t="shared" si="2"/>
        <v>0.71232876712328763</v>
      </c>
      <c r="D10" s="11">
        <f t="shared" si="3"/>
        <v>0.93150684931506844</v>
      </c>
      <c r="E10" s="11">
        <f t="shared" si="4"/>
        <v>73</v>
      </c>
      <c r="F10" s="40">
        <f t="shared" si="5"/>
        <v>1</v>
      </c>
      <c r="G10" s="40">
        <f t="shared" si="0"/>
        <v>1</v>
      </c>
      <c r="H10" s="40">
        <f t="shared" si="0"/>
        <v>1</v>
      </c>
      <c r="I10" s="40">
        <f t="shared" si="0"/>
        <v>1</v>
      </c>
      <c r="J10" s="40">
        <f t="shared" si="0"/>
        <v>1</v>
      </c>
      <c r="K10" s="40">
        <f t="shared" si="0"/>
        <v>3</v>
      </c>
      <c r="L10" s="40">
        <f t="shared" si="0"/>
        <v>1</v>
      </c>
      <c r="M10" s="40">
        <f t="shared" si="0"/>
        <v>0</v>
      </c>
      <c r="N10" s="40">
        <f t="shared" si="0"/>
        <v>1</v>
      </c>
      <c r="O10" s="40">
        <f t="shared" si="0"/>
        <v>3</v>
      </c>
      <c r="P10" s="40">
        <f t="shared" si="0"/>
        <v>10</v>
      </c>
      <c r="Q10" s="40">
        <f t="shared" si="0"/>
        <v>4</v>
      </c>
      <c r="R10" s="40">
        <f t="shared" si="0"/>
        <v>0</v>
      </c>
      <c r="S10" s="40">
        <f t="shared" si="0"/>
        <v>1</v>
      </c>
      <c r="T10" s="40">
        <f t="shared" si="0"/>
        <v>15</v>
      </c>
      <c r="U10" s="40">
        <f t="shared" si="0"/>
        <v>30</v>
      </c>
      <c r="W10">
        <v>44</v>
      </c>
      <c r="X10">
        <v>43</v>
      </c>
      <c r="Y10">
        <v>33</v>
      </c>
      <c r="Z10">
        <v>33</v>
      </c>
      <c r="AA10">
        <v>43</v>
      </c>
      <c r="AB10">
        <v>33</v>
      </c>
      <c r="AC10">
        <v>44</v>
      </c>
      <c r="AD10">
        <v>22</v>
      </c>
      <c r="AE10">
        <v>44</v>
      </c>
      <c r="AF10">
        <v>44</v>
      </c>
      <c r="AG10">
        <v>34</v>
      </c>
      <c r="AH10">
        <v>22</v>
      </c>
      <c r="AI10">
        <v>44</v>
      </c>
      <c r="AJ10">
        <v>32</v>
      </c>
      <c r="AK10">
        <v>33</v>
      </c>
      <c r="AL10">
        <v>33</v>
      </c>
      <c r="AM10">
        <v>33</v>
      </c>
      <c r="AN10">
        <v>43</v>
      </c>
      <c r="AO10">
        <v>44</v>
      </c>
      <c r="AP10">
        <v>44</v>
      </c>
      <c r="AQ10">
        <v>43</v>
      </c>
      <c r="AR10">
        <v>44</v>
      </c>
      <c r="AS10">
        <v>44</v>
      </c>
      <c r="AT10">
        <v>44</v>
      </c>
      <c r="AU10">
        <v>22</v>
      </c>
      <c r="AV10">
        <v>43</v>
      </c>
      <c r="AW10">
        <v>34</v>
      </c>
      <c r="AX10">
        <v>34</v>
      </c>
      <c r="AY10">
        <v>43</v>
      </c>
      <c r="AZ10">
        <v>34</v>
      </c>
      <c r="BA10">
        <v>44</v>
      </c>
      <c r="BB10">
        <v>44</v>
      </c>
      <c r="BC10">
        <v>44</v>
      </c>
      <c r="BD10">
        <v>44</v>
      </c>
      <c r="BE10">
        <v>44</v>
      </c>
      <c r="BF10">
        <v>44</v>
      </c>
      <c r="BG10">
        <v>43</v>
      </c>
      <c r="BH10">
        <v>21</v>
      </c>
      <c r="BI10">
        <v>44</v>
      </c>
      <c r="BJ10">
        <v>44</v>
      </c>
      <c r="BK10">
        <v>33</v>
      </c>
      <c r="BL10">
        <v>12</v>
      </c>
      <c r="BM10">
        <v>44</v>
      </c>
      <c r="BN10">
        <v>42</v>
      </c>
      <c r="BO10">
        <v>44</v>
      </c>
      <c r="BP10">
        <v>43</v>
      </c>
      <c r="BQ10">
        <v>11</v>
      </c>
      <c r="BR10">
        <v>32</v>
      </c>
      <c r="BS10">
        <v>44</v>
      </c>
      <c r="BT10">
        <v>43</v>
      </c>
      <c r="BU10">
        <v>43</v>
      </c>
      <c r="BV10">
        <v>44</v>
      </c>
      <c r="BW10">
        <v>14</v>
      </c>
      <c r="BX10">
        <v>43</v>
      </c>
      <c r="BY10">
        <v>23</v>
      </c>
      <c r="BZ10">
        <v>33</v>
      </c>
      <c r="CA10">
        <v>44</v>
      </c>
      <c r="CB10">
        <v>44</v>
      </c>
      <c r="CC10">
        <v>32</v>
      </c>
      <c r="CD10">
        <v>44</v>
      </c>
      <c r="CE10">
        <v>13</v>
      </c>
      <c r="CF10">
        <v>33</v>
      </c>
      <c r="CG10">
        <v>43</v>
      </c>
      <c r="CH10">
        <v>31</v>
      </c>
      <c r="CI10">
        <v>43</v>
      </c>
      <c r="CJ10">
        <v>44</v>
      </c>
      <c r="CK10">
        <v>43</v>
      </c>
      <c r="CL10">
        <v>44</v>
      </c>
      <c r="CM10">
        <v>44</v>
      </c>
      <c r="CN10">
        <v>44</v>
      </c>
      <c r="CO10">
        <v>33</v>
      </c>
      <c r="CP10">
        <v>43</v>
      </c>
      <c r="CQ10">
        <v>44</v>
      </c>
    </row>
    <row r="11" spans="1:95" x14ac:dyDescent="0.5">
      <c r="A11" t="s">
        <v>145</v>
      </c>
      <c r="B11" s="11">
        <f t="shared" si="1"/>
        <v>0.79452054794520544</v>
      </c>
      <c r="C11" s="11">
        <f t="shared" si="2"/>
        <v>0.9178082191780822</v>
      </c>
      <c r="D11" s="11">
        <f t="shared" si="3"/>
        <v>0.65753424657534243</v>
      </c>
      <c r="E11" s="11">
        <f t="shared" si="4"/>
        <v>73</v>
      </c>
      <c r="F11" s="40">
        <f t="shared" si="5"/>
        <v>19</v>
      </c>
      <c r="G11" s="40">
        <f t="shared" si="0"/>
        <v>13</v>
      </c>
      <c r="H11" s="40">
        <f t="shared" si="0"/>
        <v>5</v>
      </c>
      <c r="I11" s="40">
        <f t="shared" si="0"/>
        <v>0</v>
      </c>
      <c r="J11" s="40">
        <f t="shared" si="0"/>
        <v>5</v>
      </c>
      <c r="K11" s="40">
        <f t="shared" si="0"/>
        <v>11</v>
      </c>
      <c r="L11" s="40">
        <f t="shared" si="0"/>
        <v>3</v>
      </c>
      <c r="M11" s="40">
        <f t="shared" si="0"/>
        <v>2</v>
      </c>
      <c r="N11" s="40">
        <f t="shared" si="0"/>
        <v>1</v>
      </c>
      <c r="O11" s="40">
        <f t="shared" si="0"/>
        <v>2</v>
      </c>
      <c r="P11" s="40">
        <f t="shared" si="0"/>
        <v>7</v>
      </c>
      <c r="Q11" s="40">
        <f t="shared" si="0"/>
        <v>2</v>
      </c>
      <c r="R11" s="40">
        <f t="shared" si="0"/>
        <v>1</v>
      </c>
      <c r="S11" s="40">
        <f t="shared" si="0"/>
        <v>1</v>
      </c>
      <c r="T11" s="40">
        <f t="shared" si="0"/>
        <v>0</v>
      </c>
      <c r="U11" s="40">
        <f t="shared" si="0"/>
        <v>1</v>
      </c>
      <c r="W11">
        <v>22</v>
      </c>
      <c r="X11">
        <v>13</v>
      </c>
      <c r="Y11">
        <v>34</v>
      </c>
      <c r="Z11">
        <v>22</v>
      </c>
      <c r="AA11">
        <v>23</v>
      </c>
      <c r="AB11">
        <v>21</v>
      </c>
      <c r="AC11">
        <v>44</v>
      </c>
      <c r="AD11">
        <v>22</v>
      </c>
      <c r="AE11">
        <v>11</v>
      </c>
      <c r="AF11">
        <v>12</v>
      </c>
      <c r="AG11">
        <v>33</v>
      </c>
      <c r="AH11">
        <v>12</v>
      </c>
      <c r="AI11">
        <v>31</v>
      </c>
      <c r="AJ11">
        <v>22</v>
      </c>
      <c r="AK11">
        <v>12</v>
      </c>
      <c r="AL11">
        <v>13</v>
      </c>
      <c r="AM11">
        <v>22</v>
      </c>
      <c r="AN11">
        <v>13</v>
      </c>
      <c r="AO11">
        <v>34</v>
      </c>
      <c r="AP11">
        <v>11</v>
      </c>
      <c r="AQ11">
        <v>22</v>
      </c>
      <c r="AR11">
        <v>41</v>
      </c>
      <c r="AS11">
        <v>11</v>
      </c>
      <c r="AT11">
        <v>12</v>
      </c>
      <c r="AU11">
        <v>11</v>
      </c>
      <c r="AV11">
        <v>11</v>
      </c>
      <c r="AW11">
        <v>33</v>
      </c>
      <c r="AX11">
        <v>12</v>
      </c>
      <c r="AY11">
        <v>11</v>
      </c>
      <c r="AZ11">
        <v>22</v>
      </c>
      <c r="BA11">
        <v>11</v>
      </c>
      <c r="BB11">
        <v>11</v>
      </c>
      <c r="BC11">
        <v>24</v>
      </c>
      <c r="BD11">
        <v>11</v>
      </c>
      <c r="BE11">
        <v>11</v>
      </c>
      <c r="BF11">
        <v>21</v>
      </c>
      <c r="BG11">
        <v>22</v>
      </c>
      <c r="BH11">
        <v>21</v>
      </c>
      <c r="BI11">
        <v>11</v>
      </c>
      <c r="BJ11">
        <v>42</v>
      </c>
      <c r="BK11">
        <v>13</v>
      </c>
      <c r="BL11">
        <v>13</v>
      </c>
      <c r="BM11">
        <v>32</v>
      </c>
      <c r="BN11">
        <v>33</v>
      </c>
      <c r="BO11">
        <v>12</v>
      </c>
      <c r="BP11">
        <v>33</v>
      </c>
      <c r="BQ11">
        <v>11</v>
      </c>
      <c r="BR11">
        <v>11</v>
      </c>
      <c r="BS11">
        <v>12</v>
      </c>
      <c r="BT11">
        <v>21</v>
      </c>
      <c r="BU11">
        <v>33</v>
      </c>
      <c r="BV11">
        <v>33</v>
      </c>
      <c r="BW11">
        <v>11</v>
      </c>
      <c r="BX11">
        <v>11</v>
      </c>
      <c r="BY11">
        <v>22</v>
      </c>
      <c r="BZ11">
        <v>22</v>
      </c>
      <c r="CA11">
        <v>11</v>
      </c>
      <c r="CB11">
        <v>11</v>
      </c>
      <c r="CC11">
        <v>22</v>
      </c>
      <c r="CD11">
        <v>11</v>
      </c>
      <c r="CE11">
        <v>12</v>
      </c>
      <c r="CF11">
        <v>33</v>
      </c>
      <c r="CG11">
        <v>12</v>
      </c>
      <c r="CH11">
        <v>11</v>
      </c>
      <c r="CI11">
        <v>12</v>
      </c>
      <c r="CJ11">
        <v>21</v>
      </c>
      <c r="CK11">
        <v>24</v>
      </c>
      <c r="CL11">
        <v>23</v>
      </c>
      <c r="CM11">
        <v>23</v>
      </c>
      <c r="CN11">
        <v>12</v>
      </c>
      <c r="CO11">
        <v>12</v>
      </c>
      <c r="CP11">
        <v>12</v>
      </c>
      <c r="CQ11">
        <v>32</v>
      </c>
    </row>
    <row r="12" spans="1:95" x14ac:dyDescent="0.5">
      <c r="A12" t="s">
        <v>147</v>
      </c>
      <c r="B12" s="11">
        <f t="shared" si="1"/>
        <v>0.8904109589041096</v>
      </c>
      <c r="C12" s="11">
        <f t="shared" si="2"/>
        <v>0.9726027397260274</v>
      </c>
      <c r="D12" s="11">
        <f t="shared" si="3"/>
        <v>0.79452054794520544</v>
      </c>
      <c r="E12" s="11">
        <f t="shared" si="4"/>
        <v>73</v>
      </c>
      <c r="F12" s="40">
        <f t="shared" si="5"/>
        <v>36</v>
      </c>
      <c r="G12" s="40">
        <f t="shared" si="0"/>
        <v>4</v>
      </c>
      <c r="H12" s="40">
        <f t="shared" si="0"/>
        <v>0</v>
      </c>
      <c r="I12" s="40">
        <f t="shared" si="0"/>
        <v>0</v>
      </c>
      <c r="J12" s="40">
        <f t="shared" si="0"/>
        <v>8</v>
      </c>
      <c r="K12" s="40">
        <f t="shared" si="0"/>
        <v>12</v>
      </c>
      <c r="L12" s="40">
        <f t="shared" si="0"/>
        <v>1</v>
      </c>
      <c r="M12" s="40">
        <f t="shared" si="0"/>
        <v>0</v>
      </c>
      <c r="N12" s="40">
        <f t="shared" si="0"/>
        <v>2</v>
      </c>
      <c r="O12" s="40">
        <f t="shared" si="0"/>
        <v>3</v>
      </c>
      <c r="P12" s="40">
        <f t="shared" si="0"/>
        <v>5</v>
      </c>
      <c r="Q12" s="40">
        <f t="shared" si="0"/>
        <v>0</v>
      </c>
      <c r="R12" s="40">
        <f t="shared" si="0"/>
        <v>1</v>
      </c>
      <c r="S12" s="40">
        <f t="shared" si="0"/>
        <v>1</v>
      </c>
      <c r="T12" s="40">
        <f t="shared" si="0"/>
        <v>0</v>
      </c>
      <c r="U12" s="40">
        <f t="shared" si="0"/>
        <v>0</v>
      </c>
      <c r="W12">
        <v>11</v>
      </c>
      <c r="X12">
        <v>12</v>
      </c>
      <c r="Y12">
        <v>33</v>
      </c>
      <c r="Z12">
        <v>11</v>
      </c>
      <c r="AA12">
        <v>11</v>
      </c>
      <c r="AB12">
        <v>22</v>
      </c>
      <c r="AC12">
        <v>11</v>
      </c>
      <c r="AD12">
        <v>12</v>
      </c>
      <c r="AE12">
        <v>21</v>
      </c>
      <c r="AF12">
        <v>22</v>
      </c>
      <c r="AG12">
        <v>33</v>
      </c>
      <c r="AH12">
        <v>11</v>
      </c>
      <c r="AI12">
        <v>41</v>
      </c>
      <c r="AJ12">
        <v>22</v>
      </c>
      <c r="AK12">
        <v>11</v>
      </c>
      <c r="AL12">
        <v>22</v>
      </c>
      <c r="AM12">
        <v>11</v>
      </c>
      <c r="AN12">
        <v>32</v>
      </c>
      <c r="AO12">
        <v>21</v>
      </c>
      <c r="AP12">
        <v>11</v>
      </c>
      <c r="AQ12">
        <v>22</v>
      </c>
      <c r="AR12">
        <v>11</v>
      </c>
      <c r="AS12">
        <v>11</v>
      </c>
      <c r="AT12">
        <v>11</v>
      </c>
      <c r="AU12">
        <v>22</v>
      </c>
      <c r="AV12">
        <v>11</v>
      </c>
      <c r="AW12">
        <v>22</v>
      </c>
      <c r="AX12">
        <v>23</v>
      </c>
      <c r="AY12">
        <v>11</v>
      </c>
      <c r="AZ12">
        <v>22</v>
      </c>
      <c r="BA12">
        <v>11</v>
      </c>
      <c r="BB12">
        <v>11</v>
      </c>
      <c r="BC12">
        <v>32</v>
      </c>
      <c r="BD12">
        <v>11</v>
      </c>
      <c r="BE12">
        <v>11</v>
      </c>
      <c r="BF12">
        <v>11</v>
      </c>
      <c r="BG12">
        <v>33</v>
      </c>
      <c r="BH12">
        <v>31</v>
      </c>
      <c r="BI12">
        <v>11</v>
      </c>
      <c r="BJ12">
        <v>42</v>
      </c>
      <c r="BK12">
        <v>33</v>
      </c>
      <c r="BL12">
        <v>12</v>
      </c>
      <c r="BM12">
        <v>32</v>
      </c>
      <c r="BN12">
        <v>11</v>
      </c>
      <c r="BO12">
        <v>12</v>
      </c>
      <c r="BP12">
        <v>11</v>
      </c>
      <c r="BQ12">
        <v>11</v>
      </c>
      <c r="BR12">
        <v>22</v>
      </c>
      <c r="BS12">
        <v>11</v>
      </c>
      <c r="BT12">
        <v>11</v>
      </c>
      <c r="BU12">
        <v>22</v>
      </c>
      <c r="BV12">
        <v>21</v>
      </c>
      <c r="BW12">
        <v>11</v>
      </c>
      <c r="BX12">
        <v>21</v>
      </c>
      <c r="BY12">
        <v>21</v>
      </c>
      <c r="BZ12">
        <v>11</v>
      </c>
      <c r="CA12">
        <v>21</v>
      </c>
      <c r="CB12">
        <v>11</v>
      </c>
      <c r="CC12">
        <v>21</v>
      </c>
      <c r="CD12">
        <v>11</v>
      </c>
      <c r="CE12">
        <v>11</v>
      </c>
      <c r="CF12">
        <v>11</v>
      </c>
      <c r="CG12">
        <v>21</v>
      </c>
      <c r="CH12">
        <v>11</v>
      </c>
      <c r="CI12">
        <v>33</v>
      </c>
      <c r="CJ12">
        <v>11</v>
      </c>
      <c r="CK12">
        <v>11</v>
      </c>
      <c r="CL12">
        <v>22</v>
      </c>
      <c r="CM12">
        <v>22</v>
      </c>
      <c r="CN12">
        <v>11</v>
      </c>
      <c r="CO12">
        <v>11</v>
      </c>
      <c r="CP12">
        <v>11</v>
      </c>
      <c r="CQ12">
        <v>31</v>
      </c>
    </row>
    <row r="13" spans="1:95" x14ac:dyDescent="0.5">
      <c r="A13" t="s">
        <v>149</v>
      </c>
      <c r="B13" s="11">
        <f t="shared" si="1"/>
        <v>0.82191780821917804</v>
      </c>
      <c r="C13" s="11">
        <f t="shared" si="2"/>
        <v>0.84931506849315064</v>
      </c>
      <c r="D13" s="11">
        <f t="shared" si="3"/>
        <v>0.76712328767123283</v>
      </c>
      <c r="E13" s="11">
        <f t="shared" si="4"/>
        <v>73</v>
      </c>
      <c r="F13" s="40">
        <f t="shared" si="5"/>
        <v>11</v>
      </c>
      <c r="G13" s="40">
        <f t="shared" si="0"/>
        <v>11</v>
      </c>
      <c r="H13" s="40">
        <f t="shared" si="0"/>
        <v>3</v>
      </c>
      <c r="I13" s="40">
        <f t="shared" si="0"/>
        <v>2</v>
      </c>
      <c r="J13" s="40">
        <f t="shared" si="0"/>
        <v>1</v>
      </c>
      <c r="K13" s="40">
        <f t="shared" si="0"/>
        <v>6</v>
      </c>
      <c r="L13" s="40">
        <f t="shared" si="0"/>
        <v>3</v>
      </c>
      <c r="M13" s="40">
        <f t="shared" si="0"/>
        <v>0</v>
      </c>
      <c r="N13" s="40">
        <f t="shared" si="0"/>
        <v>0</v>
      </c>
      <c r="O13" s="40">
        <f t="shared" si="0"/>
        <v>4</v>
      </c>
      <c r="P13" s="40">
        <f t="shared" si="0"/>
        <v>7</v>
      </c>
      <c r="Q13" s="40">
        <f t="shared" si="0"/>
        <v>3</v>
      </c>
      <c r="R13" s="40">
        <f t="shared" si="0"/>
        <v>0</v>
      </c>
      <c r="S13" s="40">
        <f t="shared" si="0"/>
        <v>1</v>
      </c>
      <c r="T13" s="40">
        <f t="shared" si="0"/>
        <v>5</v>
      </c>
      <c r="U13" s="40">
        <f t="shared" si="0"/>
        <v>16</v>
      </c>
      <c r="W13">
        <v>12</v>
      </c>
      <c r="X13">
        <v>34</v>
      </c>
      <c r="Y13">
        <v>44</v>
      </c>
      <c r="Z13">
        <v>11</v>
      </c>
      <c r="AA13">
        <v>33</v>
      </c>
      <c r="AB13">
        <v>23</v>
      </c>
      <c r="AC13">
        <v>44</v>
      </c>
      <c r="AD13">
        <v>32</v>
      </c>
      <c r="AE13">
        <v>11</v>
      </c>
      <c r="AF13">
        <v>33</v>
      </c>
      <c r="AG13">
        <v>44</v>
      </c>
      <c r="AH13">
        <v>33</v>
      </c>
      <c r="AI13">
        <v>44</v>
      </c>
      <c r="AJ13">
        <v>34</v>
      </c>
      <c r="AK13">
        <v>11</v>
      </c>
      <c r="AL13">
        <v>33</v>
      </c>
      <c r="AM13">
        <v>12</v>
      </c>
      <c r="AN13">
        <v>43</v>
      </c>
      <c r="AO13">
        <v>43</v>
      </c>
      <c r="AP13">
        <v>14</v>
      </c>
      <c r="AQ13">
        <v>12</v>
      </c>
      <c r="AR13">
        <v>44</v>
      </c>
      <c r="AS13">
        <v>44</v>
      </c>
      <c r="AT13">
        <v>13</v>
      </c>
      <c r="AU13">
        <v>11</v>
      </c>
      <c r="AV13">
        <v>11</v>
      </c>
      <c r="AW13">
        <v>44</v>
      </c>
      <c r="AX13">
        <v>22</v>
      </c>
      <c r="AY13">
        <v>12</v>
      </c>
      <c r="AZ13">
        <v>22</v>
      </c>
      <c r="BA13">
        <v>23</v>
      </c>
      <c r="BB13">
        <v>12</v>
      </c>
      <c r="BC13">
        <v>42</v>
      </c>
      <c r="BD13">
        <v>11</v>
      </c>
      <c r="BE13">
        <v>21</v>
      </c>
      <c r="BF13">
        <v>11</v>
      </c>
      <c r="BG13">
        <v>44</v>
      </c>
      <c r="BH13">
        <v>13</v>
      </c>
      <c r="BI13">
        <v>11</v>
      </c>
      <c r="BJ13">
        <v>43</v>
      </c>
      <c r="BK13">
        <v>22</v>
      </c>
      <c r="BL13">
        <v>12</v>
      </c>
      <c r="BM13">
        <v>11</v>
      </c>
      <c r="BN13">
        <v>44</v>
      </c>
      <c r="BO13">
        <v>32</v>
      </c>
      <c r="BP13">
        <v>12</v>
      </c>
      <c r="BQ13">
        <v>44</v>
      </c>
      <c r="BR13">
        <v>32</v>
      </c>
      <c r="BS13">
        <v>12</v>
      </c>
      <c r="BT13">
        <v>22</v>
      </c>
      <c r="BU13">
        <v>11</v>
      </c>
      <c r="BV13">
        <v>44</v>
      </c>
      <c r="BW13">
        <v>44</v>
      </c>
      <c r="BX13">
        <v>33</v>
      </c>
      <c r="BY13">
        <v>43</v>
      </c>
      <c r="BZ13">
        <v>43</v>
      </c>
      <c r="CA13">
        <v>14</v>
      </c>
      <c r="CB13">
        <v>44</v>
      </c>
      <c r="CC13">
        <v>34</v>
      </c>
      <c r="CD13">
        <v>44</v>
      </c>
      <c r="CE13">
        <v>13</v>
      </c>
      <c r="CF13">
        <v>44</v>
      </c>
      <c r="CG13">
        <v>22</v>
      </c>
      <c r="CH13">
        <v>33</v>
      </c>
      <c r="CI13">
        <v>12</v>
      </c>
      <c r="CJ13">
        <v>11</v>
      </c>
      <c r="CK13">
        <v>23</v>
      </c>
      <c r="CL13">
        <v>22</v>
      </c>
      <c r="CM13">
        <v>44</v>
      </c>
      <c r="CN13">
        <v>33</v>
      </c>
      <c r="CO13">
        <v>12</v>
      </c>
      <c r="CP13">
        <v>12</v>
      </c>
      <c r="CQ13">
        <v>32</v>
      </c>
    </row>
    <row r="14" spans="1:95" x14ac:dyDescent="0.5">
      <c r="A14" t="s">
        <v>151</v>
      </c>
      <c r="B14" s="11">
        <f t="shared" si="1"/>
        <v>0.80821917808219179</v>
      </c>
      <c r="C14" s="11">
        <f t="shared" si="2"/>
        <v>0.82191780821917804</v>
      </c>
      <c r="D14" s="11">
        <f t="shared" si="3"/>
        <v>0.76712328767123283</v>
      </c>
      <c r="E14" s="11">
        <f t="shared" si="4"/>
        <v>73</v>
      </c>
      <c r="F14" s="40">
        <f t="shared" si="5"/>
        <v>5</v>
      </c>
      <c r="G14" s="40">
        <f t="shared" si="0"/>
        <v>4</v>
      </c>
      <c r="H14" s="40">
        <f t="shared" si="0"/>
        <v>2</v>
      </c>
      <c r="I14" s="40">
        <f t="shared" si="0"/>
        <v>0</v>
      </c>
      <c r="J14" s="40">
        <f t="shared" si="0"/>
        <v>7</v>
      </c>
      <c r="K14" s="40">
        <f t="shared" si="0"/>
        <v>6</v>
      </c>
      <c r="L14" s="40">
        <f t="shared" si="0"/>
        <v>3</v>
      </c>
      <c r="M14" s="40">
        <f t="shared" si="0"/>
        <v>1</v>
      </c>
      <c r="N14" s="40">
        <f t="shared" si="0"/>
        <v>2</v>
      </c>
      <c r="O14" s="40">
        <f t="shared" si="0"/>
        <v>3</v>
      </c>
      <c r="P14" s="40">
        <f t="shared" si="0"/>
        <v>14</v>
      </c>
      <c r="Q14" s="40">
        <f t="shared" si="0"/>
        <v>4</v>
      </c>
      <c r="R14" s="40">
        <f t="shared" si="0"/>
        <v>2</v>
      </c>
      <c r="S14" s="40">
        <f t="shared" si="0"/>
        <v>1</v>
      </c>
      <c r="T14" s="40">
        <f t="shared" si="0"/>
        <v>5</v>
      </c>
      <c r="U14" s="40">
        <f t="shared" si="0"/>
        <v>14</v>
      </c>
      <c r="W14">
        <v>13</v>
      </c>
      <c r="X14">
        <v>34</v>
      </c>
      <c r="Y14">
        <v>44</v>
      </c>
      <c r="Z14">
        <v>44</v>
      </c>
      <c r="AA14">
        <v>33</v>
      </c>
      <c r="AB14">
        <v>22</v>
      </c>
      <c r="AC14">
        <v>44</v>
      </c>
      <c r="AD14">
        <v>33</v>
      </c>
      <c r="AE14">
        <v>21</v>
      </c>
      <c r="AF14">
        <v>44</v>
      </c>
      <c r="AG14">
        <v>23</v>
      </c>
      <c r="AH14">
        <v>21</v>
      </c>
      <c r="AI14">
        <v>43</v>
      </c>
      <c r="AJ14">
        <v>33</v>
      </c>
      <c r="AK14">
        <v>33</v>
      </c>
      <c r="AL14">
        <v>23</v>
      </c>
      <c r="AM14">
        <v>33</v>
      </c>
      <c r="AN14">
        <v>33</v>
      </c>
      <c r="AO14">
        <v>42</v>
      </c>
      <c r="AP14">
        <v>41</v>
      </c>
      <c r="AQ14">
        <v>32</v>
      </c>
      <c r="AR14">
        <v>44</v>
      </c>
      <c r="AS14">
        <v>44</v>
      </c>
      <c r="AT14">
        <v>12</v>
      </c>
      <c r="AU14">
        <v>11</v>
      </c>
      <c r="AV14">
        <v>41</v>
      </c>
      <c r="AW14">
        <v>33</v>
      </c>
      <c r="AX14">
        <v>21</v>
      </c>
      <c r="AY14">
        <v>23</v>
      </c>
      <c r="AZ14">
        <v>22</v>
      </c>
      <c r="BA14">
        <v>21</v>
      </c>
      <c r="BB14">
        <v>21</v>
      </c>
      <c r="BC14">
        <v>43</v>
      </c>
      <c r="BD14">
        <v>44</v>
      </c>
      <c r="BE14">
        <v>31</v>
      </c>
      <c r="BF14">
        <v>33</v>
      </c>
      <c r="BG14">
        <v>34</v>
      </c>
      <c r="BH14">
        <v>11</v>
      </c>
      <c r="BI14">
        <v>12</v>
      </c>
      <c r="BJ14">
        <v>43</v>
      </c>
      <c r="BK14">
        <v>43</v>
      </c>
      <c r="BL14">
        <v>12</v>
      </c>
      <c r="BM14">
        <v>44</v>
      </c>
      <c r="BN14">
        <v>34</v>
      </c>
      <c r="BO14">
        <v>32</v>
      </c>
      <c r="BP14">
        <v>22</v>
      </c>
      <c r="BQ14">
        <v>44</v>
      </c>
      <c r="BR14">
        <v>33</v>
      </c>
      <c r="BS14">
        <v>22</v>
      </c>
      <c r="BT14">
        <v>22</v>
      </c>
      <c r="BU14">
        <v>32</v>
      </c>
      <c r="BV14">
        <v>44</v>
      </c>
      <c r="BW14">
        <v>11</v>
      </c>
      <c r="BX14">
        <v>21</v>
      </c>
      <c r="BY14">
        <v>34</v>
      </c>
      <c r="BZ14">
        <v>33</v>
      </c>
      <c r="CA14">
        <v>22</v>
      </c>
      <c r="CB14">
        <v>44</v>
      </c>
      <c r="CC14">
        <v>33</v>
      </c>
      <c r="CD14">
        <v>44</v>
      </c>
      <c r="CE14">
        <v>11</v>
      </c>
      <c r="CF14">
        <v>44</v>
      </c>
      <c r="CG14">
        <v>43</v>
      </c>
      <c r="CH14">
        <v>21</v>
      </c>
      <c r="CI14">
        <v>13</v>
      </c>
      <c r="CJ14">
        <v>11</v>
      </c>
      <c r="CK14">
        <v>24</v>
      </c>
      <c r="CL14">
        <v>33</v>
      </c>
      <c r="CM14">
        <v>33</v>
      </c>
      <c r="CN14">
        <v>33</v>
      </c>
      <c r="CO14">
        <v>31</v>
      </c>
      <c r="CP14">
        <v>12</v>
      </c>
      <c r="CQ14">
        <v>44</v>
      </c>
    </row>
    <row r="15" spans="1:95" x14ac:dyDescent="0.5">
      <c r="A15" t="s">
        <v>153</v>
      </c>
      <c r="B15" s="11">
        <f t="shared" si="1"/>
        <v>0.8904109589041096</v>
      </c>
      <c r="C15" s="11">
        <f t="shared" si="2"/>
        <v>0.76712328767123283</v>
      </c>
      <c r="D15" s="11">
        <f t="shared" si="3"/>
        <v>0.9726027397260274</v>
      </c>
      <c r="E15" s="11">
        <f t="shared" si="4"/>
        <v>73</v>
      </c>
      <c r="F15" s="40">
        <f t="shared" si="5"/>
        <v>2</v>
      </c>
      <c r="G15" s="40">
        <f t="shared" si="0"/>
        <v>0</v>
      </c>
      <c r="H15" s="40">
        <f t="shared" si="0"/>
        <v>0</v>
      </c>
      <c r="I15" s="40">
        <f t="shared" si="0"/>
        <v>0</v>
      </c>
      <c r="J15" s="40">
        <f t="shared" si="0"/>
        <v>0</v>
      </c>
      <c r="K15" s="40">
        <f t="shared" si="0"/>
        <v>0</v>
      </c>
      <c r="L15" s="40">
        <f t="shared" si="0"/>
        <v>2</v>
      </c>
      <c r="M15" s="40">
        <f t="shared" si="0"/>
        <v>1</v>
      </c>
      <c r="N15" s="40">
        <f t="shared" si="0"/>
        <v>2</v>
      </c>
      <c r="O15" s="40">
        <f t="shared" si="0"/>
        <v>3</v>
      </c>
      <c r="P15" s="40">
        <f t="shared" si="0"/>
        <v>12</v>
      </c>
      <c r="Q15" s="40">
        <f t="shared" si="0"/>
        <v>7</v>
      </c>
      <c r="R15" s="40">
        <f t="shared" si="0"/>
        <v>0</v>
      </c>
      <c r="S15" s="40">
        <f t="shared" si="0"/>
        <v>0</v>
      </c>
      <c r="T15" s="40">
        <f t="shared" si="0"/>
        <v>9</v>
      </c>
      <c r="U15" s="40">
        <f t="shared" si="0"/>
        <v>35</v>
      </c>
      <c r="W15">
        <v>44</v>
      </c>
      <c r="X15">
        <v>34</v>
      </c>
      <c r="Y15">
        <v>44</v>
      </c>
      <c r="Z15">
        <v>44</v>
      </c>
      <c r="AA15">
        <v>44</v>
      </c>
      <c r="AB15">
        <v>33</v>
      </c>
      <c r="AC15">
        <v>44</v>
      </c>
      <c r="AD15">
        <v>33</v>
      </c>
      <c r="AE15">
        <v>31</v>
      </c>
      <c r="AF15">
        <v>44</v>
      </c>
      <c r="AG15">
        <v>44</v>
      </c>
      <c r="AH15">
        <v>33</v>
      </c>
      <c r="AI15">
        <v>44</v>
      </c>
      <c r="AJ15">
        <v>44</v>
      </c>
      <c r="AK15">
        <v>44</v>
      </c>
      <c r="AL15">
        <v>33</v>
      </c>
      <c r="AM15">
        <v>34</v>
      </c>
      <c r="AN15">
        <v>33</v>
      </c>
      <c r="AO15">
        <v>44</v>
      </c>
      <c r="AP15">
        <v>44</v>
      </c>
      <c r="AQ15">
        <v>44</v>
      </c>
      <c r="AR15">
        <v>44</v>
      </c>
      <c r="AS15">
        <v>44</v>
      </c>
      <c r="AT15">
        <v>31</v>
      </c>
      <c r="AU15">
        <v>44</v>
      </c>
      <c r="AV15">
        <v>44</v>
      </c>
      <c r="AW15">
        <v>43</v>
      </c>
      <c r="AX15">
        <v>32</v>
      </c>
      <c r="AY15">
        <v>44</v>
      </c>
      <c r="AZ15">
        <v>32</v>
      </c>
      <c r="BA15">
        <v>44</v>
      </c>
      <c r="BB15">
        <v>33</v>
      </c>
      <c r="BC15">
        <v>44</v>
      </c>
      <c r="BD15">
        <v>44</v>
      </c>
      <c r="BE15">
        <v>33</v>
      </c>
      <c r="BF15">
        <v>44</v>
      </c>
      <c r="BG15">
        <v>44</v>
      </c>
      <c r="BH15">
        <v>11</v>
      </c>
      <c r="BI15">
        <v>33</v>
      </c>
      <c r="BJ15">
        <v>43</v>
      </c>
      <c r="BK15">
        <v>44</v>
      </c>
      <c r="BL15">
        <v>43</v>
      </c>
      <c r="BM15">
        <v>44</v>
      </c>
      <c r="BN15">
        <v>34</v>
      </c>
      <c r="BO15">
        <v>43</v>
      </c>
      <c r="BP15">
        <v>33</v>
      </c>
      <c r="BQ15">
        <v>44</v>
      </c>
      <c r="BR15">
        <v>33</v>
      </c>
      <c r="BS15">
        <v>23</v>
      </c>
      <c r="BT15">
        <v>33</v>
      </c>
      <c r="BU15">
        <v>34</v>
      </c>
      <c r="BV15">
        <v>44</v>
      </c>
      <c r="BW15">
        <v>11</v>
      </c>
      <c r="BX15">
        <v>32</v>
      </c>
      <c r="BY15">
        <v>44</v>
      </c>
      <c r="BZ15">
        <v>44</v>
      </c>
      <c r="CA15">
        <v>34</v>
      </c>
      <c r="CB15">
        <v>44</v>
      </c>
      <c r="CC15">
        <v>43</v>
      </c>
      <c r="CD15">
        <v>43</v>
      </c>
      <c r="CE15">
        <v>23</v>
      </c>
      <c r="CF15">
        <v>44</v>
      </c>
      <c r="CG15">
        <v>43</v>
      </c>
      <c r="CH15">
        <v>24</v>
      </c>
      <c r="CI15">
        <v>43</v>
      </c>
      <c r="CJ15">
        <v>44</v>
      </c>
      <c r="CK15">
        <v>43</v>
      </c>
      <c r="CL15">
        <v>44</v>
      </c>
      <c r="CM15">
        <v>34</v>
      </c>
      <c r="CN15">
        <v>34</v>
      </c>
      <c r="CO15">
        <v>33</v>
      </c>
      <c r="CP15">
        <v>44</v>
      </c>
      <c r="CQ15">
        <v>44</v>
      </c>
    </row>
    <row r="16" spans="1:95" x14ac:dyDescent="0.5">
      <c r="A16" t="s">
        <v>155</v>
      </c>
      <c r="B16" s="11">
        <f t="shared" si="1"/>
        <v>0.78082191780821919</v>
      </c>
      <c r="C16" s="11">
        <f t="shared" si="2"/>
        <v>0.82191780821917804</v>
      </c>
      <c r="D16" s="11">
        <f t="shared" si="3"/>
        <v>0.71232876712328763</v>
      </c>
      <c r="E16" s="11">
        <f t="shared" si="4"/>
        <v>73</v>
      </c>
      <c r="F16" s="40">
        <f t="shared" si="5"/>
        <v>10</v>
      </c>
      <c r="G16" s="40">
        <f t="shared" si="0"/>
        <v>4</v>
      </c>
      <c r="H16" s="40">
        <f t="shared" si="0"/>
        <v>0</v>
      </c>
      <c r="I16" s="40">
        <f t="shared" si="0"/>
        <v>2</v>
      </c>
      <c r="J16" s="40">
        <f t="shared" si="0"/>
        <v>10</v>
      </c>
      <c r="K16" s="40">
        <f t="shared" si="0"/>
        <v>8</v>
      </c>
      <c r="L16" s="40">
        <f t="shared" si="0"/>
        <v>6</v>
      </c>
      <c r="M16" s="40">
        <f t="shared" si="0"/>
        <v>0</v>
      </c>
      <c r="N16" s="40">
        <f t="shared" si="0"/>
        <v>3</v>
      </c>
      <c r="O16" s="40">
        <f t="shared" si="0"/>
        <v>0</v>
      </c>
      <c r="P16" s="40">
        <f t="shared" si="0"/>
        <v>11</v>
      </c>
      <c r="Q16" s="40">
        <f t="shared" si="0"/>
        <v>2</v>
      </c>
      <c r="R16" s="40">
        <f t="shared" si="0"/>
        <v>2</v>
      </c>
      <c r="S16" s="40">
        <f t="shared" si="0"/>
        <v>3</v>
      </c>
      <c r="T16" s="40">
        <f t="shared" si="0"/>
        <v>4</v>
      </c>
      <c r="U16" s="40">
        <f t="shared" si="0"/>
        <v>8</v>
      </c>
      <c r="W16">
        <v>22</v>
      </c>
      <c r="X16">
        <v>44</v>
      </c>
      <c r="Y16">
        <v>44</v>
      </c>
      <c r="Z16">
        <v>11</v>
      </c>
      <c r="AA16">
        <v>22</v>
      </c>
      <c r="AB16">
        <v>33</v>
      </c>
      <c r="AC16">
        <v>44</v>
      </c>
      <c r="AD16">
        <v>23</v>
      </c>
      <c r="AE16">
        <v>44</v>
      </c>
      <c r="AF16">
        <v>33</v>
      </c>
      <c r="AG16">
        <v>11</v>
      </c>
      <c r="AH16">
        <v>33</v>
      </c>
      <c r="AI16">
        <v>22</v>
      </c>
      <c r="AJ16">
        <v>44</v>
      </c>
      <c r="AK16">
        <v>22</v>
      </c>
      <c r="AL16">
        <v>22</v>
      </c>
      <c r="AM16">
        <v>31</v>
      </c>
      <c r="AN16">
        <v>33</v>
      </c>
      <c r="AO16">
        <v>43</v>
      </c>
      <c r="AP16">
        <v>11</v>
      </c>
      <c r="AQ16">
        <v>23</v>
      </c>
      <c r="AR16">
        <v>21</v>
      </c>
      <c r="AS16">
        <v>44</v>
      </c>
      <c r="AT16">
        <v>31</v>
      </c>
      <c r="AU16">
        <v>42</v>
      </c>
      <c r="AV16">
        <v>11</v>
      </c>
      <c r="AW16">
        <v>22</v>
      </c>
      <c r="AX16">
        <v>11</v>
      </c>
      <c r="AY16">
        <v>21</v>
      </c>
      <c r="AZ16">
        <v>33</v>
      </c>
      <c r="BA16">
        <v>21</v>
      </c>
      <c r="BB16">
        <v>12</v>
      </c>
      <c r="BC16">
        <v>23</v>
      </c>
      <c r="BD16">
        <v>11</v>
      </c>
      <c r="BE16">
        <v>34</v>
      </c>
      <c r="BF16">
        <v>34</v>
      </c>
      <c r="BG16">
        <v>12</v>
      </c>
      <c r="BH16">
        <v>23</v>
      </c>
      <c r="BI16">
        <v>42</v>
      </c>
      <c r="BJ16">
        <v>44</v>
      </c>
      <c r="BK16">
        <v>12</v>
      </c>
      <c r="BL16">
        <v>42</v>
      </c>
      <c r="BM16">
        <v>21</v>
      </c>
      <c r="BN16">
        <v>41</v>
      </c>
      <c r="BO16">
        <v>33</v>
      </c>
      <c r="BP16">
        <v>33</v>
      </c>
      <c r="BQ16">
        <v>14</v>
      </c>
      <c r="BR16">
        <v>33</v>
      </c>
      <c r="BS16">
        <v>23</v>
      </c>
      <c r="BT16">
        <v>21</v>
      </c>
      <c r="BU16">
        <v>22</v>
      </c>
      <c r="BV16">
        <v>44</v>
      </c>
      <c r="BW16">
        <v>14</v>
      </c>
      <c r="BX16">
        <v>21</v>
      </c>
      <c r="BY16">
        <v>21</v>
      </c>
      <c r="BZ16">
        <v>23</v>
      </c>
      <c r="CA16">
        <v>33</v>
      </c>
      <c r="CB16">
        <v>11</v>
      </c>
      <c r="CC16">
        <v>11</v>
      </c>
      <c r="CD16">
        <v>21</v>
      </c>
      <c r="CE16">
        <v>11</v>
      </c>
      <c r="CF16">
        <v>33</v>
      </c>
      <c r="CG16">
        <v>31</v>
      </c>
      <c r="CH16">
        <v>21</v>
      </c>
      <c r="CI16">
        <v>22</v>
      </c>
      <c r="CJ16">
        <v>11</v>
      </c>
      <c r="CK16">
        <v>43</v>
      </c>
      <c r="CL16">
        <v>33</v>
      </c>
      <c r="CM16">
        <v>43</v>
      </c>
      <c r="CN16">
        <v>43</v>
      </c>
      <c r="CO16">
        <v>21</v>
      </c>
      <c r="CP16">
        <v>12</v>
      </c>
      <c r="CQ16">
        <v>41</v>
      </c>
    </row>
    <row r="17" spans="1:95" x14ac:dyDescent="0.5">
      <c r="A17" t="s">
        <v>157</v>
      </c>
      <c r="B17" s="11">
        <f t="shared" si="1"/>
        <v>0.87671232876712324</v>
      </c>
      <c r="C17" s="11">
        <f t="shared" si="2"/>
        <v>0.75342465753424659</v>
      </c>
      <c r="D17" s="11">
        <f t="shared" si="3"/>
        <v>0.90410958904109584</v>
      </c>
      <c r="E17" s="11">
        <f t="shared" si="4"/>
        <v>73</v>
      </c>
      <c r="F17" s="40">
        <f t="shared" si="5"/>
        <v>2</v>
      </c>
      <c r="G17" s="40">
        <f t="shared" si="0"/>
        <v>0</v>
      </c>
      <c r="H17" s="40">
        <f t="shared" si="0"/>
        <v>3</v>
      </c>
      <c r="I17" s="40">
        <f t="shared" si="0"/>
        <v>0</v>
      </c>
      <c r="J17" s="40">
        <f t="shared" si="0"/>
        <v>2</v>
      </c>
      <c r="K17" s="40">
        <f t="shared" si="0"/>
        <v>3</v>
      </c>
      <c r="L17" s="40">
        <f t="shared" si="0"/>
        <v>1</v>
      </c>
      <c r="M17" s="40">
        <f t="shared" si="0"/>
        <v>1</v>
      </c>
      <c r="N17" s="40">
        <f t="shared" si="0"/>
        <v>1</v>
      </c>
      <c r="O17" s="40">
        <f t="shared" si="0"/>
        <v>0</v>
      </c>
      <c r="P17" s="40">
        <f t="shared" si="0"/>
        <v>10</v>
      </c>
      <c r="Q17" s="40">
        <f t="shared" si="0"/>
        <v>4</v>
      </c>
      <c r="R17" s="40">
        <f t="shared" si="0"/>
        <v>1</v>
      </c>
      <c r="S17" s="40">
        <f t="shared" si="0"/>
        <v>2</v>
      </c>
      <c r="T17" s="40">
        <f t="shared" si="0"/>
        <v>10</v>
      </c>
      <c r="U17" s="40">
        <f t="shared" si="0"/>
        <v>33</v>
      </c>
      <c r="W17">
        <v>43</v>
      </c>
      <c r="X17">
        <v>43</v>
      </c>
      <c r="Y17">
        <v>44</v>
      </c>
      <c r="Z17">
        <v>21</v>
      </c>
      <c r="AA17">
        <v>43</v>
      </c>
      <c r="AB17">
        <v>34</v>
      </c>
      <c r="AC17">
        <v>44</v>
      </c>
      <c r="AD17">
        <v>33</v>
      </c>
      <c r="AE17">
        <v>44</v>
      </c>
      <c r="AF17">
        <v>33</v>
      </c>
      <c r="AG17">
        <v>44</v>
      </c>
      <c r="AH17">
        <v>33</v>
      </c>
      <c r="AI17">
        <v>43</v>
      </c>
      <c r="AJ17">
        <v>44</v>
      </c>
      <c r="AK17">
        <v>33</v>
      </c>
      <c r="AL17">
        <v>34</v>
      </c>
      <c r="AM17">
        <v>44</v>
      </c>
      <c r="AN17">
        <v>44</v>
      </c>
      <c r="AO17">
        <v>43</v>
      </c>
      <c r="AP17">
        <v>13</v>
      </c>
      <c r="AQ17">
        <v>44</v>
      </c>
      <c r="AR17">
        <v>43</v>
      </c>
      <c r="AS17">
        <v>33</v>
      </c>
      <c r="AT17">
        <v>44</v>
      </c>
      <c r="AU17">
        <v>22</v>
      </c>
      <c r="AV17">
        <v>11</v>
      </c>
      <c r="AW17">
        <v>44</v>
      </c>
      <c r="AX17">
        <v>44</v>
      </c>
      <c r="AY17">
        <v>21</v>
      </c>
      <c r="AZ17">
        <v>43</v>
      </c>
      <c r="BA17">
        <v>44</v>
      </c>
      <c r="BB17">
        <v>44</v>
      </c>
      <c r="BC17">
        <v>44</v>
      </c>
      <c r="BD17">
        <v>41</v>
      </c>
      <c r="BE17">
        <v>31</v>
      </c>
      <c r="BF17">
        <v>33</v>
      </c>
      <c r="BG17">
        <v>44</v>
      </c>
      <c r="BH17">
        <v>13</v>
      </c>
      <c r="BI17">
        <v>42</v>
      </c>
      <c r="BJ17">
        <v>44</v>
      </c>
      <c r="BK17">
        <v>42</v>
      </c>
      <c r="BL17">
        <v>44</v>
      </c>
      <c r="BM17">
        <v>22</v>
      </c>
      <c r="BN17">
        <v>44</v>
      </c>
      <c r="BO17">
        <v>44</v>
      </c>
      <c r="BP17">
        <v>44</v>
      </c>
      <c r="BQ17">
        <v>44</v>
      </c>
      <c r="BR17">
        <v>43</v>
      </c>
      <c r="BS17">
        <v>23</v>
      </c>
      <c r="BT17">
        <v>34</v>
      </c>
      <c r="BU17">
        <v>22</v>
      </c>
      <c r="BV17">
        <v>44</v>
      </c>
      <c r="BW17">
        <v>44</v>
      </c>
      <c r="BX17">
        <v>34</v>
      </c>
      <c r="BY17">
        <v>33</v>
      </c>
      <c r="BZ17">
        <v>44</v>
      </c>
      <c r="CA17">
        <v>24</v>
      </c>
      <c r="CB17">
        <v>44</v>
      </c>
      <c r="CC17">
        <v>44</v>
      </c>
      <c r="CD17">
        <v>33</v>
      </c>
      <c r="CE17">
        <v>11</v>
      </c>
      <c r="CF17">
        <v>43</v>
      </c>
      <c r="CG17">
        <v>44</v>
      </c>
      <c r="CH17">
        <v>44</v>
      </c>
      <c r="CI17">
        <v>33</v>
      </c>
      <c r="CJ17">
        <v>44</v>
      </c>
      <c r="CK17">
        <v>44</v>
      </c>
      <c r="CL17">
        <v>33</v>
      </c>
      <c r="CM17">
        <v>43</v>
      </c>
      <c r="CN17">
        <v>44</v>
      </c>
      <c r="CO17">
        <v>44</v>
      </c>
      <c r="CP17">
        <v>13</v>
      </c>
      <c r="CQ17">
        <v>44</v>
      </c>
    </row>
    <row r="18" spans="1:95" x14ac:dyDescent="0.5">
      <c r="A18" t="s">
        <v>159</v>
      </c>
      <c r="B18" s="11">
        <f t="shared" si="1"/>
        <v>0.87671232876712324</v>
      </c>
      <c r="C18" s="11">
        <f t="shared" si="2"/>
        <v>0.9452054794520548</v>
      </c>
      <c r="D18" s="11">
        <f t="shared" si="3"/>
        <v>0.79452054794520544</v>
      </c>
      <c r="E18" s="11">
        <f t="shared" si="4"/>
        <v>73</v>
      </c>
      <c r="F18" s="40">
        <f t="shared" si="5"/>
        <v>25</v>
      </c>
      <c r="G18" s="40">
        <f t="shared" si="0"/>
        <v>6</v>
      </c>
      <c r="H18" s="40">
        <f t="shared" si="0"/>
        <v>2</v>
      </c>
      <c r="I18" s="40">
        <f t="shared" si="0"/>
        <v>1</v>
      </c>
      <c r="J18" s="40">
        <f t="shared" si="0"/>
        <v>4</v>
      </c>
      <c r="K18" s="40">
        <f t="shared" si="0"/>
        <v>14</v>
      </c>
      <c r="L18" s="40">
        <f t="shared" si="0"/>
        <v>1</v>
      </c>
      <c r="M18" s="40">
        <f t="shared" si="0"/>
        <v>1</v>
      </c>
      <c r="N18" s="40">
        <f t="shared" si="0"/>
        <v>2</v>
      </c>
      <c r="O18" s="40">
        <f t="shared" si="0"/>
        <v>2</v>
      </c>
      <c r="P18" s="40">
        <f t="shared" si="0"/>
        <v>9</v>
      </c>
      <c r="Q18" s="40">
        <f t="shared" si="0"/>
        <v>2</v>
      </c>
      <c r="R18" s="40">
        <f t="shared" si="0"/>
        <v>0</v>
      </c>
      <c r="S18" s="40">
        <f t="shared" si="0"/>
        <v>0</v>
      </c>
      <c r="T18" s="40">
        <f t="shared" si="0"/>
        <v>0</v>
      </c>
      <c r="U18" s="40">
        <f t="shared" si="0"/>
        <v>4</v>
      </c>
      <c r="W18">
        <v>33</v>
      </c>
      <c r="X18">
        <v>22</v>
      </c>
      <c r="Y18">
        <v>12</v>
      </c>
      <c r="Z18">
        <v>21</v>
      </c>
      <c r="AA18">
        <v>33</v>
      </c>
      <c r="AB18">
        <v>22</v>
      </c>
      <c r="AC18">
        <v>44</v>
      </c>
      <c r="AD18">
        <v>22</v>
      </c>
      <c r="AE18">
        <v>11</v>
      </c>
      <c r="AF18">
        <v>33</v>
      </c>
      <c r="AG18">
        <v>34</v>
      </c>
      <c r="AH18">
        <v>11</v>
      </c>
      <c r="AI18">
        <v>32</v>
      </c>
      <c r="AJ18">
        <v>33</v>
      </c>
      <c r="AK18">
        <v>11</v>
      </c>
      <c r="AL18">
        <v>32</v>
      </c>
      <c r="AM18">
        <v>11</v>
      </c>
      <c r="AN18">
        <v>33</v>
      </c>
      <c r="AO18">
        <v>22</v>
      </c>
      <c r="AP18">
        <v>11</v>
      </c>
      <c r="AQ18">
        <v>22</v>
      </c>
      <c r="AR18">
        <v>11</v>
      </c>
      <c r="AS18">
        <v>11</v>
      </c>
      <c r="AT18">
        <v>11</v>
      </c>
      <c r="AU18">
        <v>23</v>
      </c>
      <c r="AV18">
        <v>12</v>
      </c>
      <c r="AW18">
        <v>12</v>
      </c>
      <c r="AX18">
        <v>22</v>
      </c>
      <c r="AY18">
        <v>11</v>
      </c>
      <c r="AZ18">
        <v>33</v>
      </c>
      <c r="BA18">
        <v>11</v>
      </c>
      <c r="BB18">
        <v>11</v>
      </c>
      <c r="BC18">
        <v>34</v>
      </c>
      <c r="BD18">
        <v>11</v>
      </c>
      <c r="BE18">
        <v>11</v>
      </c>
      <c r="BF18">
        <v>22</v>
      </c>
      <c r="BG18">
        <v>22</v>
      </c>
      <c r="BH18">
        <v>14</v>
      </c>
      <c r="BI18">
        <v>12</v>
      </c>
      <c r="BJ18">
        <v>22</v>
      </c>
      <c r="BK18">
        <v>22</v>
      </c>
      <c r="BL18">
        <v>31</v>
      </c>
      <c r="BM18">
        <v>11</v>
      </c>
      <c r="BN18">
        <v>22</v>
      </c>
      <c r="BO18">
        <v>12</v>
      </c>
      <c r="BP18">
        <v>22</v>
      </c>
      <c r="BQ18">
        <v>11</v>
      </c>
      <c r="BR18">
        <v>11</v>
      </c>
      <c r="BS18">
        <v>24</v>
      </c>
      <c r="BT18">
        <v>33</v>
      </c>
      <c r="BU18">
        <v>13</v>
      </c>
      <c r="BV18">
        <v>44</v>
      </c>
      <c r="BW18">
        <v>11</v>
      </c>
      <c r="BX18">
        <v>21</v>
      </c>
      <c r="BY18">
        <v>22</v>
      </c>
      <c r="BZ18">
        <v>33</v>
      </c>
      <c r="CA18">
        <v>11</v>
      </c>
      <c r="CB18">
        <v>11</v>
      </c>
      <c r="CC18">
        <v>21</v>
      </c>
      <c r="CD18">
        <v>11</v>
      </c>
      <c r="CE18">
        <v>13</v>
      </c>
      <c r="CF18">
        <v>31</v>
      </c>
      <c r="CG18">
        <v>22</v>
      </c>
      <c r="CH18">
        <v>11</v>
      </c>
      <c r="CI18">
        <v>33</v>
      </c>
      <c r="CJ18">
        <v>11</v>
      </c>
      <c r="CK18">
        <v>44</v>
      </c>
      <c r="CL18">
        <v>21</v>
      </c>
      <c r="CM18">
        <v>12</v>
      </c>
      <c r="CN18">
        <v>11</v>
      </c>
      <c r="CO18">
        <v>11</v>
      </c>
      <c r="CP18">
        <v>11</v>
      </c>
      <c r="CQ18">
        <v>44</v>
      </c>
    </row>
    <row r="19" spans="1:95" x14ac:dyDescent="0.5">
      <c r="A19" t="s">
        <v>161</v>
      </c>
      <c r="B19" s="11">
        <f t="shared" si="1"/>
        <v>0.9178082191780822</v>
      </c>
      <c r="C19" s="11">
        <f t="shared" si="2"/>
        <v>0.73972602739726023</v>
      </c>
      <c r="D19" s="11">
        <f t="shared" si="3"/>
        <v>0.93150684931506844</v>
      </c>
      <c r="E19" s="11">
        <f t="shared" si="4"/>
        <v>73</v>
      </c>
      <c r="F19" s="40">
        <f t="shared" si="5"/>
        <v>1</v>
      </c>
      <c r="G19" s="40">
        <f t="shared" si="5"/>
        <v>1</v>
      </c>
      <c r="H19" s="40">
        <f t="shared" si="5"/>
        <v>0</v>
      </c>
      <c r="I19" s="40">
        <f t="shared" si="5"/>
        <v>1</v>
      </c>
      <c r="J19" s="40">
        <f t="shared" si="5"/>
        <v>1</v>
      </c>
      <c r="K19" s="40">
        <f t="shared" si="5"/>
        <v>0</v>
      </c>
      <c r="L19" s="40">
        <f t="shared" si="5"/>
        <v>1</v>
      </c>
      <c r="M19" s="40">
        <f t="shared" si="5"/>
        <v>0</v>
      </c>
      <c r="N19" s="40">
        <f t="shared" si="5"/>
        <v>1</v>
      </c>
      <c r="O19" s="40">
        <f t="shared" si="5"/>
        <v>1</v>
      </c>
      <c r="P19" s="40">
        <f t="shared" si="5"/>
        <v>7</v>
      </c>
      <c r="Q19" s="40">
        <f t="shared" si="5"/>
        <v>6</v>
      </c>
      <c r="R19" s="40">
        <f t="shared" si="5"/>
        <v>1</v>
      </c>
      <c r="S19" s="40">
        <f t="shared" si="5"/>
        <v>1</v>
      </c>
      <c r="T19" s="40">
        <f t="shared" si="5"/>
        <v>10</v>
      </c>
      <c r="U19" s="40">
        <f t="shared" si="5"/>
        <v>41</v>
      </c>
      <c r="W19">
        <v>44</v>
      </c>
      <c r="X19">
        <v>44</v>
      </c>
      <c r="Y19">
        <v>44</v>
      </c>
      <c r="Z19">
        <v>12</v>
      </c>
      <c r="AA19">
        <v>44</v>
      </c>
      <c r="AB19">
        <v>44</v>
      </c>
      <c r="AC19">
        <v>44</v>
      </c>
      <c r="AD19">
        <v>33</v>
      </c>
      <c r="AE19">
        <v>33</v>
      </c>
      <c r="AF19">
        <v>43</v>
      </c>
      <c r="AG19">
        <v>44</v>
      </c>
      <c r="AH19">
        <v>44</v>
      </c>
      <c r="AI19">
        <v>44</v>
      </c>
      <c r="AJ19">
        <v>44</v>
      </c>
      <c r="AK19">
        <v>43</v>
      </c>
      <c r="AL19">
        <v>43</v>
      </c>
      <c r="AM19">
        <v>34</v>
      </c>
      <c r="AN19">
        <v>44</v>
      </c>
      <c r="AO19">
        <v>44</v>
      </c>
      <c r="AP19">
        <v>43</v>
      </c>
      <c r="AQ19">
        <v>44</v>
      </c>
      <c r="AR19">
        <v>44</v>
      </c>
      <c r="AS19">
        <v>44</v>
      </c>
      <c r="AT19">
        <v>43</v>
      </c>
      <c r="AU19">
        <v>42</v>
      </c>
      <c r="AV19">
        <v>11</v>
      </c>
      <c r="AW19">
        <v>44</v>
      </c>
      <c r="AX19">
        <v>43</v>
      </c>
      <c r="AY19">
        <v>44</v>
      </c>
      <c r="AZ19">
        <v>34</v>
      </c>
      <c r="BA19">
        <v>33</v>
      </c>
      <c r="BB19">
        <v>33</v>
      </c>
      <c r="BC19">
        <v>44</v>
      </c>
      <c r="BD19">
        <v>44</v>
      </c>
      <c r="BE19">
        <v>34</v>
      </c>
      <c r="BF19">
        <v>33</v>
      </c>
      <c r="BG19">
        <v>44</v>
      </c>
      <c r="BH19">
        <v>32</v>
      </c>
      <c r="BI19">
        <v>44</v>
      </c>
      <c r="BJ19">
        <v>43</v>
      </c>
      <c r="BK19">
        <v>23</v>
      </c>
      <c r="BL19">
        <v>33</v>
      </c>
      <c r="BM19">
        <v>44</v>
      </c>
      <c r="BN19">
        <v>44</v>
      </c>
      <c r="BO19">
        <v>33</v>
      </c>
      <c r="BP19">
        <v>44</v>
      </c>
      <c r="BQ19">
        <v>44</v>
      </c>
      <c r="BR19">
        <v>44</v>
      </c>
      <c r="BS19">
        <v>14</v>
      </c>
      <c r="BT19">
        <v>34</v>
      </c>
      <c r="BU19">
        <v>21</v>
      </c>
      <c r="BV19">
        <v>44</v>
      </c>
      <c r="BW19">
        <v>44</v>
      </c>
      <c r="BX19">
        <v>41</v>
      </c>
      <c r="BY19">
        <v>34</v>
      </c>
      <c r="BZ19">
        <v>43</v>
      </c>
      <c r="CA19">
        <v>44</v>
      </c>
      <c r="CB19">
        <v>44</v>
      </c>
      <c r="CC19">
        <v>44</v>
      </c>
      <c r="CD19">
        <v>44</v>
      </c>
      <c r="CE19">
        <v>44</v>
      </c>
      <c r="CF19">
        <v>44</v>
      </c>
      <c r="CG19">
        <v>44</v>
      </c>
      <c r="CH19">
        <v>43</v>
      </c>
      <c r="CI19">
        <v>34</v>
      </c>
      <c r="CJ19">
        <v>31</v>
      </c>
      <c r="CK19">
        <v>44</v>
      </c>
      <c r="CL19">
        <v>44</v>
      </c>
      <c r="CM19">
        <v>44</v>
      </c>
      <c r="CN19">
        <v>43</v>
      </c>
      <c r="CO19">
        <v>44</v>
      </c>
      <c r="CP19">
        <v>44</v>
      </c>
      <c r="CQ19">
        <v>44</v>
      </c>
    </row>
    <row r="20" spans="1:95" x14ac:dyDescent="0.5">
      <c r="A20" t="s">
        <v>163</v>
      </c>
      <c r="B20" s="11">
        <f t="shared" si="1"/>
        <v>0.9178082191780822</v>
      </c>
      <c r="C20" s="11">
        <f t="shared" si="2"/>
        <v>0.71232876712328763</v>
      </c>
      <c r="D20" s="11">
        <f t="shared" si="3"/>
        <v>0.90410958904109584</v>
      </c>
      <c r="E20" s="11">
        <f t="shared" si="4"/>
        <v>73</v>
      </c>
      <c r="F20" s="40">
        <f t="shared" si="5"/>
        <v>7</v>
      </c>
      <c r="G20" s="40">
        <f t="shared" si="5"/>
        <v>3</v>
      </c>
      <c r="H20" s="40">
        <f t="shared" si="5"/>
        <v>1</v>
      </c>
      <c r="I20" s="40">
        <f t="shared" si="5"/>
        <v>0</v>
      </c>
      <c r="J20" s="40">
        <f t="shared" si="5"/>
        <v>2</v>
      </c>
      <c r="K20" s="40">
        <f t="shared" si="5"/>
        <v>1</v>
      </c>
      <c r="L20" s="40">
        <f t="shared" si="5"/>
        <v>0</v>
      </c>
      <c r="M20" s="40">
        <f t="shared" si="5"/>
        <v>1</v>
      </c>
      <c r="N20" s="40">
        <f t="shared" si="5"/>
        <v>0</v>
      </c>
      <c r="O20" s="40">
        <f t="shared" si="5"/>
        <v>2</v>
      </c>
      <c r="P20" s="40">
        <f t="shared" si="5"/>
        <v>17</v>
      </c>
      <c r="Q20" s="40">
        <f t="shared" si="5"/>
        <v>7</v>
      </c>
      <c r="R20" s="40">
        <f t="shared" si="5"/>
        <v>1</v>
      </c>
      <c r="S20" s="40">
        <f t="shared" si="5"/>
        <v>1</v>
      </c>
      <c r="T20" s="40">
        <f t="shared" si="5"/>
        <v>11</v>
      </c>
      <c r="U20" s="40">
        <f t="shared" si="5"/>
        <v>19</v>
      </c>
      <c r="W20">
        <v>34</v>
      </c>
      <c r="X20">
        <v>33</v>
      </c>
      <c r="Y20">
        <v>44</v>
      </c>
      <c r="Z20">
        <v>21</v>
      </c>
      <c r="AA20">
        <v>44</v>
      </c>
      <c r="AB20">
        <v>33</v>
      </c>
      <c r="AC20">
        <v>44</v>
      </c>
      <c r="AD20">
        <v>33</v>
      </c>
      <c r="AE20">
        <v>43</v>
      </c>
      <c r="AF20">
        <v>33</v>
      </c>
      <c r="AG20">
        <v>43</v>
      </c>
      <c r="AH20">
        <v>11</v>
      </c>
      <c r="AI20">
        <v>44</v>
      </c>
      <c r="AJ20">
        <v>33</v>
      </c>
      <c r="AK20">
        <v>43</v>
      </c>
      <c r="AL20">
        <v>33</v>
      </c>
      <c r="AM20">
        <v>22</v>
      </c>
      <c r="AN20">
        <v>34</v>
      </c>
      <c r="AO20">
        <v>44</v>
      </c>
      <c r="AP20">
        <v>44</v>
      </c>
      <c r="AQ20">
        <v>44</v>
      </c>
      <c r="AR20">
        <v>43</v>
      </c>
      <c r="AS20">
        <v>12</v>
      </c>
      <c r="AT20">
        <v>41</v>
      </c>
      <c r="AU20">
        <v>33</v>
      </c>
      <c r="AV20">
        <v>11</v>
      </c>
      <c r="AW20">
        <v>33</v>
      </c>
      <c r="AX20">
        <v>43</v>
      </c>
      <c r="AY20">
        <v>42</v>
      </c>
      <c r="AZ20">
        <v>44</v>
      </c>
      <c r="BA20">
        <v>43</v>
      </c>
      <c r="BB20">
        <v>44</v>
      </c>
      <c r="BC20">
        <v>44</v>
      </c>
      <c r="BD20">
        <v>11</v>
      </c>
      <c r="BE20">
        <v>44</v>
      </c>
      <c r="BF20">
        <v>32</v>
      </c>
      <c r="BG20">
        <v>34</v>
      </c>
      <c r="BH20">
        <v>33</v>
      </c>
      <c r="BI20">
        <v>34</v>
      </c>
      <c r="BJ20">
        <v>43</v>
      </c>
      <c r="BK20">
        <v>43</v>
      </c>
      <c r="BL20">
        <v>12</v>
      </c>
      <c r="BM20">
        <v>33</v>
      </c>
      <c r="BN20">
        <v>43</v>
      </c>
      <c r="BO20">
        <v>32</v>
      </c>
      <c r="BP20">
        <v>34</v>
      </c>
      <c r="BQ20">
        <v>11</v>
      </c>
      <c r="BR20">
        <v>11</v>
      </c>
      <c r="BS20">
        <v>44</v>
      </c>
      <c r="BT20">
        <v>43</v>
      </c>
      <c r="BU20">
        <v>33</v>
      </c>
      <c r="BV20">
        <v>44</v>
      </c>
      <c r="BW20">
        <v>44</v>
      </c>
      <c r="BX20">
        <v>33</v>
      </c>
      <c r="BY20">
        <v>33</v>
      </c>
      <c r="BZ20">
        <v>33</v>
      </c>
      <c r="CA20">
        <v>24</v>
      </c>
      <c r="CB20">
        <v>11</v>
      </c>
      <c r="CC20">
        <v>44</v>
      </c>
      <c r="CD20">
        <v>33</v>
      </c>
      <c r="CE20">
        <v>34</v>
      </c>
      <c r="CF20">
        <v>44</v>
      </c>
      <c r="CG20">
        <v>44</v>
      </c>
      <c r="CH20">
        <v>11</v>
      </c>
      <c r="CI20">
        <v>33</v>
      </c>
      <c r="CJ20">
        <v>21</v>
      </c>
      <c r="CK20">
        <v>13</v>
      </c>
      <c r="CL20">
        <v>33</v>
      </c>
      <c r="CM20">
        <v>44</v>
      </c>
      <c r="CN20">
        <v>44</v>
      </c>
      <c r="CO20">
        <v>34</v>
      </c>
      <c r="CP20">
        <v>12</v>
      </c>
      <c r="CQ20">
        <v>43</v>
      </c>
    </row>
    <row r="21" spans="1:95" x14ac:dyDescent="0.5">
      <c r="A21" t="s">
        <v>165</v>
      </c>
      <c r="B21" s="11">
        <f t="shared" si="1"/>
        <v>0.93150684931506844</v>
      </c>
      <c r="C21" s="11">
        <f t="shared" si="2"/>
        <v>0.83561643835616439</v>
      </c>
      <c r="D21" s="11">
        <f t="shared" si="3"/>
        <v>0.95890410958904104</v>
      </c>
      <c r="E21" s="11">
        <f t="shared" si="4"/>
        <v>73</v>
      </c>
      <c r="F21" s="40">
        <f t="shared" si="5"/>
        <v>2</v>
      </c>
      <c r="G21" s="40">
        <f t="shared" si="5"/>
        <v>0</v>
      </c>
      <c r="H21" s="40">
        <f t="shared" si="5"/>
        <v>1</v>
      </c>
      <c r="I21" s="40">
        <f t="shared" si="5"/>
        <v>1</v>
      </c>
      <c r="J21" s="40">
        <f t="shared" si="5"/>
        <v>0</v>
      </c>
      <c r="K21" s="40">
        <f t="shared" si="5"/>
        <v>2</v>
      </c>
      <c r="L21" s="40">
        <f t="shared" si="5"/>
        <v>1</v>
      </c>
      <c r="M21" s="40">
        <f t="shared" si="5"/>
        <v>0</v>
      </c>
      <c r="N21" s="40">
        <f t="shared" si="5"/>
        <v>0</v>
      </c>
      <c r="O21" s="40">
        <f t="shared" si="5"/>
        <v>1</v>
      </c>
      <c r="P21" s="40">
        <f t="shared" si="5"/>
        <v>5</v>
      </c>
      <c r="Q21" s="40">
        <f t="shared" si="5"/>
        <v>5</v>
      </c>
      <c r="R21" s="40">
        <f t="shared" si="5"/>
        <v>1</v>
      </c>
      <c r="S21" s="40">
        <f t="shared" si="5"/>
        <v>0</v>
      </c>
      <c r="T21" s="40">
        <f t="shared" si="5"/>
        <v>5</v>
      </c>
      <c r="U21" s="40">
        <f t="shared" si="5"/>
        <v>49</v>
      </c>
      <c r="W21">
        <v>44</v>
      </c>
      <c r="X21">
        <v>43</v>
      </c>
      <c r="Y21">
        <v>44</v>
      </c>
      <c r="Z21">
        <v>11</v>
      </c>
      <c r="AA21">
        <v>44</v>
      </c>
      <c r="AB21">
        <v>44</v>
      </c>
      <c r="AC21">
        <v>44</v>
      </c>
      <c r="AD21">
        <v>43</v>
      </c>
      <c r="AE21">
        <v>44</v>
      </c>
      <c r="AF21">
        <v>43</v>
      </c>
      <c r="AG21">
        <v>44</v>
      </c>
      <c r="AH21">
        <v>43</v>
      </c>
      <c r="AI21">
        <v>33</v>
      </c>
      <c r="AJ21">
        <v>33</v>
      </c>
      <c r="AK21">
        <v>43</v>
      </c>
      <c r="AL21">
        <v>44</v>
      </c>
      <c r="AM21">
        <v>23</v>
      </c>
      <c r="AN21">
        <v>44</v>
      </c>
      <c r="AO21">
        <v>44</v>
      </c>
      <c r="AP21">
        <v>44</v>
      </c>
      <c r="AQ21">
        <v>34</v>
      </c>
      <c r="AR21">
        <v>44</v>
      </c>
      <c r="AS21">
        <v>44</v>
      </c>
      <c r="AT21">
        <v>44</v>
      </c>
      <c r="AU21">
        <v>44</v>
      </c>
      <c r="AV21">
        <v>44</v>
      </c>
      <c r="AW21">
        <v>44</v>
      </c>
      <c r="AX21">
        <v>34</v>
      </c>
      <c r="AY21">
        <v>44</v>
      </c>
      <c r="AZ21">
        <v>44</v>
      </c>
      <c r="BA21">
        <v>44</v>
      </c>
      <c r="BB21">
        <v>44</v>
      </c>
      <c r="BC21">
        <v>44</v>
      </c>
      <c r="BD21">
        <v>22</v>
      </c>
      <c r="BE21">
        <v>44</v>
      </c>
      <c r="BF21">
        <v>11</v>
      </c>
      <c r="BG21">
        <v>44</v>
      </c>
      <c r="BH21">
        <v>44</v>
      </c>
      <c r="BI21">
        <v>44</v>
      </c>
      <c r="BJ21">
        <v>44</v>
      </c>
      <c r="BK21">
        <v>44</v>
      </c>
      <c r="BL21">
        <v>44</v>
      </c>
      <c r="BM21">
        <v>44</v>
      </c>
      <c r="BN21">
        <v>44</v>
      </c>
      <c r="BO21">
        <v>44</v>
      </c>
      <c r="BP21">
        <v>44</v>
      </c>
      <c r="BQ21">
        <v>44</v>
      </c>
      <c r="BR21">
        <v>32</v>
      </c>
      <c r="BS21">
        <v>44</v>
      </c>
      <c r="BT21">
        <v>44</v>
      </c>
      <c r="BU21">
        <v>22</v>
      </c>
      <c r="BV21">
        <v>44</v>
      </c>
      <c r="BW21">
        <v>44</v>
      </c>
      <c r="BX21">
        <v>33</v>
      </c>
      <c r="BY21">
        <v>33</v>
      </c>
      <c r="BZ21">
        <v>34</v>
      </c>
      <c r="CA21">
        <v>44</v>
      </c>
      <c r="CB21">
        <v>44</v>
      </c>
      <c r="CC21">
        <v>44</v>
      </c>
      <c r="CD21">
        <v>44</v>
      </c>
      <c r="CE21">
        <v>34</v>
      </c>
      <c r="CF21">
        <v>44</v>
      </c>
      <c r="CG21">
        <v>44</v>
      </c>
      <c r="CH21">
        <v>44</v>
      </c>
      <c r="CI21">
        <v>44</v>
      </c>
      <c r="CJ21">
        <v>14</v>
      </c>
      <c r="CK21">
        <v>13</v>
      </c>
      <c r="CL21">
        <v>33</v>
      </c>
      <c r="CM21">
        <v>44</v>
      </c>
      <c r="CN21">
        <v>44</v>
      </c>
      <c r="CO21">
        <v>34</v>
      </c>
      <c r="CP21">
        <v>44</v>
      </c>
      <c r="CQ21">
        <v>41</v>
      </c>
    </row>
    <row r="22" spans="1:95" x14ac:dyDescent="0.5">
      <c r="A22" t="s">
        <v>167</v>
      </c>
      <c r="B22" s="11">
        <f t="shared" si="1"/>
        <v>0.83561643835616439</v>
      </c>
      <c r="C22" s="11">
        <f t="shared" si="2"/>
        <v>0.82191780821917804</v>
      </c>
      <c r="D22" s="11">
        <f t="shared" si="3"/>
        <v>0.90410958904109584</v>
      </c>
      <c r="E22" s="11">
        <f t="shared" si="4"/>
        <v>73</v>
      </c>
      <c r="F22" s="40">
        <f t="shared" si="5"/>
        <v>7</v>
      </c>
      <c r="G22" s="40">
        <f t="shared" si="5"/>
        <v>2</v>
      </c>
      <c r="H22" s="40">
        <f t="shared" si="5"/>
        <v>1</v>
      </c>
      <c r="I22" s="40">
        <f t="shared" si="5"/>
        <v>0</v>
      </c>
      <c r="J22" s="40">
        <f t="shared" si="5"/>
        <v>1</v>
      </c>
      <c r="K22" s="40">
        <f t="shared" si="5"/>
        <v>8</v>
      </c>
      <c r="L22" s="40">
        <f t="shared" si="5"/>
        <v>5</v>
      </c>
      <c r="M22" s="40">
        <f t="shared" si="5"/>
        <v>0</v>
      </c>
      <c r="N22" s="40">
        <f t="shared" si="5"/>
        <v>1</v>
      </c>
      <c r="O22" s="40">
        <f t="shared" si="5"/>
        <v>3</v>
      </c>
      <c r="P22" s="40">
        <f t="shared" si="5"/>
        <v>13</v>
      </c>
      <c r="Q22" s="40">
        <f t="shared" si="5"/>
        <v>5</v>
      </c>
      <c r="R22" s="40">
        <f t="shared" si="5"/>
        <v>2</v>
      </c>
      <c r="S22" s="40">
        <f t="shared" si="5"/>
        <v>0</v>
      </c>
      <c r="T22" s="40">
        <f t="shared" si="5"/>
        <v>6</v>
      </c>
      <c r="U22" s="40">
        <f t="shared" si="5"/>
        <v>19</v>
      </c>
      <c r="W22">
        <v>22</v>
      </c>
      <c r="X22">
        <v>44</v>
      </c>
      <c r="Y22">
        <v>44</v>
      </c>
      <c r="Z22">
        <v>11</v>
      </c>
      <c r="AA22">
        <v>44</v>
      </c>
      <c r="AB22">
        <v>34</v>
      </c>
      <c r="AC22">
        <v>44</v>
      </c>
      <c r="AD22">
        <v>43</v>
      </c>
      <c r="AE22">
        <v>22</v>
      </c>
      <c r="AF22">
        <v>33</v>
      </c>
      <c r="AG22">
        <v>34</v>
      </c>
      <c r="AH22">
        <v>23</v>
      </c>
      <c r="AI22">
        <v>34</v>
      </c>
      <c r="AJ22">
        <v>44</v>
      </c>
      <c r="AK22">
        <v>12</v>
      </c>
      <c r="AL22">
        <v>33</v>
      </c>
      <c r="AM22">
        <v>33</v>
      </c>
      <c r="AN22">
        <v>33</v>
      </c>
      <c r="AO22">
        <v>43</v>
      </c>
      <c r="AP22">
        <v>44</v>
      </c>
      <c r="AQ22">
        <v>22</v>
      </c>
      <c r="AR22">
        <v>44</v>
      </c>
      <c r="AS22">
        <v>44</v>
      </c>
      <c r="AT22">
        <v>33</v>
      </c>
      <c r="AU22">
        <v>11</v>
      </c>
      <c r="AV22">
        <v>11</v>
      </c>
      <c r="AW22">
        <v>44</v>
      </c>
      <c r="AX22">
        <v>22</v>
      </c>
      <c r="AY22">
        <v>23</v>
      </c>
      <c r="AZ22">
        <v>22</v>
      </c>
      <c r="BA22">
        <v>33</v>
      </c>
      <c r="BB22">
        <v>31</v>
      </c>
      <c r="BC22">
        <v>34</v>
      </c>
      <c r="BD22">
        <v>12</v>
      </c>
      <c r="BE22">
        <v>11</v>
      </c>
      <c r="BF22">
        <v>22</v>
      </c>
      <c r="BG22">
        <v>44</v>
      </c>
      <c r="BH22">
        <v>23</v>
      </c>
      <c r="BI22">
        <v>21</v>
      </c>
      <c r="BJ22">
        <v>43</v>
      </c>
      <c r="BK22">
        <v>23</v>
      </c>
      <c r="BL22">
        <v>32</v>
      </c>
      <c r="BM22">
        <v>11</v>
      </c>
      <c r="BN22">
        <v>44</v>
      </c>
      <c r="BO22">
        <v>33</v>
      </c>
      <c r="BP22">
        <v>22</v>
      </c>
      <c r="BQ22">
        <v>41</v>
      </c>
      <c r="BR22">
        <v>32</v>
      </c>
      <c r="BS22">
        <v>33</v>
      </c>
      <c r="BT22">
        <v>22</v>
      </c>
      <c r="BU22">
        <v>11</v>
      </c>
      <c r="BV22">
        <v>44</v>
      </c>
      <c r="BW22">
        <v>44</v>
      </c>
      <c r="BX22">
        <v>33</v>
      </c>
      <c r="BY22">
        <v>43</v>
      </c>
      <c r="BZ22">
        <v>43</v>
      </c>
      <c r="CA22">
        <v>33</v>
      </c>
      <c r="CB22">
        <v>44</v>
      </c>
      <c r="CC22">
        <v>44</v>
      </c>
      <c r="CD22">
        <v>44</v>
      </c>
      <c r="CE22">
        <v>33</v>
      </c>
      <c r="CF22">
        <v>44</v>
      </c>
      <c r="CG22">
        <v>32</v>
      </c>
      <c r="CH22">
        <v>43</v>
      </c>
      <c r="CI22">
        <v>44</v>
      </c>
      <c r="CJ22">
        <v>11</v>
      </c>
      <c r="CK22">
        <v>34</v>
      </c>
      <c r="CL22">
        <v>23</v>
      </c>
      <c r="CM22">
        <v>44</v>
      </c>
      <c r="CN22">
        <v>33</v>
      </c>
      <c r="CO22">
        <v>33</v>
      </c>
      <c r="CP22">
        <v>13</v>
      </c>
      <c r="CQ22">
        <v>41</v>
      </c>
    </row>
    <row r="23" spans="1:95" x14ac:dyDescent="0.5">
      <c r="A23" t="s">
        <v>169</v>
      </c>
      <c r="B23" s="11">
        <f t="shared" si="1"/>
        <v>0.98630136986301364</v>
      </c>
      <c r="C23" s="11">
        <f t="shared" si="2"/>
        <v>0.9726027397260274</v>
      </c>
      <c r="D23" s="11">
        <f t="shared" si="3"/>
        <v>1</v>
      </c>
      <c r="E23" s="11">
        <f t="shared" si="4"/>
        <v>73</v>
      </c>
      <c r="F23" s="40">
        <f t="shared" si="5"/>
        <v>0</v>
      </c>
      <c r="G23" s="40">
        <f t="shared" si="5"/>
        <v>0</v>
      </c>
      <c r="H23" s="40">
        <f t="shared" si="5"/>
        <v>0</v>
      </c>
      <c r="I23" s="40">
        <f t="shared" si="5"/>
        <v>0</v>
      </c>
      <c r="J23" s="40">
        <f t="shared" si="5"/>
        <v>0</v>
      </c>
      <c r="K23" s="40">
        <f t="shared" si="5"/>
        <v>0</v>
      </c>
      <c r="L23" s="40">
        <f t="shared" si="5"/>
        <v>0</v>
      </c>
      <c r="M23" s="40">
        <f t="shared" si="5"/>
        <v>0</v>
      </c>
      <c r="N23" s="40">
        <f t="shared" si="5"/>
        <v>0</v>
      </c>
      <c r="O23" s="40">
        <f t="shared" si="5"/>
        <v>0</v>
      </c>
      <c r="P23" s="40">
        <f t="shared" si="5"/>
        <v>0</v>
      </c>
      <c r="Q23" s="40">
        <f t="shared" si="5"/>
        <v>1</v>
      </c>
      <c r="R23" s="40">
        <f t="shared" si="5"/>
        <v>0</v>
      </c>
      <c r="S23" s="40">
        <f t="shared" si="5"/>
        <v>1</v>
      </c>
      <c r="T23" s="40">
        <f t="shared" si="5"/>
        <v>0</v>
      </c>
      <c r="U23" s="40">
        <f t="shared" si="5"/>
        <v>71</v>
      </c>
      <c r="W23">
        <v>44</v>
      </c>
      <c r="X23">
        <v>44</v>
      </c>
      <c r="Y23">
        <v>44</v>
      </c>
      <c r="Z23">
        <v>44</v>
      </c>
      <c r="AA23">
        <v>44</v>
      </c>
      <c r="AB23">
        <v>44</v>
      </c>
      <c r="AC23">
        <v>44</v>
      </c>
      <c r="AD23">
        <v>44</v>
      </c>
      <c r="AE23">
        <v>44</v>
      </c>
      <c r="AF23">
        <v>44</v>
      </c>
      <c r="AG23">
        <v>44</v>
      </c>
      <c r="AH23">
        <v>44</v>
      </c>
      <c r="AI23">
        <v>44</v>
      </c>
      <c r="AJ23">
        <v>44</v>
      </c>
      <c r="AK23">
        <v>44</v>
      </c>
      <c r="AL23">
        <v>44</v>
      </c>
      <c r="AM23">
        <v>44</v>
      </c>
      <c r="AN23">
        <v>34</v>
      </c>
      <c r="AO23">
        <v>44</v>
      </c>
      <c r="AP23">
        <v>44</v>
      </c>
      <c r="AQ23">
        <v>44</v>
      </c>
      <c r="AR23">
        <v>44</v>
      </c>
      <c r="AS23">
        <v>44</v>
      </c>
      <c r="AT23">
        <v>44</v>
      </c>
      <c r="AU23">
        <v>44</v>
      </c>
      <c r="AV23">
        <v>44</v>
      </c>
      <c r="AW23">
        <v>44</v>
      </c>
      <c r="AX23">
        <v>44</v>
      </c>
      <c r="AY23">
        <v>44</v>
      </c>
      <c r="AZ23">
        <v>44</v>
      </c>
      <c r="BA23">
        <v>44</v>
      </c>
      <c r="BB23">
        <v>44</v>
      </c>
      <c r="BC23">
        <v>44</v>
      </c>
      <c r="BD23">
        <v>44</v>
      </c>
      <c r="BE23">
        <v>44</v>
      </c>
      <c r="BF23">
        <v>44</v>
      </c>
      <c r="BG23">
        <v>44</v>
      </c>
      <c r="BH23">
        <v>44</v>
      </c>
      <c r="BI23">
        <v>44</v>
      </c>
      <c r="BJ23">
        <v>44</v>
      </c>
      <c r="BK23">
        <v>44</v>
      </c>
      <c r="BL23">
        <v>44</v>
      </c>
      <c r="BM23">
        <v>44</v>
      </c>
      <c r="BN23">
        <v>44</v>
      </c>
      <c r="BO23">
        <v>44</v>
      </c>
      <c r="BP23">
        <v>44</v>
      </c>
      <c r="BQ23">
        <v>44</v>
      </c>
      <c r="BR23">
        <v>42</v>
      </c>
      <c r="BS23">
        <v>44</v>
      </c>
      <c r="BT23">
        <v>44</v>
      </c>
      <c r="BU23">
        <v>44</v>
      </c>
      <c r="BV23">
        <v>44</v>
      </c>
      <c r="BW23">
        <v>44</v>
      </c>
      <c r="BX23">
        <v>44</v>
      </c>
      <c r="BY23">
        <v>44</v>
      </c>
      <c r="BZ23">
        <v>44</v>
      </c>
      <c r="CA23">
        <v>44</v>
      </c>
      <c r="CB23">
        <v>44</v>
      </c>
      <c r="CC23">
        <v>44</v>
      </c>
      <c r="CD23">
        <v>44</v>
      </c>
      <c r="CE23">
        <v>44</v>
      </c>
      <c r="CF23">
        <v>44</v>
      </c>
      <c r="CG23">
        <v>44</v>
      </c>
      <c r="CH23">
        <v>44</v>
      </c>
      <c r="CI23">
        <v>44</v>
      </c>
      <c r="CJ23">
        <v>44</v>
      </c>
      <c r="CK23">
        <v>44</v>
      </c>
      <c r="CL23">
        <v>44</v>
      </c>
      <c r="CM23">
        <v>44</v>
      </c>
      <c r="CN23">
        <v>44</v>
      </c>
      <c r="CO23">
        <v>44</v>
      </c>
      <c r="CP23">
        <v>44</v>
      </c>
      <c r="CQ23">
        <v>44</v>
      </c>
    </row>
    <row r="24" spans="1:95" x14ac:dyDescent="0.5">
      <c r="A24" t="s">
        <v>171</v>
      </c>
      <c r="B24" s="11">
        <f t="shared" si="1"/>
        <v>0.90410958904109584</v>
      </c>
      <c r="C24" s="11">
        <f t="shared" si="2"/>
        <v>0.80821917808219179</v>
      </c>
      <c r="D24" s="11">
        <f t="shared" si="3"/>
        <v>0.95890410958904104</v>
      </c>
      <c r="E24" s="11">
        <f t="shared" si="4"/>
        <v>73</v>
      </c>
      <c r="F24" s="40">
        <f t="shared" si="5"/>
        <v>3</v>
      </c>
      <c r="G24" s="40">
        <f t="shared" si="5"/>
        <v>0</v>
      </c>
      <c r="H24" s="40">
        <f t="shared" si="5"/>
        <v>0</v>
      </c>
      <c r="I24" s="40">
        <f t="shared" si="5"/>
        <v>1</v>
      </c>
      <c r="J24" s="40">
        <f t="shared" si="5"/>
        <v>1</v>
      </c>
      <c r="K24" s="40">
        <f t="shared" si="5"/>
        <v>10</v>
      </c>
      <c r="L24" s="40">
        <f t="shared" si="5"/>
        <v>1</v>
      </c>
      <c r="M24" s="40">
        <f t="shared" si="5"/>
        <v>1</v>
      </c>
      <c r="N24" s="40">
        <f t="shared" si="5"/>
        <v>0</v>
      </c>
      <c r="O24" s="40">
        <f t="shared" si="5"/>
        <v>1</v>
      </c>
      <c r="P24" s="40">
        <f t="shared" si="5"/>
        <v>10</v>
      </c>
      <c r="Q24" s="40">
        <f t="shared" si="5"/>
        <v>2</v>
      </c>
      <c r="R24" s="40">
        <f t="shared" si="5"/>
        <v>1</v>
      </c>
      <c r="S24" s="40">
        <f t="shared" si="5"/>
        <v>2</v>
      </c>
      <c r="T24" s="40">
        <f t="shared" si="5"/>
        <v>7</v>
      </c>
      <c r="U24" s="40">
        <f t="shared" si="5"/>
        <v>33</v>
      </c>
      <c r="W24">
        <v>11</v>
      </c>
      <c r="X24">
        <v>33</v>
      </c>
      <c r="Y24">
        <v>44</v>
      </c>
      <c r="Z24">
        <v>22</v>
      </c>
      <c r="AA24">
        <v>44</v>
      </c>
      <c r="AB24">
        <v>44</v>
      </c>
      <c r="AC24">
        <v>44</v>
      </c>
      <c r="AD24">
        <v>22</v>
      </c>
      <c r="AE24">
        <v>44</v>
      </c>
      <c r="AF24">
        <v>42</v>
      </c>
      <c r="AG24">
        <v>43</v>
      </c>
      <c r="AH24">
        <v>43</v>
      </c>
      <c r="AI24">
        <v>44</v>
      </c>
      <c r="AJ24">
        <v>43</v>
      </c>
      <c r="AK24">
        <v>33</v>
      </c>
      <c r="AL24">
        <v>33</v>
      </c>
      <c r="AM24">
        <v>33</v>
      </c>
      <c r="AN24">
        <v>44</v>
      </c>
      <c r="AO24">
        <v>44</v>
      </c>
      <c r="AP24">
        <v>44</v>
      </c>
      <c r="AQ24">
        <v>44</v>
      </c>
      <c r="AR24">
        <v>44</v>
      </c>
      <c r="AS24">
        <v>33</v>
      </c>
      <c r="AT24">
        <v>44</v>
      </c>
      <c r="AU24">
        <v>33</v>
      </c>
      <c r="AV24">
        <v>33</v>
      </c>
      <c r="AW24">
        <v>34</v>
      </c>
      <c r="AX24">
        <v>44</v>
      </c>
      <c r="AY24">
        <v>22</v>
      </c>
      <c r="AZ24">
        <v>44</v>
      </c>
      <c r="BA24">
        <v>44</v>
      </c>
      <c r="BB24">
        <v>44</v>
      </c>
      <c r="BC24">
        <v>42</v>
      </c>
      <c r="BD24">
        <v>22</v>
      </c>
      <c r="BE24">
        <v>44</v>
      </c>
      <c r="BF24">
        <v>33</v>
      </c>
      <c r="BG24">
        <v>22</v>
      </c>
      <c r="BH24">
        <v>43</v>
      </c>
      <c r="BI24">
        <v>44</v>
      </c>
      <c r="BJ24">
        <v>22</v>
      </c>
      <c r="BK24">
        <v>43</v>
      </c>
      <c r="BL24">
        <v>44</v>
      </c>
      <c r="BM24">
        <v>21</v>
      </c>
      <c r="BN24">
        <v>44</v>
      </c>
      <c r="BO24">
        <v>44</v>
      </c>
      <c r="BP24">
        <v>44</v>
      </c>
      <c r="BQ24">
        <v>14</v>
      </c>
      <c r="BR24">
        <v>44</v>
      </c>
      <c r="BS24">
        <v>24</v>
      </c>
      <c r="BT24">
        <v>44</v>
      </c>
      <c r="BU24">
        <v>22</v>
      </c>
      <c r="BV24">
        <v>44</v>
      </c>
      <c r="BW24">
        <v>11</v>
      </c>
      <c r="BX24">
        <v>22</v>
      </c>
      <c r="BY24">
        <v>43</v>
      </c>
      <c r="BZ24">
        <v>33</v>
      </c>
      <c r="CA24">
        <v>44</v>
      </c>
      <c r="CB24">
        <v>44</v>
      </c>
      <c r="CC24">
        <v>34</v>
      </c>
      <c r="CD24">
        <v>44</v>
      </c>
      <c r="CE24">
        <v>33</v>
      </c>
      <c r="CF24">
        <v>41</v>
      </c>
      <c r="CG24">
        <v>44</v>
      </c>
      <c r="CH24">
        <v>44</v>
      </c>
      <c r="CI24">
        <v>44</v>
      </c>
      <c r="CJ24">
        <v>11</v>
      </c>
      <c r="CK24">
        <v>43</v>
      </c>
      <c r="CL24">
        <v>22</v>
      </c>
      <c r="CM24">
        <v>22</v>
      </c>
      <c r="CN24">
        <v>44</v>
      </c>
      <c r="CO24">
        <v>23</v>
      </c>
      <c r="CP24">
        <v>44</v>
      </c>
      <c r="CQ24">
        <v>32</v>
      </c>
    </row>
    <row r="25" spans="1:95" x14ac:dyDescent="0.5">
      <c r="A25" t="s">
        <v>173</v>
      </c>
      <c r="B25" s="11">
        <f t="shared" si="1"/>
        <v>0.83561643835616439</v>
      </c>
      <c r="C25" s="11">
        <f t="shared" si="2"/>
        <v>0.75342465753424659</v>
      </c>
      <c r="D25" s="11">
        <f t="shared" si="3"/>
        <v>0.93150684931506844</v>
      </c>
      <c r="E25" s="11">
        <f t="shared" si="4"/>
        <v>73</v>
      </c>
      <c r="F25" s="40">
        <f t="shared" si="5"/>
        <v>1</v>
      </c>
      <c r="G25" s="40">
        <f t="shared" si="5"/>
        <v>1</v>
      </c>
      <c r="H25" s="40">
        <f t="shared" si="5"/>
        <v>3</v>
      </c>
      <c r="I25" s="40">
        <f t="shared" si="5"/>
        <v>0</v>
      </c>
      <c r="J25" s="40">
        <f t="shared" si="5"/>
        <v>0</v>
      </c>
      <c r="K25" s="40">
        <f t="shared" si="5"/>
        <v>1</v>
      </c>
      <c r="L25" s="40">
        <f t="shared" si="5"/>
        <v>2</v>
      </c>
      <c r="M25" s="40">
        <f t="shared" si="5"/>
        <v>1</v>
      </c>
      <c r="N25" s="40">
        <f t="shared" si="5"/>
        <v>1</v>
      </c>
      <c r="O25" s="40">
        <f t="shared" si="5"/>
        <v>2</v>
      </c>
      <c r="P25" s="40">
        <f t="shared" si="5"/>
        <v>10</v>
      </c>
      <c r="Q25" s="40">
        <f t="shared" si="5"/>
        <v>6</v>
      </c>
      <c r="R25" s="40">
        <f t="shared" si="5"/>
        <v>0</v>
      </c>
      <c r="S25" s="40">
        <f t="shared" si="5"/>
        <v>3</v>
      </c>
      <c r="T25" s="40">
        <f t="shared" si="5"/>
        <v>8</v>
      </c>
      <c r="U25" s="40">
        <f t="shared" si="5"/>
        <v>34</v>
      </c>
      <c r="W25">
        <v>44</v>
      </c>
      <c r="X25">
        <v>44</v>
      </c>
      <c r="Y25">
        <v>44</v>
      </c>
      <c r="Z25">
        <v>44</v>
      </c>
      <c r="AA25">
        <v>44</v>
      </c>
      <c r="AB25">
        <v>43</v>
      </c>
      <c r="AC25">
        <v>44</v>
      </c>
      <c r="AD25">
        <v>33</v>
      </c>
      <c r="AE25">
        <v>31</v>
      </c>
      <c r="AF25">
        <v>33</v>
      </c>
      <c r="AG25">
        <v>44</v>
      </c>
      <c r="AH25">
        <v>32</v>
      </c>
      <c r="AI25">
        <v>44</v>
      </c>
      <c r="AJ25">
        <v>44</v>
      </c>
      <c r="AK25">
        <v>43</v>
      </c>
      <c r="AL25">
        <v>34</v>
      </c>
      <c r="AM25">
        <v>33</v>
      </c>
      <c r="AN25">
        <v>33</v>
      </c>
      <c r="AO25">
        <v>44</v>
      </c>
      <c r="AP25">
        <v>42</v>
      </c>
      <c r="AQ25">
        <v>44</v>
      </c>
      <c r="AR25">
        <v>44</v>
      </c>
      <c r="AS25">
        <v>44</v>
      </c>
      <c r="AT25">
        <v>13</v>
      </c>
      <c r="AU25">
        <v>44</v>
      </c>
      <c r="AV25">
        <v>44</v>
      </c>
      <c r="AW25">
        <v>33</v>
      </c>
      <c r="AX25">
        <v>13</v>
      </c>
      <c r="AY25">
        <v>44</v>
      </c>
      <c r="AZ25">
        <v>33</v>
      </c>
      <c r="BA25">
        <v>33</v>
      </c>
      <c r="BB25">
        <v>23</v>
      </c>
      <c r="BC25">
        <v>44</v>
      </c>
      <c r="BD25">
        <v>44</v>
      </c>
      <c r="BE25">
        <v>44</v>
      </c>
      <c r="BF25">
        <v>44</v>
      </c>
      <c r="BG25">
        <v>34</v>
      </c>
      <c r="BH25">
        <v>12</v>
      </c>
      <c r="BI25">
        <v>13</v>
      </c>
      <c r="BJ25">
        <v>43</v>
      </c>
      <c r="BK25">
        <v>33</v>
      </c>
      <c r="BL25">
        <v>43</v>
      </c>
      <c r="BM25">
        <v>44</v>
      </c>
      <c r="BN25">
        <v>44</v>
      </c>
      <c r="BO25">
        <v>43</v>
      </c>
      <c r="BP25">
        <v>33</v>
      </c>
      <c r="BQ25">
        <v>44</v>
      </c>
      <c r="BR25">
        <v>42</v>
      </c>
      <c r="BS25">
        <v>34</v>
      </c>
      <c r="BT25">
        <v>42</v>
      </c>
      <c r="BU25">
        <v>43</v>
      </c>
      <c r="BV25">
        <v>44</v>
      </c>
      <c r="BW25">
        <v>11</v>
      </c>
      <c r="BX25">
        <v>23</v>
      </c>
      <c r="BY25">
        <v>44</v>
      </c>
      <c r="BZ25">
        <v>44</v>
      </c>
      <c r="CA25">
        <v>44</v>
      </c>
      <c r="CB25">
        <v>44</v>
      </c>
      <c r="CC25">
        <v>34</v>
      </c>
      <c r="CD25">
        <v>43</v>
      </c>
      <c r="CE25">
        <v>22</v>
      </c>
      <c r="CF25">
        <v>44</v>
      </c>
      <c r="CG25">
        <v>44</v>
      </c>
      <c r="CH25">
        <v>44</v>
      </c>
      <c r="CI25">
        <v>34</v>
      </c>
      <c r="CJ25">
        <v>24</v>
      </c>
      <c r="CK25">
        <v>34</v>
      </c>
      <c r="CL25">
        <v>44</v>
      </c>
      <c r="CM25">
        <v>43</v>
      </c>
      <c r="CN25">
        <v>33</v>
      </c>
      <c r="CO25">
        <v>32</v>
      </c>
      <c r="CP25">
        <v>44</v>
      </c>
      <c r="CQ25">
        <v>44</v>
      </c>
    </row>
    <row r="26" spans="1:95" x14ac:dyDescent="0.5">
      <c r="A26" t="s">
        <v>175</v>
      </c>
      <c r="B26" s="11">
        <f t="shared" si="1"/>
        <v>0.9726027397260274</v>
      </c>
      <c r="C26" s="11">
        <f t="shared" si="2"/>
        <v>0.98630136986301364</v>
      </c>
      <c r="D26" s="11">
        <f t="shared" si="3"/>
        <v>0.80821917808219179</v>
      </c>
      <c r="E26" s="11">
        <f t="shared" si="4"/>
        <v>73</v>
      </c>
      <c r="F26" s="40">
        <f t="shared" si="5"/>
        <v>55</v>
      </c>
      <c r="G26" s="40">
        <f t="shared" si="5"/>
        <v>6</v>
      </c>
      <c r="H26" s="40">
        <f t="shared" si="5"/>
        <v>1</v>
      </c>
      <c r="I26" s="40">
        <f t="shared" si="5"/>
        <v>0</v>
      </c>
      <c r="J26" s="40">
        <f t="shared" si="5"/>
        <v>7</v>
      </c>
      <c r="K26" s="40">
        <f t="shared" si="5"/>
        <v>2</v>
      </c>
      <c r="L26" s="40">
        <f t="shared" si="5"/>
        <v>1</v>
      </c>
      <c r="M26" s="40">
        <f t="shared" si="5"/>
        <v>0</v>
      </c>
      <c r="N26" s="40">
        <f t="shared" si="5"/>
        <v>0</v>
      </c>
      <c r="O26" s="40">
        <f t="shared" si="5"/>
        <v>0</v>
      </c>
      <c r="P26" s="40">
        <f t="shared" si="5"/>
        <v>0</v>
      </c>
      <c r="Q26" s="40">
        <f t="shared" si="5"/>
        <v>1</v>
      </c>
      <c r="R26" s="40">
        <f t="shared" si="5"/>
        <v>0</v>
      </c>
      <c r="S26" s="40">
        <f t="shared" si="5"/>
        <v>0</v>
      </c>
      <c r="T26" s="40">
        <f t="shared" si="5"/>
        <v>0</v>
      </c>
      <c r="U26" s="40">
        <f t="shared" si="5"/>
        <v>0</v>
      </c>
      <c r="W26">
        <v>11</v>
      </c>
      <c r="X26">
        <v>11</v>
      </c>
      <c r="Y26">
        <v>11</v>
      </c>
      <c r="Z26">
        <v>11</v>
      </c>
      <c r="AA26">
        <v>11</v>
      </c>
      <c r="AB26">
        <v>12</v>
      </c>
      <c r="AC26">
        <v>11</v>
      </c>
      <c r="AD26">
        <v>12</v>
      </c>
      <c r="AE26">
        <v>11</v>
      </c>
      <c r="AF26">
        <v>11</v>
      </c>
      <c r="AG26">
        <v>11</v>
      </c>
      <c r="AH26">
        <v>11</v>
      </c>
      <c r="AI26">
        <v>11</v>
      </c>
      <c r="AJ26">
        <v>21</v>
      </c>
      <c r="AK26">
        <v>12</v>
      </c>
      <c r="AL26">
        <v>22</v>
      </c>
      <c r="AM26">
        <v>11</v>
      </c>
      <c r="AN26">
        <v>11</v>
      </c>
      <c r="AO26">
        <v>11</v>
      </c>
      <c r="AP26">
        <v>11</v>
      </c>
      <c r="AQ26">
        <v>11</v>
      </c>
      <c r="AR26">
        <v>13</v>
      </c>
      <c r="AS26">
        <v>23</v>
      </c>
      <c r="AT26">
        <v>11</v>
      </c>
      <c r="AU26">
        <v>11</v>
      </c>
      <c r="AV26">
        <v>11</v>
      </c>
      <c r="AW26">
        <v>11</v>
      </c>
      <c r="AX26">
        <v>11</v>
      </c>
      <c r="AY26">
        <v>11</v>
      </c>
      <c r="AZ26">
        <v>22</v>
      </c>
      <c r="BA26">
        <v>21</v>
      </c>
      <c r="BB26">
        <v>11</v>
      </c>
      <c r="BC26">
        <v>21</v>
      </c>
      <c r="BD26">
        <v>11</v>
      </c>
      <c r="BE26">
        <v>11</v>
      </c>
      <c r="BF26">
        <v>12</v>
      </c>
      <c r="BG26">
        <v>11</v>
      </c>
      <c r="BH26">
        <v>11</v>
      </c>
      <c r="BI26">
        <v>11</v>
      </c>
      <c r="BJ26">
        <v>11</v>
      </c>
      <c r="BK26">
        <v>11</v>
      </c>
      <c r="BL26">
        <v>12</v>
      </c>
      <c r="BM26">
        <v>11</v>
      </c>
      <c r="BN26">
        <v>11</v>
      </c>
      <c r="BO26">
        <v>11</v>
      </c>
      <c r="BP26">
        <v>11</v>
      </c>
      <c r="BQ26">
        <v>11</v>
      </c>
      <c r="BR26">
        <v>11</v>
      </c>
      <c r="BS26">
        <v>11</v>
      </c>
      <c r="BT26">
        <v>11</v>
      </c>
      <c r="BU26">
        <v>11</v>
      </c>
      <c r="BV26">
        <v>21</v>
      </c>
      <c r="BW26">
        <v>11</v>
      </c>
      <c r="BX26">
        <v>11</v>
      </c>
      <c r="BY26">
        <v>12</v>
      </c>
      <c r="BZ26">
        <v>21</v>
      </c>
      <c r="CA26">
        <v>11</v>
      </c>
      <c r="CB26">
        <v>11</v>
      </c>
      <c r="CC26">
        <v>11</v>
      </c>
      <c r="CD26">
        <v>11</v>
      </c>
      <c r="CE26">
        <v>11</v>
      </c>
      <c r="CF26">
        <v>21</v>
      </c>
      <c r="CG26">
        <v>11</v>
      </c>
      <c r="CH26">
        <v>34</v>
      </c>
      <c r="CI26">
        <v>11</v>
      </c>
      <c r="CJ26">
        <v>11</v>
      </c>
      <c r="CK26">
        <v>11</v>
      </c>
      <c r="CL26">
        <v>21</v>
      </c>
      <c r="CM26">
        <v>11</v>
      </c>
      <c r="CN26">
        <v>11</v>
      </c>
      <c r="CO26">
        <v>11</v>
      </c>
      <c r="CP26">
        <v>11</v>
      </c>
      <c r="CQ26">
        <v>11</v>
      </c>
    </row>
    <row r="27" spans="1:95" x14ac:dyDescent="0.5">
      <c r="A27" t="s">
        <v>177</v>
      </c>
      <c r="B27" s="11">
        <f t="shared" si="1"/>
        <v>0.9178082191780822</v>
      </c>
      <c r="C27" s="11">
        <f t="shared" si="2"/>
        <v>0.79452054794520544</v>
      </c>
      <c r="D27" s="11">
        <f t="shared" si="3"/>
        <v>0.95890410958904104</v>
      </c>
      <c r="E27" s="11">
        <f t="shared" si="4"/>
        <v>73</v>
      </c>
      <c r="F27" s="40">
        <f t="shared" si="5"/>
        <v>2</v>
      </c>
      <c r="G27" s="40">
        <f t="shared" si="5"/>
        <v>0</v>
      </c>
      <c r="H27" s="40">
        <f t="shared" si="5"/>
        <v>0</v>
      </c>
      <c r="I27" s="40">
        <f t="shared" si="5"/>
        <v>2</v>
      </c>
      <c r="J27" s="40">
        <f t="shared" si="5"/>
        <v>1</v>
      </c>
      <c r="K27" s="40">
        <f t="shared" si="5"/>
        <v>0</v>
      </c>
      <c r="L27" s="40">
        <f t="shared" si="5"/>
        <v>0</v>
      </c>
      <c r="M27" s="40">
        <f t="shared" si="5"/>
        <v>0</v>
      </c>
      <c r="N27" s="40">
        <f t="shared" si="5"/>
        <v>0</v>
      </c>
      <c r="O27" s="40">
        <f t="shared" si="5"/>
        <v>3</v>
      </c>
      <c r="P27" s="40">
        <f t="shared" si="5"/>
        <v>8</v>
      </c>
      <c r="Q27" s="40">
        <f t="shared" si="5"/>
        <v>4</v>
      </c>
      <c r="R27" s="40">
        <f t="shared" si="5"/>
        <v>0</v>
      </c>
      <c r="S27" s="40">
        <f t="shared" si="5"/>
        <v>1</v>
      </c>
      <c r="T27" s="40">
        <f t="shared" si="5"/>
        <v>8</v>
      </c>
      <c r="U27" s="40">
        <f t="shared" si="5"/>
        <v>44</v>
      </c>
      <c r="W27">
        <v>44</v>
      </c>
      <c r="X27">
        <v>44</v>
      </c>
      <c r="Y27">
        <v>44</v>
      </c>
      <c r="Z27">
        <v>33</v>
      </c>
      <c r="AA27">
        <v>44</v>
      </c>
      <c r="AB27">
        <v>44</v>
      </c>
      <c r="AC27">
        <v>44</v>
      </c>
      <c r="AD27">
        <v>33</v>
      </c>
      <c r="AE27">
        <v>44</v>
      </c>
      <c r="AF27">
        <v>44</v>
      </c>
      <c r="AG27">
        <v>44</v>
      </c>
      <c r="AH27">
        <v>44</v>
      </c>
      <c r="AI27">
        <v>44</v>
      </c>
      <c r="AJ27">
        <v>44</v>
      </c>
      <c r="AK27">
        <v>43</v>
      </c>
      <c r="AL27">
        <v>33</v>
      </c>
      <c r="AM27">
        <v>43</v>
      </c>
      <c r="AN27">
        <v>33</v>
      </c>
      <c r="AO27">
        <v>44</v>
      </c>
      <c r="AP27">
        <v>11</v>
      </c>
      <c r="AQ27">
        <v>44</v>
      </c>
      <c r="AR27">
        <v>44</v>
      </c>
      <c r="AS27">
        <v>44</v>
      </c>
      <c r="AT27">
        <v>44</v>
      </c>
      <c r="AU27">
        <v>33</v>
      </c>
      <c r="AV27">
        <v>21</v>
      </c>
      <c r="AW27">
        <v>44</v>
      </c>
      <c r="AX27">
        <v>43</v>
      </c>
      <c r="AY27">
        <v>33</v>
      </c>
      <c r="AZ27">
        <v>33</v>
      </c>
      <c r="BA27">
        <v>44</v>
      </c>
      <c r="BB27">
        <v>32</v>
      </c>
      <c r="BC27">
        <v>44</v>
      </c>
      <c r="BD27">
        <v>44</v>
      </c>
      <c r="BE27">
        <v>44</v>
      </c>
      <c r="BF27">
        <v>33</v>
      </c>
      <c r="BG27">
        <v>44</v>
      </c>
      <c r="BH27">
        <v>44</v>
      </c>
      <c r="BI27">
        <v>44</v>
      </c>
      <c r="BJ27">
        <v>44</v>
      </c>
      <c r="BK27">
        <v>32</v>
      </c>
      <c r="BL27">
        <v>44</v>
      </c>
      <c r="BM27">
        <v>43</v>
      </c>
      <c r="BN27">
        <v>44</v>
      </c>
      <c r="BO27">
        <v>44</v>
      </c>
      <c r="BP27">
        <v>44</v>
      </c>
      <c r="BQ27">
        <v>44</v>
      </c>
      <c r="BR27">
        <v>44</v>
      </c>
      <c r="BS27">
        <v>44</v>
      </c>
      <c r="BT27">
        <v>43</v>
      </c>
      <c r="BU27">
        <v>32</v>
      </c>
      <c r="BV27">
        <v>44</v>
      </c>
      <c r="BW27">
        <v>34</v>
      </c>
      <c r="BX27">
        <v>44</v>
      </c>
      <c r="BY27">
        <v>44</v>
      </c>
      <c r="BZ27">
        <v>34</v>
      </c>
      <c r="CA27">
        <v>14</v>
      </c>
      <c r="CB27">
        <v>44</v>
      </c>
      <c r="CC27">
        <v>44</v>
      </c>
      <c r="CD27">
        <v>44</v>
      </c>
      <c r="CE27">
        <v>43</v>
      </c>
      <c r="CF27">
        <v>44</v>
      </c>
      <c r="CG27">
        <v>44</v>
      </c>
      <c r="CH27">
        <v>34</v>
      </c>
      <c r="CI27">
        <v>43</v>
      </c>
      <c r="CJ27">
        <v>11</v>
      </c>
      <c r="CK27">
        <v>14</v>
      </c>
      <c r="CL27">
        <v>43</v>
      </c>
      <c r="CM27">
        <v>34</v>
      </c>
      <c r="CN27">
        <v>42</v>
      </c>
      <c r="CO27">
        <v>44</v>
      </c>
      <c r="CP27">
        <v>44</v>
      </c>
      <c r="CQ27">
        <v>44</v>
      </c>
    </row>
    <row r="28" spans="1:95" x14ac:dyDescent="0.5">
      <c r="A28" t="s">
        <v>179</v>
      </c>
      <c r="B28" s="11">
        <f t="shared" si="1"/>
        <v>0.9178082191780822</v>
      </c>
      <c r="C28" s="11">
        <f t="shared" si="2"/>
        <v>0.78082191780821919</v>
      </c>
      <c r="D28" s="11">
        <f t="shared" si="3"/>
        <v>0.90410958904109584</v>
      </c>
      <c r="E28" s="11">
        <f t="shared" si="4"/>
        <v>73</v>
      </c>
      <c r="F28" s="40">
        <f t="shared" si="5"/>
        <v>4</v>
      </c>
      <c r="G28" s="40">
        <f t="shared" si="5"/>
        <v>1</v>
      </c>
      <c r="H28" s="40">
        <f t="shared" si="5"/>
        <v>2</v>
      </c>
      <c r="I28" s="40">
        <f t="shared" si="5"/>
        <v>1</v>
      </c>
      <c r="J28" s="40">
        <f t="shared" si="5"/>
        <v>1</v>
      </c>
      <c r="K28" s="40">
        <f t="shared" si="5"/>
        <v>1</v>
      </c>
      <c r="L28" s="40">
        <f t="shared" si="5"/>
        <v>1</v>
      </c>
      <c r="M28" s="40">
        <f t="shared" si="5"/>
        <v>0</v>
      </c>
      <c r="N28" s="40">
        <f t="shared" si="5"/>
        <v>1</v>
      </c>
      <c r="O28" s="40">
        <f t="shared" si="5"/>
        <v>0</v>
      </c>
      <c r="P28" s="40">
        <f t="shared" si="5"/>
        <v>16</v>
      </c>
      <c r="Q28" s="40">
        <f t="shared" si="5"/>
        <v>7</v>
      </c>
      <c r="R28" s="40">
        <f t="shared" si="5"/>
        <v>1</v>
      </c>
      <c r="S28" s="40">
        <f t="shared" si="5"/>
        <v>0</v>
      </c>
      <c r="T28" s="40">
        <f t="shared" si="5"/>
        <v>7</v>
      </c>
      <c r="U28" s="40">
        <f t="shared" si="5"/>
        <v>30</v>
      </c>
      <c r="W28">
        <v>43</v>
      </c>
      <c r="X28">
        <v>33</v>
      </c>
      <c r="Y28">
        <v>43</v>
      </c>
      <c r="Z28">
        <v>33</v>
      </c>
      <c r="AA28">
        <v>44</v>
      </c>
      <c r="AB28">
        <v>34</v>
      </c>
      <c r="AC28">
        <v>44</v>
      </c>
      <c r="AD28">
        <v>33</v>
      </c>
      <c r="AE28">
        <v>43</v>
      </c>
      <c r="AF28">
        <v>33</v>
      </c>
      <c r="AG28">
        <v>44</v>
      </c>
      <c r="AH28">
        <v>33</v>
      </c>
      <c r="AI28">
        <v>34</v>
      </c>
      <c r="AJ28">
        <v>44</v>
      </c>
      <c r="AK28">
        <v>44</v>
      </c>
      <c r="AL28">
        <v>33</v>
      </c>
      <c r="AM28">
        <v>43</v>
      </c>
      <c r="AN28">
        <v>34</v>
      </c>
      <c r="AO28">
        <v>44</v>
      </c>
      <c r="AP28">
        <v>11</v>
      </c>
      <c r="AQ28">
        <v>43</v>
      </c>
      <c r="AR28">
        <v>44</v>
      </c>
      <c r="AS28">
        <v>44</v>
      </c>
      <c r="AT28">
        <v>44</v>
      </c>
      <c r="AU28">
        <v>33</v>
      </c>
      <c r="AV28">
        <v>11</v>
      </c>
      <c r="AW28">
        <v>44</v>
      </c>
      <c r="AX28">
        <v>44</v>
      </c>
      <c r="AY28">
        <v>33</v>
      </c>
      <c r="AZ28">
        <v>33</v>
      </c>
      <c r="BA28">
        <v>34</v>
      </c>
      <c r="BB28">
        <v>33</v>
      </c>
      <c r="BC28">
        <v>44</v>
      </c>
      <c r="BD28">
        <v>13</v>
      </c>
      <c r="BE28">
        <v>31</v>
      </c>
      <c r="BF28">
        <v>43</v>
      </c>
      <c r="BG28">
        <v>33</v>
      </c>
      <c r="BH28">
        <v>13</v>
      </c>
      <c r="BI28">
        <v>33</v>
      </c>
      <c r="BJ28">
        <v>44</v>
      </c>
      <c r="BK28">
        <v>33</v>
      </c>
      <c r="BL28">
        <v>44</v>
      </c>
      <c r="BM28">
        <v>44</v>
      </c>
      <c r="BN28">
        <v>44</v>
      </c>
      <c r="BO28">
        <v>44</v>
      </c>
      <c r="BP28">
        <v>33</v>
      </c>
      <c r="BQ28">
        <v>44</v>
      </c>
      <c r="BR28">
        <v>44</v>
      </c>
      <c r="BS28">
        <v>12</v>
      </c>
      <c r="BT28">
        <v>44</v>
      </c>
      <c r="BU28">
        <v>22</v>
      </c>
      <c r="BV28">
        <v>44</v>
      </c>
      <c r="BW28">
        <v>44</v>
      </c>
      <c r="BX28">
        <v>21</v>
      </c>
      <c r="BY28">
        <v>33</v>
      </c>
      <c r="BZ28">
        <v>33</v>
      </c>
      <c r="CA28">
        <v>34</v>
      </c>
      <c r="CB28">
        <v>41</v>
      </c>
      <c r="CC28">
        <v>44</v>
      </c>
      <c r="CD28">
        <v>44</v>
      </c>
      <c r="CE28">
        <v>11</v>
      </c>
      <c r="CF28">
        <v>44</v>
      </c>
      <c r="CG28">
        <v>44</v>
      </c>
      <c r="CH28">
        <v>34</v>
      </c>
      <c r="CI28">
        <v>43</v>
      </c>
      <c r="CJ28">
        <v>44</v>
      </c>
      <c r="CK28">
        <v>14</v>
      </c>
      <c r="CL28">
        <v>44</v>
      </c>
      <c r="CM28">
        <v>34</v>
      </c>
      <c r="CN28">
        <v>44</v>
      </c>
      <c r="CO28">
        <v>44</v>
      </c>
      <c r="CP28">
        <v>11</v>
      </c>
      <c r="CQ28">
        <v>23</v>
      </c>
    </row>
    <row r="29" spans="1:95" x14ac:dyDescent="0.5">
      <c r="A29" t="s">
        <v>181</v>
      </c>
      <c r="B29" s="11">
        <f t="shared" si="1"/>
        <v>0.86301369863013699</v>
      </c>
      <c r="C29" s="11">
        <f t="shared" si="2"/>
        <v>0.71232876712328763</v>
      </c>
      <c r="D29" s="11">
        <f t="shared" si="3"/>
        <v>0.93150684931506844</v>
      </c>
      <c r="E29" s="11">
        <f t="shared" si="4"/>
        <v>73</v>
      </c>
      <c r="F29" s="40">
        <f t="shared" si="5"/>
        <v>3</v>
      </c>
      <c r="G29" s="40">
        <f t="shared" si="5"/>
        <v>1</v>
      </c>
      <c r="H29" s="40">
        <f t="shared" si="5"/>
        <v>1</v>
      </c>
      <c r="I29" s="40">
        <f t="shared" si="5"/>
        <v>1</v>
      </c>
      <c r="J29" s="40">
        <f t="shared" si="5"/>
        <v>0</v>
      </c>
      <c r="K29" s="40">
        <f t="shared" si="5"/>
        <v>2</v>
      </c>
      <c r="L29" s="40">
        <f t="shared" si="5"/>
        <v>2</v>
      </c>
      <c r="M29" s="40">
        <f t="shared" si="5"/>
        <v>1</v>
      </c>
      <c r="N29" s="40">
        <f t="shared" si="5"/>
        <v>0</v>
      </c>
      <c r="O29" s="40">
        <f t="shared" si="5"/>
        <v>2</v>
      </c>
      <c r="P29" s="40">
        <f t="shared" si="5"/>
        <v>7</v>
      </c>
      <c r="Q29" s="40">
        <f t="shared" si="5"/>
        <v>8</v>
      </c>
      <c r="R29" s="40">
        <f t="shared" si="5"/>
        <v>2</v>
      </c>
      <c r="S29" s="40">
        <f t="shared" si="5"/>
        <v>1</v>
      </c>
      <c r="T29" s="40">
        <f t="shared" si="5"/>
        <v>8</v>
      </c>
      <c r="U29" s="40">
        <f t="shared" si="5"/>
        <v>34</v>
      </c>
      <c r="W29">
        <v>44</v>
      </c>
      <c r="X29">
        <v>44</v>
      </c>
      <c r="Y29">
        <v>44</v>
      </c>
      <c r="Z29">
        <v>32</v>
      </c>
      <c r="AA29">
        <v>44</v>
      </c>
      <c r="AB29">
        <v>34</v>
      </c>
      <c r="AC29">
        <v>34</v>
      </c>
      <c r="AD29">
        <v>33</v>
      </c>
      <c r="AE29">
        <v>43</v>
      </c>
      <c r="AF29">
        <v>33</v>
      </c>
      <c r="AG29">
        <v>44</v>
      </c>
      <c r="AH29">
        <v>34</v>
      </c>
      <c r="AI29">
        <v>33</v>
      </c>
      <c r="AJ29">
        <v>44</v>
      </c>
      <c r="AK29">
        <v>43</v>
      </c>
      <c r="AL29">
        <v>44</v>
      </c>
      <c r="AM29">
        <v>44</v>
      </c>
      <c r="AN29">
        <v>44</v>
      </c>
      <c r="AO29">
        <v>44</v>
      </c>
      <c r="AP29">
        <v>41</v>
      </c>
      <c r="AQ29">
        <v>43</v>
      </c>
      <c r="AR29">
        <v>44</v>
      </c>
      <c r="AS29">
        <v>44</v>
      </c>
      <c r="AT29">
        <v>44</v>
      </c>
      <c r="AU29">
        <v>32</v>
      </c>
      <c r="AV29">
        <v>11</v>
      </c>
      <c r="AW29">
        <v>44</v>
      </c>
      <c r="AX29">
        <v>44</v>
      </c>
      <c r="AY29">
        <v>43</v>
      </c>
      <c r="AZ29">
        <v>33</v>
      </c>
      <c r="BA29">
        <v>44</v>
      </c>
      <c r="BB29">
        <v>43</v>
      </c>
      <c r="BC29">
        <v>44</v>
      </c>
      <c r="BD29">
        <v>11</v>
      </c>
      <c r="BE29">
        <v>41</v>
      </c>
      <c r="BF29">
        <v>33</v>
      </c>
      <c r="BG29">
        <v>23</v>
      </c>
      <c r="BH29">
        <v>13</v>
      </c>
      <c r="BI29">
        <v>34</v>
      </c>
      <c r="BJ29">
        <v>22</v>
      </c>
      <c r="BK29">
        <v>33</v>
      </c>
      <c r="BL29">
        <v>44</v>
      </c>
      <c r="BM29">
        <v>43</v>
      </c>
      <c r="BN29">
        <v>44</v>
      </c>
      <c r="BO29">
        <v>44</v>
      </c>
      <c r="BP29">
        <v>44</v>
      </c>
      <c r="BQ29">
        <v>44</v>
      </c>
      <c r="BR29">
        <v>44</v>
      </c>
      <c r="BS29">
        <v>23</v>
      </c>
      <c r="BT29">
        <v>43</v>
      </c>
      <c r="BU29">
        <v>22</v>
      </c>
      <c r="BV29">
        <v>44</v>
      </c>
      <c r="BW29">
        <v>44</v>
      </c>
      <c r="BX29">
        <v>24</v>
      </c>
      <c r="BY29">
        <v>34</v>
      </c>
      <c r="BZ29">
        <v>44</v>
      </c>
      <c r="CA29">
        <v>44</v>
      </c>
      <c r="CB29">
        <v>44</v>
      </c>
      <c r="CC29">
        <v>44</v>
      </c>
      <c r="CD29">
        <v>44</v>
      </c>
      <c r="CE29">
        <v>11</v>
      </c>
      <c r="CF29">
        <v>44</v>
      </c>
      <c r="CG29">
        <v>43</v>
      </c>
      <c r="CH29">
        <v>34</v>
      </c>
      <c r="CI29">
        <v>42</v>
      </c>
      <c r="CJ29">
        <v>44</v>
      </c>
      <c r="CK29">
        <v>14</v>
      </c>
      <c r="CL29">
        <v>33</v>
      </c>
      <c r="CM29">
        <v>34</v>
      </c>
      <c r="CN29">
        <v>44</v>
      </c>
      <c r="CO29">
        <v>44</v>
      </c>
      <c r="CP29">
        <v>12</v>
      </c>
      <c r="CQ29">
        <v>34</v>
      </c>
    </row>
    <row r="30" spans="1:95" x14ac:dyDescent="0.5">
      <c r="A30" t="s">
        <v>183</v>
      </c>
      <c r="B30" s="11">
        <f t="shared" si="1"/>
        <v>0.83333333333333337</v>
      </c>
      <c r="C30" s="11">
        <f t="shared" si="2"/>
        <v>0.81944444444444442</v>
      </c>
      <c r="D30" s="11">
        <f t="shared" si="3"/>
        <v>0.81944444444444442</v>
      </c>
      <c r="E30" s="11">
        <f t="shared" si="4"/>
        <v>72</v>
      </c>
      <c r="F30" s="40">
        <f t="shared" si="5"/>
        <v>9</v>
      </c>
      <c r="G30" s="40">
        <f t="shared" si="5"/>
        <v>3</v>
      </c>
      <c r="H30" s="40">
        <f t="shared" si="5"/>
        <v>3</v>
      </c>
      <c r="I30" s="40">
        <f t="shared" si="5"/>
        <v>0</v>
      </c>
      <c r="J30" s="40">
        <f t="shared" si="5"/>
        <v>4</v>
      </c>
      <c r="K30" s="40">
        <f t="shared" si="5"/>
        <v>9</v>
      </c>
      <c r="L30" s="40">
        <f t="shared" si="5"/>
        <v>0</v>
      </c>
      <c r="M30" s="40">
        <f t="shared" si="5"/>
        <v>1</v>
      </c>
      <c r="N30" s="40">
        <f t="shared" si="5"/>
        <v>2</v>
      </c>
      <c r="O30" s="40">
        <f t="shared" si="5"/>
        <v>4</v>
      </c>
      <c r="P30" s="40">
        <f t="shared" si="5"/>
        <v>9</v>
      </c>
      <c r="Q30" s="40">
        <f t="shared" si="5"/>
        <v>3</v>
      </c>
      <c r="R30" s="40">
        <f t="shared" si="5"/>
        <v>1</v>
      </c>
      <c r="S30" s="40">
        <f t="shared" si="5"/>
        <v>1</v>
      </c>
      <c r="T30" s="40">
        <f t="shared" si="5"/>
        <v>7</v>
      </c>
      <c r="U30" s="40">
        <f t="shared" si="5"/>
        <v>16</v>
      </c>
      <c r="W30">
        <v>43</v>
      </c>
      <c r="X30">
        <v>33</v>
      </c>
      <c r="Y30">
        <v>44</v>
      </c>
      <c r="Z30">
        <v>44</v>
      </c>
      <c r="AA30">
        <v>44</v>
      </c>
      <c r="AB30">
        <v>32</v>
      </c>
      <c r="AC30">
        <v>44</v>
      </c>
      <c r="AD30">
        <v>33</v>
      </c>
      <c r="AE30">
        <v>10</v>
      </c>
      <c r="AF30">
        <v>33</v>
      </c>
      <c r="AG30">
        <v>32</v>
      </c>
      <c r="AH30">
        <v>12</v>
      </c>
      <c r="AI30">
        <v>33</v>
      </c>
      <c r="AJ30">
        <v>33</v>
      </c>
      <c r="AK30">
        <v>12</v>
      </c>
      <c r="AL30">
        <v>33</v>
      </c>
      <c r="AM30">
        <v>31</v>
      </c>
      <c r="AN30">
        <v>34</v>
      </c>
      <c r="AO30">
        <v>22</v>
      </c>
      <c r="AP30">
        <v>11</v>
      </c>
      <c r="AQ30">
        <v>22</v>
      </c>
      <c r="AR30">
        <v>44</v>
      </c>
      <c r="AS30">
        <v>44</v>
      </c>
      <c r="AT30">
        <v>22</v>
      </c>
      <c r="AU30">
        <v>21</v>
      </c>
      <c r="AV30">
        <v>11</v>
      </c>
      <c r="AW30">
        <v>21</v>
      </c>
      <c r="AX30">
        <v>22</v>
      </c>
      <c r="AY30">
        <v>22</v>
      </c>
      <c r="AZ30">
        <v>22</v>
      </c>
      <c r="BA30">
        <v>21</v>
      </c>
      <c r="BB30">
        <v>32</v>
      </c>
      <c r="BC30">
        <v>44</v>
      </c>
      <c r="BD30">
        <v>43</v>
      </c>
      <c r="BE30">
        <v>44</v>
      </c>
      <c r="BF30">
        <v>44</v>
      </c>
      <c r="BG30">
        <v>44</v>
      </c>
      <c r="BH30">
        <v>12</v>
      </c>
      <c r="BI30">
        <v>11</v>
      </c>
      <c r="BJ30">
        <v>42</v>
      </c>
      <c r="BK30">
        <v>22</v>
      </c>
      <c r="BL30">
        <v>43</v>
      </c>
      <c r="BM30">
        <v>44</v>
      </c>
      <c r="BN30">
        <v>44</v>
      </c>
      <c r="BO30">
        <v>22</v>
      </c>
      <c r="BP30">
        <v>33</v>
      </c>
      <c r="BQ30">
        <v>11</v>
      </c>
      <c r="BR30">
        <v>22</v>
      </c>
      <c r="BS30">
        <v>24</v>
      </c>
      <c r="BT30">
        <v>43</v>
      </c>
      <c r="BU30">
        <v>32</v>
      </c>
      <c r="BV30">
        <v>44</v>
      </c>
      <c r="BW30">
        <v>11</v>
      </c>
      <c r="BX30">
        <v>31</v>
      </c>
      <c r="BY30">
        <v>33</v>
      </c>
      <c r="BZ30">
        <v>44</v>
      </c>
      <c r="CA30">
        <v>43</v>
      </c>
      <c r="CB30">
        <v>11</v>
      </c>
      <c r="CC30">
        <v>13</v>
      </c>
      <c r="CD30">
        <v>11</v>
      </c>
      <c r="CE30">
        <v>13</v>
      </c>
      <c r="CF30">
        <v>43</v>
      </c>
      <c r="CG30">
        <v>33</v>
      </c>
      <c r="CH30">
        <v>11</v>
      </c>
      <c r="CI30">
        <v>43</v>
      </c>
      <c r="CJ30">
        <v>11</v>
      </c>
      <c r="CK30">
        <v>41</v>
      </c>
      <c r="CL30">
        <v>34</v>
      </c>
      <c r="CM30">
        <v>44</v>
      </c>
      <c r="CN30">
        <v>13</v>
      </c>
      <c r="CO30">
        <v>21</v>
      </c>
      <c r="CP30">
        <v>44</v>
      </c>
      <c r="CQ30">
        <v>34</v>
      </c>
    </row>
    <row r="31" spans="1:95" x14ac:dyDescent="0.5">
      <c r="A31" t="s">
        <v>185</v>
      </c>
      <c r="B31" s="11">
        <f t="shared" si="1"/>
        <v>0.87671232876712324</v>
      </c>
      <c r="C31" s="11">
        <f t="shared" si="2"/>
        <v>0.76712328767123283</v>
      </c>
      <c r="D31" s="11">
        <f t="shared" si="3"/>
        <v>0.90410958904109584</v>
      </c>
      <c r="E31" s="11">
        <f t="shared" si="4"/>
        <v>73</v>
      </c>
      <c r="F31" s="40">
        <f t="shared" si="5"/>
        <v>1</v>
      </c>
      <c r="G31" s="40">
        <f t="shared" si="5"/>
        <v>0</v>
      </c>
      <c r="H31" s="40">
        <f t="shared" si="5"/>
        <v>2</v>
      </c>
      <c r="I31" s="40">
        <f t="shared" si="5"/>
        <v>2</v>
      </c>
      <c r="J31" s="40">
        <f t="shared" si="5"/>
        <v>2</v>
      </c>
      <c r="K31" s="40">
        <f t="shared" si="5"/>
        <v>5</v>
      </c>
      <c r="L31" s="40">
        <f t="shared" si="5"/>
        <v>0</v>
      </c>
      <c r="M31" s="40">
        <f t="shared" si="5"/>
        <v>0</v>
      </c>
      <c r="N31" s="40">
        <f t="shared" si="5"/>
        <v>1</v>
      </c>
      <c r="O31" s="40">
        <f t="shared" si="5"/>
        <v>4</v>
      </c>
      <c r="P31" s="40">
        <f t="shared" si="5"/>
        <v>13</v>
      </c>
      <c r="Q31" s="40">
        <f t="shared" si="5"/>
        <v>3</v>
      </c>
      <c r="R31" s="40">
        <f t="shared" si="5"/>
        <v>0</v>
      </c>
      <c r="S31" s="40">
        <f t="shared" si="5"/>
        <v>0</v>
      </c>
      <c r="T31" s="40">
        <f t="shared" si="5"/>
        <v>12</v>
      </c>
      <c r="U31" s="40">
        <f t="shared" si="5"/>
        <v>28</v>
      </c>
      <c r="W31">
        <v>44</v>
      </c>
      <c r="X31">
        <v>33</v>
      </c>
      <c r="Y31">
        <v>44</v>
      </c>
      <c r="Z31">
        <v>21</v>
      </c>
      <c r="AA31">
        <v>34</v>
      </c>
      <c r="AB31">
        <v>43</v>
      </c>
      <c r="AC31">
        <v>44</v>
      </c>
      <c r="AD31">
        <v>33</v>
      </c>
      <c r="AE31">
        <v>44</v>
      </c>
      <c r="AF31">
        <v>44</v>
      </c>
      <c r="AG31">
        <v>44</v>
      </c>
      <c r="AH31">
        <v>33</v>
      </c>
      <c r="AI31">
        <v>44</v>
      </c>
      <c r="AJ31">
        <v>33</v>
      </c>
      <c r="AK31">
        <v>22</v>
      </c>
      <c r="AL31">
        <v>43</v>
      </c>
      <c r="AM31">
        <v>22</v>
      </c>
      <c r="AN31">
        <v>34</v>
      </c>
      <c r="AO31">
        <v>44</v>
      </c>
      <c r="AP31">
        <v>43</v>
      </c>
      <c r="AQ31">
        <v>44</v>
      </c>
      <c r="AR31">
        <v>44</v>
      </c>
      <c r="AS31">
        <v>43</v>
      </c>
      <c r="AT31">
        <v>44</v>
      </c>
      <c r="AU31">
        <v>33</v>
      </c>
      <c r="AV31">
        <v>34</v>
      </c>
      <c r="AW31">
        <v>33</v>
      </c>
      <c r="AX31">
        <v>33</v>
      </c>
      <c r="AY31">
        <v>33</v>
      </c>
      <c r="AZ31">
        <v>33</v>
      </c>
      <c r="BA31">
        <v>44</v>
      </c>
      <c r="BB31">
        <v>43</v>
      </c>
      <c r="BC31">
        <v>44</v>
      </c>
      <c r="BD31">
        <v>21</v>
      </c>
      <c r="BE31">
        <v>44</v>
      </c>
      <c r="BF31">
        <v>32</v>
      </c>
      <c r="BG31">
        <v>44</v>
      </c>
      <c r="BH31">
        <v>13</v>
      </c>
      <c r="BI31">
        <v>44</v>
      </c>
      <c r="BJ31">
        <v>22</v>
      </c>
      <c r="BK31">
        <v>43</v>
      </c>
      <c r="BL31">
        <v>44</v>
      </c>
      <c r="BM31">
        <v>11</v>
      </c>
      <c r="BN31">
        <v>44</v>
      </c>
      <c r="BO31">
        <v>22</v>
      </c>
      <c r="BP31">
        <v>44</v>
      </c>
      <c r="BQ31">
        <v>14</v>
      </c>
      <c r="BR31">
        <v>44</v>
      </c>
      <c r="BS31">
        <v>44</v>
      </c>
      <c r="BT31">
        <v>33</v>
      </c>
      <c r="BU31">
        <v>43</v>
      </c>
      <c r="BV31">
        <v>44</v>
      </c>
      <c r="BW31">
        <v>14</v>
      </c>
      <c r="BX31">
        <v>33</v>
      </c>
      <c r="BY31">
        <v>32</v>
      </c>
      <c r="BZ31">
        <v>43</v>
      </c>
      <c r="CA31">
        <v>44</v>
      </c>
      <c r="CB31">
        <v>44</v>
      </c>
      <c r="CC31">
        <v>22</v>
      </c>
      <c r="CD31">
        <v>44</v>
      </c>
      <c r="CE31">
        <v>33</v>
      </c>
      <c r="CF31">
        <v>44</v>
      </c>
      <c r="CG31">
        <v>44</v>
      </c>
      <c r="CH31">
        <v>31</v>
      </c>
      <c r="CI31">
        <v>43</v>
      </c>
      <c r="CJ31">
        <v>33</v>
      </c>
      <c r="CK31">
        <v>43</v>
      </c>
      <c r="CL31">
        <v>32</v>
      </c>
      <c r="CM31">
        <v>43</v>
      </c>
      <c r="CN31">
        <v>43</v>
      </c>
      <c r="CO31">
        <v>32</v>
      </c>
      <c r="CP31">
        <v>13</v>
      </c>
      <c r="CQ31">
        <v>44</v>
      </c>
    </row>
    <row r="32" spans="1:95" x14ac:dyDescent="0.5">
      <c r="A32" t="s">
        <v>187</v>
      </c>
      <c r="B32" s="11">
        <f t="shared" si="1"/>
        <v>0.84931506849315064</v>
      </c>
      <c r="C32" s="11">
        <f t="shared" si="2"/>
        <v>0.9178082191780822</v>
      </c>
      <c r="D32" s="11">
        <f t="shared" si="3"/>
        <v>0.71232876712328763</v>
      </c>
      <c r="E32" s="11">
        <f t="shared" si="4"/>
        <v>73</v>
      </c>
      <c r="F32" s="40">
        <f t="shared" si="5"/>
        <v>28</v>
      </c>
      <c r="G32" s="40">
        <f t="shared" si="5"/>
        <v>5</v>
      </c>
      <c r="H32" s="40">
        <f t="shared" si="5"/>
        <v>0</v>
      </c>
      <c r="I32" s="40">
        <f t="shared" si="5"/>
        <v>0</v>
      </c>
      <c r="J32" s="40">
        <f t="shared" si="5"/>
        <v>12</v>
      </c>
      <c r="K32" s="40">
        <f t="shared" si="5"/>
        <v>7</v>
      </c>
      <c r="L32" s="40">
        <f t="shared" si="5"/>
        <v>2</v>
      </c>
      <c r="M32" s="40">
        <f t="shared" si="5"/>
        <v>1</v>
      </c>
      <c r="N32" s="40">
        <f t="shared" si="5"/>
        <v>4</v>
      </c>
      <c r="O32" s="40">
        <f t="shared" si="5"/>
        <v>4</v>
      </c>
      <c r="P32" s="40">
        <f t="shared" si="5"/>
        <v>4</v>
      </c>
      <c r="Q32" s="40">
        <f t="shared" si="5"/>
        <v>1</v>
      </c>
      <c r="R32" s="40">
        <f t="shared" si="5"/>
        <v>0</v>
      </c>
      <c r="S32" s="40">
        <f t="shared" si="5"/>
        <v>0</v>
      </c>
      <c r="T32" s="40">
        <f t="shared" si="5"/>
        <v>4</v>
      </c>
      <c r="U32" s="40">
        <f t="shared" si="5"/>
        <v>1</v>
      </c>
      <c r="W32">
        <v>11</v>
      </c>
      <c r="X32">
        <v>21</v>
      </c>
      <c r="Y32">
        <v>43</v>
      </c>
      <c r="Z32">
        <v>21</v>
      </c>
      <c r="AA32">
        <v>32</v>
      </c>
      <c r="AB32">
        <v>11</v>
      </c>
      <c r="AC32">
        <v>34</v>
      </c>
      <c r="AD32">
        <v>12</v>
      </c>
      <c r="AE32">
        <v>11</v>
      </c>
      <c r="AF32">
        <v>11</v>
      </c>
      <c r="AG32">
        <v>31</v>
      </c>
      <c r="AH32">
        <v>21</v>
      </c>
      <c r="AI32">
        <v>32</v>
      </c>
      <c r="AJ32">
        <v>22</v>
      </c>
      <c r="AK32">
        <v>32</v>
      </c>
      <c r="AL32">
        <v>12</v>
      </c>
      <c r="AM32">
        <v>12</v>
      </c>
      <c r="AN32">
        <v>33</v>
      </c>
      <c r="AO32">
        <v>43</v>
      </c>
      <c r="AP32">
        <v>11</v>
      </c>
      <c r="AQ32">
        <v>11</v>
      </c>
      <c r="AR32">
        <v>31</v>
      </c>
      <c r="AS32">
        <v>11</v>
      </c>
      <c r="AT32">
        <v>11</v>
      </c>
      <c r="AU32">
        <v>11</v>
      </c>
      <c r="AV32">
        <v>11</v>
      </c>
      <c r="AW32">
        <v>21</v>
      </c>
      <c r="AX32">
        <v>12</v>
      </c>
      <c r="AY32">
        <v>11</v>
      </c>
      <c r="AZ32">
        <v>21</v>
      </c>
      <c r="BA32">
        <v>11</v>
      </c>
      <c r="BB32">
        <v>21</v>
      </c>
      <c r="BC32">
        <v>33</v>
      </c>
      <c r="BD32">
        <v>11</v>
      </c>
      <c r="BE32">
        <v>31</v>
      </c>
      <c r="BF32">
        <v>24</v>
      </c>
      <c r="BG32">
        <v>23</v>
      </c>
      <c r="BH32">
        <v>21</v>
      </c>
      <c r="BI32">
        <v>11</v>
      </c>
      <c r="BJ32">
        <v>22</v>
      </c>
      <c r="BK32">
        <v>22</v>
      </c>
      <c r="BL32">
        <v>11</v>
      </c>
      <c r="BM32">
        <v>22</v>
      </c>
      <c r="BN32">
        <v>11</v>
      </c>
      <c r="BO32">
        <v>22</v>
      </c>
      <c r="BP32">
        <v>21</v>
      </c>
      <c r="BQ32">
        <v>11</v>
      </c>
      <c r="BR32">
        <v>22</v>
      </c>
      <c r="BS32">
        <v>11</v>
      </c>
      <c r="BT32">
        <v>11</v>
      </c>
      <c r="BU32">
        <v>22</v>
      </c>
      <c r="BV32">
        <v>21</v>
      </c>
      <c r="BW32">
        <v>11</v>
      </c>
      <c r="BX32">
        <v>21</v>
      </c>
      <c r="BY32">
        <v>33</v>
      </c>
      <c r="BZ32">
        <v>44</v>
      </c>
      <c r="CA32">
        <v>43</v>
      </c>
      <c r="CB32">
        <v>11</v>
      </c>
      <c r="CC32">
        <v>23</v>
      </c>
      <c r="CD32">
        <v>11</v>
      </c>
      <c r="CE32">
        <v>11</v>
      </c>
      <c r="CF32">
        <v>33</v>
      </c>
      <c r="CG32">
        <v>31</v>
      </c>
      <c r="CH32">
        <v>11</v>
      </c>
      <c r="CI32">
        <v>11</v>
      </c>
      <c r="CJ32">
        <v>11</v>
      </c>
      <c r="CK32">
        <v>21</v>
      </c>
      <c r="CL32">
        <v>32</v>
      </c>
      <c r="CM32">
        <v>11</v>
      </c>
      <c r="CN32">
        <v>12</v>
      </c>
      <c r="CO32">
        <v>21</v>
      </c>
      <c r="CP32">
        <v>11</v>
      </c>
      <c r="CQ32">
        <v>43</v>
      </c>
    </row>
    <row r="33" spans="1:95" x14ac:dyDescent="0.5">
      <c r="A33" t="s">
        <v>189</v>
      </c>
      <c r="B33" s="11">
        <f t="shared" si="1"/>
        <v>0.78082191780821919</v>
      </c>
      <c r="C33" s="11">
        <f t="shared" si="2"/>
        <v>0.78082191780821919</v>
      </c>
      <c r="D33" s="11">
        <f t="shared" si="3"/>
        <v>0.84931506849315064</v>
      </c>
      <c r="E33" s="11">
        <f t="shared" si="4"/>
        <v>73</v>
      </c>
      <c r="F33" s="40">
        <f t="shared" si="5"/>
        <v>13</v>
      </c>
      <c r="G33" s="40">
        <f t="shared" si="5"/>
        <v>4</v>
      </c>
      <c r="H33" s="40">
        <f t="shared" si="5"/>
        <v>3</v>
      </c>
      <c r="I33" s="40">
        <f t="shared" si="5"/>
        <v>1</v>
      </c>
      <c r="J33" s="40">
        <f t="shared" si="5"/>
        <v>1</v>
      </c>
      <c r="K33" s="40">
        <f t="shared" si="5"/>
        <v>8</v>
      </c>
      <c r="L33" s="40">
        <f t="shared" si="5"/>
        <v>5</v>
      </c>
      <c r="M33" s="40">
        <f t="shared" si="5"/>
        <v>2</v>
      </c>
      <c r="N33" s="40">
        <f t="shared" si="5"/>
        <v>1</v>
      </c>
      <c r="O33" s="40">
        <f t="shared" si="5"/>
        <v>3</v>
      </c>
      <c r="P33" s="40">
        <f t="shared" si="5"/>
        <v>9</v>
      </c>
      <c r="Q33" s="40">
        <f t="shared" si="5"/>
        <v>6</v>
      </c>
      <c r="R33" s="40">
        <f t="shared" si="5"/>
        <v>1</v>
      </c>
      <c r="S33" s="40">
        <f t="shared" si="5"/>
        <v>0</v>
      </c>
      <c r="T33" s="40">
        <f t="shared" si="5"/>
        <v>6</v>
      </c>
      <c r="U33" s="40">
        <f t="shared" si="5"/>
        <v>10</v>
      </c>
      <c r="W33">
        <v>13</v>
      </c>
      <c r="X33">
        <v>23</v>
      </c>
      <c r="Y33">
        <v>23</v>
      </c>
      <c r="Z33">
        <v>11</v>
      </c>
      <c r="AA33">
        <v>31</v>
      </c>
      <c r="AB33">
        <v>44</v>
      </c>
      <c r="AC33">
        <v>44</v>
      </c>
      <c r="AD33">
        <v>22</v>
      </c>
      <c r="AE33">
        <v>22</v>
      </c>
      <c r="AF33">
        <v>22</v>
      </c>
      <c r="AG33">
        <v>24</v>
      </c>
      <c r="AH33">
        <v>43</v>
      </c>
      <c r="AI33">
        <v>34</v>
      </c>
      <c r="AJ33">
        <v>34</v>
      </c>
      <c r="AK33">
        <v>12</v>
      </c>
      <c r="AL33">
        <v>32</v>
      </c>
      <c r="AM33">
        <v>43</v>
      </c>
      <c r="AN33">
        <v>33</v>
      </c>
      <c r="AO33">
        <v>32</v>
      </c>
      <c r="AP33">
        <v>43</v>
      </c>
      <c r="AQ33">
        <v>13</v>
      </c>
      <c r="AR33">
        <v>34</v>
      </c>
      <c r="AS33">
        <v>24</v>
      </c>
      <c r="AT33">
        <v>33</v>
      </c>
      <c r="AU33">
        <v>11</v>
      </c>
      <c r="AV33">
        <v>11</v>
      </c>
      <c r="AW33">
        <v>33</v>
      </c>
      <c r="AX33">
        <v>12</v>
      </c>
      <c r="AY33">
        <v>11</v>
      </c>
      <c r="AZ33">
        <v>22</v>
      </c>
      <c r="BA33">
        <v>33</v>
      </c>
      <c r="BB33">
        <v>11</v>
      </c>
      <c r="BC33">
        <v>22</v>
      </c>
      <c r="BD33">
        <v>43</v>
      </c>
      <c r="BE33">
        <v>21</v>
      </c>
      <c r="BF33">
        <v>11</v>
      </c>
      <c r="BG33">
        <v>33</v>
      </c>
      <c r="BH33">
        <v>34</v>
      </c>
      <c r="BI33">
        <v>34</v>
      </c>
      <c r="BJ33">
        <v>23</v>
      </c>
      <c r="BK33">
        <v>11</v>
      </c>
      <c r="BL33">
        <v>12</v>
      </c>
      <c r="BM33">
        <v>11</v>
      </c>
      <c r="BN33">
        <v>44</v>
      </c>
      <c r="BO33">
        <v>43</v>
      </c>
      <c r="BP33">
        <v>33</v>
      </c>
      <c r="BQ33">
        <v>14</v>
      </c>
      <c r="BR33">
        <v>32</v>
      </c>
      <c r="BS33">
        <v>11</v>
      </c>
      <c r="BT33">
        <v>33</v>
      </c>
      <c r="BU33">
        <v>11</v>
      </c>
      <c r="BV33">
        <v>44</v>
      </c>
      <c r="BW33">
        <v>44</v>
      </c>
      <c r="BX33">
        <v>22</v>
      </c>
      <c r="BY33">
        <v>33</v>
      </c>
      <c r="BZ33">
        <v>44</v>
      </c>
      <c r="CA33">
        <v>12</v>
      </c>
      <c r="CB33">
        <v>41</v>
      </c>
      <c r="CC33">
        <v>22</v>
      </c>
      <c r="CD33">
        <v>44</v>
      </c>
      <c r="CE33">
        <v>13</v>
      </c>
      <c r="CF33">
        <v>44</v>
      </c>
      <c r="CG33">
        <v>34</v>
      </c>
      <c r="CH33">
        <v>44</v>
      </c>
      <c r="CI33">
        <v>11</v>
      </c>
      <c r="CJ33">
        <v>11</v>
      </c>
      <c r="CK33">
        <v>23</v>
      </c>
      <c r="CL33">
        <v>23</v>
      </c>
      <c r="CM33">
        <v>44</v>
      </c>
      <c r="CN33">
        <v>33</v>
      </c>
      <c r="CO33">
        <v>22</v>
      </c>
      <c r="CP33">
        <v>43</v>
      </c>
      <c r="CQ33">
        <v>11</v>
      </c>
    </row>
    <row r="34" spans="1:95" x14ac:dyDescent="0.5">
      <c r="A34" t="s">
        <v>191</v>
      </c>
      <c r="B34" s="11">
        <f t="shared" si="1"/>
        <v>0.78082191780821919</v>
      </c>
      <c r="C34" s="11">
        <f t="shared" si="2"/>
        <v>0.76712328767123283</v>
      </c>
      <c r="D34" s="11">
        <f t="shared" si="3"/>
        <v>0.8904109589041096</v>
      </c>
      <c r="E34" s="11">
        <f t="shared" si="4"/>
        <v>73</v>
      </c>
      <c r="F34" s="40">
        <f t="shared" ref="F34:U49" si="6">COUNTIF($W34:$CQ34,F$2)</f>
        <v>3</v>
      </c>
      <c r="G34" s="40">
        <f t="shared" si="6"/>
        <v>2</v>
      </c>
      <c r="H34" s="40">
        <f t="shared" si="6"/>
        <v>0</v>
      </c>
      <c r="I34" s="40">
        <f t="shared" si="6"/>
        <v>1</v>
      </c>
      <c r="J34" s="40">
        <f t="shared" si="6"/>
        <v>3</v>
      </c>
      <c r="K34" s="40">
        <f t="shared" si="6"/>
        <v>5</v>
      </c>
      <c r="L34" s="40">
        <f t="shared" si="6"/>
        <v>4</v>
      </c>
      <c r="M34" s="40">
        <f t="shared" si="6"/>
        <v>1</v>
      </c>
      <c r="N34" s="40">
        <f t="shared" si="6"/>
        <v>1</v>
      </c>
      <c r="O34" s="40">
        <f t="shared" si="6"/>
        <v>6</v>
      </c>
      <c r="P34" s="40">
        <f t="shared" si="6"/>
        <v>15</v>
      </c>
      <c r="Q34" s="40">
        <f t="shared" si="6"/>
        <v>4</v>
      </c>
      <c r="R34" s="40">
        <f t="shared" si="6"/>
        <v>1</v>
      </c>
      <c r="S34" s="40">
        <f t="shared" si="6"/>
        <v>2</v>
      </c>
      <c r="T34" s="40">
        <f t="shared" si="6"/>
        <v>8</v>
      </c>
      <c r="U34" s="40">
        <f t="shared" si="6"/>
        <v>17</v>
      </c>
      <c r="W34">
        <v>44</v>
      </c>
      <c r="X34">
        <v>33</v>
      </c>
      <c r="Y34">
        <v>23</v>
      </c>
      <c r="Z34">
        <v>21</v>
      </c>
      <c r="AA34">
        <v>44</v>
      </c>
      <c r="AB34">
        <v>32</v>
      </c>
      <c r="AC34">
        <v>44</v>
      </c>
      <c r="AD34">
        <v>32</v>
      </c>
      <c r="AE34">
        <v>22</v>
      </c>
      <c r="AF34">
        <v>44</v>
      </c>
      <c r="AG34">
        <v>34</v>
      </c>
      <c r="AH34">
        <v>22</v>
      </c>
      <c r="AI34">
        <v>32</v>
      </c>
      <c r="AJ34">
        <v>33</v>
      </c>
      <c r="AK34">
        <v>43</v>
      </c>
      <c r="AL34">
        <v>33</v>
      </c>
      <c r="AM34">
        <v>33</v>
      </c>
      <c r="AN34">
        <v>33</v>
      </c>
      <c r="AO34">
        <v>32</v>
      </c>
      <c r="AP34">
        <v>41</v>
      </c>
      <c r="AQ34">
        <v>44</v>
      </c>
      <c r="AR34">
        <v>44</v>
      </c>
      <c r="AS34">
        <v>43</v>
      </c>
      <c r="AT34">
        <v>44</v>
      </c>
      <c r="AU34">
        <v>23</v>
      </c>
      <c r="AV34">
        <v>44</v>
      </c>
      <c r="AW34">
        <v>34</v>
      </c>
      <c r="AX34">
        <v>12</v>
      </c>
      <c r="AY34">
        <v>33</v>
      </c>
      <c r="AZ34">
        <v>33</v>
      </c>
      <c r="BA34">
        <v>44</v>
      </c>
      <c r="BB34">
        <v>21</v>
      </c>
      <c r="BC34">
        <v>34</v>
      </c>
      <c r="BD34">
        <v>22</v>
      </c>
      <c r="BE34">
        <v>44</v>
      </c>
      <c r="BF34">
        <v>23</v>
      </c>
      <c r="BG34">
        <v>33</v>
      </c>
      <c r="BH34">
        <v>11</v>
      </c>
      <c r="BI34">
        <v>21</v>
      </c>
      <c r="BJ34">
        <v>44</v>
      </c>
      <c r="BK34">
        <v>44</v>
      </c>
      <c r="BL34">
        <v>42</v>
      </c>
      <c r="BM34">
        <v>33</v>
      </c>
      <c r="BN34">
        <v>43</v>
      </c>
      <c r="BO34">
        <v>33</v>
      </c>
      <c r="BP34">
        <v>33</v>
      </c>
      <c r="BQ34">
        <v>11</v>
      </c>
      <c r="BR34">
        <v>42</v>
      </c>
      <c r="BS34">
        <v>44</v>
      </c>
      <c r="BT34">
        <v>23</v>
      </c>
      <c r="BU34">
        <v>33</v>
      </c>
      <c r="BV34">
        <v>44</v>
      </c>
      <c r="BW34">
        <v>14</v>
      </c>
      <c r="BX34">
        <v>33</v>
      </c>
      <c r="BY34">
        <v>12</v>
      </c>
      <c r="BZ34">
        <v>33</v>
      </c>
      <c r="CA34">
        <v>44</v>
      </c>
      <c r="CB34">
        <v>44</v>
      </c>
      <c r="CC34">
        <v>22</v>
      </c>
      <c r="CD34">
        <v>34</v>
      </c>
      <c r="CE34">
        <v>24</v>
      </c>
      <c r="CF34">
        <v>43</v>
      </c>
      <c r="CG34">
        <v>32</v>
      </c>
      <c r="CH34">
        <v>31</v>
      </c>
      <c r="CI34">
        <v>43</v>
      </c>
      <c r="CJ34">
        <v>11</v>
      </c>
      <c r="CK34">
        <v>43</v>
      </c>
      <c r="CL34">
        <v>33</v>
      </c>
      <c r="CM34">
        <v>44</v>
      </c>
      <c r="CN34">
        <v>43</v>
      </c>
      <c r="CO34">
        <v>22</v>
      </c>
      <c r="CP34">
        <v>43</v>
      </c>
      <c r="CQ34">
        <v>32</v>
      </c>
    </row>
    <row r="35" spans="1:95" x14ac:dyDescent="0.5">
      <c r="A35" t="s">
        <v>193</v>
      </c>
      <c r="B35" s="11">
        <f t="shared" si="1"/>
        <v>0.76712328767123283</v>
      </c>
      <c r="C35" s="11">
        <f t="shared" si="2"/>
        <v>0.84931506849315064</v>
      </c>
      <c r="D35" s="11">
        <f t="shared" si="3"/>
        <v>0.79452054794520544</v>
      </c>
      <c r="E35" s="11">
        <f t="shared" si="4"/>
        <v>73</v>
      </c>
      <c r="F35" s="40">
        <f t="shared" si="6"/>
        <v>13</v>
      </c>
      <c r="G35" s="40">
        <f t="shared" si="6"/>
        <v>3</v>
      </c>
      <c r="H35" s="40">
        <f t="shared" si="6"/>
        <v>1</v>
      </c>
      <c r="I35" s="40">
        <f t="shared" si="6"/>
        <v>2</v>
      </c>
      <c r="J35" s="40">
        <f t="shared" si="6"/>
        <v>4</v>
      </c>
      <c r="K35" s="40">
        <f t="shared" si="6"/>
        <v>6</v>
      </c>
      <c r="L35" s="40">
        <f t="shared" si="6"/>
        <v>1</v>
      </c>
      <c r="M35" s="40">
        <f t="shared" si="6"/>
        <v>0</v>
      </c>
      <c r="N35" s="40">
        <f t="shared" si="6"/>
        <v>3</v>
      </c>
      <c r="O35" s="40">
        <f t="shared" si="6"/>
        <v>6</v>
      </c>
      <c r="P35" s="40">
        <f t="shared" si="6"/>
        <v>9</v>
      </c>
      <c r="Q35" s="40">
        <f t="shared" si="6"/>
        <v>2</v>
      </c>
      <c r="R35" s="40">
        <f t="shared" si="6"/>
        <v>2</v>
      </c>
      <c r="S35" s="40">
        <f t="shared" si="6"/>
        <v>2</v>
      </c>
      <c r="T35" s="40">
        <f t="shared" si="6"/>
        <v>3</v>
      </c>
      <c r="U35" s="40">
        <f t="shared" si="6"/>
        <v>16</v>
      </c>
      <c r="W35">
        <v>44</v>
      </c>
      <c r="X35">
        <v>32</v>
      </c>
      <c r="Y35">
        <v>43</v>
      </c>
      <c r="Z35">
        <v>32</v>
      </c>
      <c r="AA35">
        <v>42</v>
      </c>
      <c r="AB35">
        <v>22</v>
      </c>
      <c r="AC35">
        <v>44</v>
      </c>
      <c r="AD35">
        <v>22</v>
      </c>
      <c r="AE35">
        <v>11</v>
      </c>
      <c r="AF35">
        <v>44</v>
      </c>
      <c r="AG35">
        <v>44</v>
      </c>
      <c r="AH35">
        <v>11</v>
      </c>
      <c r="AI35">
        <v>31</v>
      </c>
      <c r="AJ35">
        <v>22</v>
      </c>
      <c r="AK35">
        <v>43</v>
      </c>
      <c r="AL35">
        <v>33</v>
      </c>
      <c r="AM35">
        <v>32</v>
      </c>
      <c r="AN35">
        <v>32</v>
      </c>
      <c r="AO35">
        <v>32</v>
      </c>
      <c r="AP35">
        <v>11</v>
      </c>
      <c r="AQ35">
        <v>13</v>
      </c>
      <c r="AR35">
        <v>41</v>
      </c>
      <c r="AS35">
        <v>33</v>
      </c>
      <c r="AT35">
        <v>14</v>
      </c>
      <c r="AU35">
        <v>12</v>
      </c>
      <c r="AV35">
        <v>11</v>
      </c>
      <c r="AW35">
        <v>44</v>
      </c>
      <c r="AX35">
        <v>33</v>
      </c>
      <c r="AY35">
        <v>11</v>
      </c>
      <c r="AZ35">
        <v>33</v>
      </c>
      <c r="BA35">
        <v>34</v>
      </c>
      <c r="BB35">
        <v>21</v>
      </c>
      <c r="BC35">
        <v>44</v>
      </c>
      <c r="BD35">
        <v>21</v>
      </c>
      <c r="BE35">
        <v>11</v>
      </c>
      <c r="BF35">
        <v>21</v>
      </c>
      <c r="BG35">
        <v>21</v>
      </c>
      <c r="BH35">
        <v>11</v>
      </c>
      <c r="BI35">
        <v>11</v>
      </c>
      <c r="BJ35">
        <v>44</v>
      </c>
      <c r="BK35">
        <v>23</v>
      </c>
      <c r="BL35">
        <v>11</v>
      </c>
      <c r="BM35">
        <v>11</v>
      </c>
      <c r="BN35">
        <v>22</v>
      </c>
      <c r="BO35">
        <v>34</v>
      </c>
      <c r="BP35">
        <v>43</v>
      </c>
      <c r="BQ35">
        <v>11</v>
      </c>
      <c r="BR35">
        <v>31</v>
      </c>
      <c r="BS35">
        <v>22</v>
      </c>
      <c r="BT35">
        <v>33</v>
      </c>
      <c r="BU35">
        <v>12</v>
      </c>
      <c r="BV35">
        <v>44</v>
      </c>
      <c r="BW35">
        <v>14</v>
      </c>
      <c r="BX35">
        <v>22</v>
      </c>
      <c r="BY35">
        <v>33</v>
      </c>
      <c r="BZ35">
        <v>33</v>
      </c>
      <c r="CA35">
        <v>41</v>
      </c>
      <c r="CB35">
        <v>44</v>
      </c>
      <c r="CC35">
        <v>32</v>
      </c>
      <c r="CD35">
        <v>44</v>
      </c>
      <c r="CE35">
        <v>11</v>
      </c>
      <c r="CF35">
        <v>31</v>
      </c>
      <c r="CG35">
        <v>44</v>
      </c>
      <c r="CH35">
        <v>11</v>
      </c>
      <c r="CI35">
        <v>42</v>
      </c>
      <c r="CJ35">
        <v>44</v>
      </c>
      <c r="CK35">
        <v>44</v>
      </c>
      <c r="CL35">
        <v>33</v>
      </c>
      <c r="CM35">
        <v>44</v>
      </c>
      <c r="CN35">
        <v>44</v>
      </c>
      <c r="CO35">
        <v>12</v>
      </c>
      <c r="CP35">
        <v>33</v>
      </c>
      <c r="CQ35">
        <v>44</v>
      </c>
    </row>
    <row r="36" spans="1:95" x14ac:dyDescent="0.5">
      <c r="A36" t="s">
        <v>195</v>
      </c>
      <c r="B36" s="11">
        <f t="shared" si="1"/>
        <v>0.72602739726027399</v>
      </c>
      <c r="C36" s="11">
        <f t="shared" si="2"/>
        <v>0.76712328767123283</v>
      </c>
      <c r="D36" s="11">
        <f t="shared" si="3"/>
        <v>0.84931506849315064</v>
      </c>
      <c r="E36" s="11">
        <f t="shared" si="4"/>
        <v>73</v>
      </c>
      <c r="F36" s="40">
        <f t="shared" si="6"/>
        <v>3</v>
      </c>
      <c r="G36" s="40">
        <f t="shared" si="6"/>
        <v>2</v>
      </c>
      <c r="H36" s="40">
        <f t="shared" si="6"/>
        <v>4</v>
      </c>
      <c r="I36" s="40">
        <f t="shared" si="6"/>
        <v>1</v>
      </c>
      <c r="J36" s="40">
        <f t="shared" si="6"/>
        <v>2</v>
      </c>
      <c r="K36" s="40">
        <f t="shared" si="6"/>
        <v>3</v>
      </c>
      <c r="L36" s="40">
        <f t="shared" si="6"/>
        <v>6</v>
      </c>
      <c r="M36" s="40">
        <f t="shared" si="6"/>
        <v>2</v>
      </c>
      <c r="N36" s="40">
        <f t="shared" si="6"/>
        <v>1</v>
      </c>
      <c r="O36" s="40">
        <f t="shared" si="6"/>
        <v>4</v>
      </c>
      <c r="P36" s="40">
        <f t="shared" si="6"/>
        <v>18</v>
      </c>
      <c r="Q36" s="40">
        <f t="shared" si="6"/>
        <v>5</v>
      </c>
      <c r="R36" s="40">
        <f t="shared" si="6"/>
        <v>1</v>
      </c>
      <c r="S36" s="40">
        <f t="shared" si="6"/>
        <v>1</v>
      </c>
      <c r="T36" s="40">
        <f t="shared" si="6"/>
        <v>7</v>
      </c>
      <c r="U36" s="40">
        <f t="shared" si="6"/>
        <v>13</v>
      </c>
      <c r="W36">
        <v>33</v>
      </c>
      <c r="X36">
        <v>22</v>
      </c>
      <c r="Y36">
        <v>44</v>
      </c>
      <c r="Z36">
        <v>23</v>
      </c>
      <c r="AA36">
        <v>34</v>
      </c>
      <c r="AB36">
        <v>33</v>
      </c>
      <c r="AC36">
        <v>44</v>
      </c>
      <c r="AD36">
        <v>32</v>
      </c>
      <c r="AE36">
        <v>44</v>
      </c>
      <c r="AF36">
        <v>33</v>
      </c>
      <c r="AG36">
        <v>33</v>
      </c>
      <c r="AH36">
        <v>42</v>
      </c>
      <c r="AI36">
        <v>43</v>
      </c>
      <c r="AJ36">
        <v>33</v>
      </c>
      <c r="AK36">
        <v>33</v>
      </c>
      <c r="AL36">
        <v>12</v>
      </c>
      <c r="AM36">
        <v>32</v>
      </c>
      <c r="AN36">
        <v>33</v>
      </c>
      <c r="AO36">
        <v>44</v>
      </c>
      <c r="AP36">
        <v>44</v>
      </c>
      <c r="AQ36">
        <v>34</v>
      </c>
      <c r="AR36">
        <v>24</v>
      </c>
      <c r="AS36">
        <v>11</v>
      </c>
      <c r="AT36">
        <v>43</v>
      </c>
      <c r="AU36">
        <v>23</v>
      </c>
      <c r="AV36">
        <v>34</v>
      </c>
      <c r="AW36">
        <v>33</v>
      </c>
      <c r="AX36">
        <v>23</v>
      </c>
      <c r="AY36">
        <v>22</v>
      </c>
      <c r="AZ36">
        <v>43</v>
      </c>
      <c r="BA36">
        <v>33</v>
      </c>
      <c r="BB36">
        <v>21</v>
      </c>
      <c r="BC36">
        <v>44</v>
      </c>
      <c r="BD36">
        <v>11</v>
      </c>
      <c r="BE36">
        <v>41</v>
      </c>
      <c r="BF36">
        <v>33</v>
      </c>
      <c r="BG36">
        <v>33</v>
      </c>
      <c r="BH36">
        <v>13</v>
      </c>
      <c r="BI36">
        <v>13</v>
      </c>
      <c r="BJ36">
        <v>33</v>
      </c>
      <c r="BK36">
        <v>33</v>
      </c>
      <c r="BL36">
        <v>43</v>
      </c>
      <c r="BM36">
        <v>33</v>
      </c>
      <c r="BN36">
        <v>34</v>
      </c>
      <c r="BO36">
        <v>33</v>
      </c>
      <c r="BP36">
        <v>44</v>
      </c>
      <c r="BQ36">
        <v>14</v>
      </c>
      <c r="BR36">
        <v>22</v>
      </c>
      <c r="BS36">
        <v>33</v>
      </c>
      <c r="BT36">
        <v>44</v>
      </c>
      <c r="BU36">
        <v>33</v>
      </c>
      <c r="BV36">
        <v>34</v>
      </c>
      <c r="BW36">
        <v>24</v>
      </c>
      <c r="BX36">
        <v>32</v>
      </c>
      <c r="BY36">
        <v>21</v>
      </c>
      <c r="BZ36">
        <v>23</v>
      </c>
      <c r="CA36">
        <v>33</v>
      </c>
      <c r="CB36">
        <v>43</v>
      </c>
      <c r="CC36">
        <v>43</v>
      </c>
      <c r="CD36">
        <v>23</v>
      </c>
      <c r="CE36">
        <v>13</v>
      </c>
      <c r="CF36">
        <v>44</v>
      </c>
      <c r="CG36">
        <v>44</v>
      </c>
      <c r="CH36">
        <v>31</v>
      </c>
      <c r="CI36">
        <v>43</v>
      </c>
      <c r="CJ36">
        <v>11</v>
      </c>
      <c r="CK36">
        <v>44</v>
      </c>
      <c r="CL36">
        <v>44</v>
      </c>
      <c r="CM36">
        <v>32</v>
      </c>
      <c r="CN36">
        <v>23</v>
      </c>
      <c r="CO36">
        <v>12</v>
      </c>
      <c r="CP36">
        <v>13</v>
      </c>
      <c r="CQ36">
        <v>44</v>
      </c>
    </row>
    <row r="37" spans="1:95" x14ac:dyDescent="0.5">
      <c r="A37" t="s">
        <v>197</v>
      </c>
      <c r="B37" s="11">
        <f t="shared" si="1"/>
        <v>0.86301369863013699</v>
      </c>
      <c r="C37" s="11">
        <f t="shared" si="2"/>
        <v>0.9178082191780822</v>
      </c>
      <c r="D37" s="11">
        <f t="shared" si="3"/>
        <v>0.68493150684931503</v>
      </c>
      <c r="E37" s="11">
        <f t="shared" si="4"/>
        <v>73</v>
      </c>
      <c r="F37" s="40">
        <f t="shared" si="6"/>
        <v>32</v>
      </c>
      <c r="G37" s="40">
        <f t="shared" si="6"/>
        <v>13</v>
      </c>
      <c r="H37" s="40">
        <f t="shared" si="6"/>
        <v>2</v>
      </c>
      <c r="I37" s="40">
        <f t="shared" si="6"/>
        <v>3</v>
      </c>
      <c r="J37" s="40">
        <f t="shared" si="6"/>
        <v>4</v>
      </c>
      <c r="K37" s="40">
        <f t="shared" si="6"/>
        <v>12</v>
      </c>
      <c r="L37" s="40">
        <f t="shared" si="6"/>
        <v>2</v>
      </c>
      <c r="M37" s="40">
        <f t="shared" si="6"/>
        <v>1</v>
      </c>
      <c r="N37" s="40">
        <f t="shared" si="6"/>
        <v>1</v>
      </c>
      <c r="O37" s="40">
        <f t="shared" si="6"/>
        <v>1</v>
      </c>
      <c r="P37" s="40">
        <f t="shared" si="6"/>
        <v>0</v>
      </c>
      <c r="Q37" s="40">
        <f t="shared" si="6"/>
        <v>2</v>
      </c>
      <c r="R37" s="40">
        <f t="shared" si="6"/>
        <v>0</v>
      </c>
      <c r="S37" s="40">
        <f t="shared" si="6"/>
        <v>0</v>
      </c>
      <c r="T37" s="40">
        <f t="shared" si="6"/>
        <v>0</v>
      </c>
      <c r="U37" s="40">
        <f t="shared" si="6"/>
        <v>0</v>
      </c>
      <c r="W37">
        <v>11</v>
      </c>
      <c r="X37">
        <v>12</v>
      </c>
      <c r="Y37">
        <v>11</v>
      </c>
      <c r="Z37">
        <v>11</v>
      </c>
      <c r="AA37">
        <v>12</v>
      </c>
      <c r="AB37">
        <v>11</v>
      </c>
      <c r="AC37">
        <v>14</v>
      </c>
      <c r="AD37">
        <v>22</v>
      </c>
      <c r="AE37">
        <v>11</v>
      </c>
      <c r="AF37">
        <v>23</v>
      </c>
      <c r="AG37">
        <v>13</v>
      </c>
      <c r="AH37">
        <v>11</v>
      </c>
      <c r="AI37">
        <v>11</v>
      </c>
      <c r="AJ37">
        <v>22</v>
      </c>
      <c r="AK37">
        <v>11</v>
      </c>
      <c r="AL37">
        <v>12</v>
      </c>
      <c r="AM37">
        <v>22</v>
      </c>
      <c r="AN37">
        <v>32</v>
      </c>
      <c r="AO37">
        <v>22</v>
      </c>
      <c r="AP37">
        <v>11</v>
      </c>
      <c r="AQ37">
        <v>12</v>
      </c>
      <c r="AR37">
        <v>14</v>
      </c>
      <c r="AS37">
        <v>13</v>
      </c>
      <c r="AT37">
        <v>11</v>
      </c>
      <c r="AU37">
        <v>11</v>
      </c>
      <c r="AV37">
        <v>11</v>
      </c>
      <c r="AW37">
        <v>21</v>
      </c>
      <c r="AX37">
        <v>11</v>
      </c>
      <c r="AY37">
        <v>11</v>
      </c>
      <c r="AZ37">
        <v>24</v>
      </c>
      <c r="BA37">
        <v>11</v>
      </c>
      <c r="BB37">
        <v>11</v>
      </c>
      <c r="BC37">
        <v>22</v>
      </c>
      <c r="BD37">
        <v>11</v>
      </c>
      <c r="BE37">
        <v>11</v>
      </c>
      <c r="BF37">
        <v>12</v>
      </c>
      <c r="BG37">
        <v>11</v>
      </c>
      <c r="BH37">
        <v>11</v>
      </c>
      <c r="BI37">
        <v>11</v>
      </c>
      <c r="BJ37">
        <v>12</v>
      </c>
      <c r="BK37">
        <v>12</v>
      </c>
      <c r="BL37">
        <v>12</v>
      </c>
      <c r="BM37">
        <v>21</v>
      </c>
      <c r="BN37">
        <v>21</v>
      </c>
      <c r="BO37">
        <v>11</v>
      </c>
      <c r="BP37">
        <v>22</v>
      </c>
      <c r="BQ37">
        <v>11</v>
      </c>
      <c r="BR37">
        <v>12</v>
      </c>
      <c r="BS37">
        <v>11</v>
      </c>
      <c r="BT37">
        <v>12</v>
      </c>
      <c r="BU37">
        <v>23</v>
      </c>
      <c r="BV37">
        <v>34</v>
      </c>
      <c r="BW37">
        <v>11</v>
      </c>
      <c r="BX37">
        <v>21</v>
      </c>
      <c r="BY37">
        <v>22</v>
      </c>
      <c r="BZ37">
        <v>22</v>
      </c>
      <c r="CA37">
        <v>11</v>
      </c>
      <c r="CB37">
        <v>14</v>
      </c>
      <c r="CC37">
        <v>11</v>
      </c>
      <c r="CD37">
        <v>12</v>
      </c>
      <c r="CE37">
        <v>11</v>
      </c>
      <c r="CF37">
        <v>22</v>
      </c>
      <c r="CG37">
        <v>12</v>
      </c>
      <c r="CH37">
        <v>11</v>
      </c>
      <c r="CI37">
        <v>22</v>
      </c>
      <c r="CJ37">
        <v>11</v>
      </c>
      <c r="CK37">
        <v>34</v>
      </c>
      <c r="CL37">
        <v>22</v>
      </c>
      <c r="CM37">
        <v>11</v>
      </c>
      <c r="CN37">
        <v>22</v>
      </c>
      <c r="CO37">
        <v>12</v>
      </c>
      <c r="CP37">
        <v>11</v>
      </c>
      <c r="CQ37">
        <v>31</v>
      </c>
    </row>
    <row r="38" spans="1:95" x14ac:dyDescent="0.5">
      <c r="A38" t="s">
        <v>199</v>
      </c>
      <c r="B38" s="11">
        <f t="shared" si="1"/>
        <v>0.75342465753424659</v>
      </c>
      <c r="C38" s="11">
        <f t="shared" si="2"/>
        <v>0.8904109589041096</v>
      </c>
      <c r="D38" s="11">
        <f t="shared" si="3"/>
        <v>0.75342465753424659</v>
      </c>
      <c r="E38" s="11">
        <f t="shared" si="4"/>
        <v>73</v>
      </c>
      <c r="F38" s="40">
        <f t="shared" si="6"/>
        <v>12</v>
      </c>
      <c r="G38" s="40">
        <f t="shared" si="6"/>
        <v>7</v>
      </c>
      <c r="H38" s="40">
        <f t="shared" si="6"/>
        <v>4</v>
      </c>
      <c r="I38" s="40">
        <f t="shared" si="6"/>
        <v>2</v>
      </c>
      <c r="J38" s="40">
        <f t="shared" si="6"/>
        <v>0</v>
      </c>
      <c r="K38" s="40">
        <f t="shared" si="6"/>
        <v>7</v>
      </c>
      <c r="L38" s="40">
        <f t="shared" si="6"/>
        <v>5</v>
      </c>
      <c r="M38" s="40">
        <f t="shared" si="6"/>
        <v>0</v>
      </c>
      <c r="N38" s="40">
        <f t="shared" si="6"/>
        <v>5</v>
      </c>
      <c r="O38" s="40">
        <f t="shared" si="6"/>
        <v>2</v>
      </c>
      <c r="P38" s="40">
        <f t="shared" si="6"/>
        <v>11</v>
      </c>
      <c r="Q38" s="40">
        <f t="shared" si="6"/>
        <v>6</v>
      </c>
      <c r="R38" s="40">
        <f t="shared" si="6"/>
        <v>0</v>
      </c>
      <c r="S38" s="40">
        <f t="shared" si="6"/>
        <v>0</v>
      </c>
      <c r="T38" s="40">
        <f t="shared" si="6"/>
        <v>0</v>
      </c>
      <c r="U38" s="40">
        <f t="shared" si="6"/>
        <v>12</v>
      </c>
      <c r="W38">
        <v>44</v>
      </c>
      <c r="X38">
        <v>31</v>
      </c>
      <c r="Y38">
        <v>34</v>
      </c>
      <c r="Z38">
        <v>11</v>
      </c>
      <c r="AA38">
        <v>33</v>
      </c>
      <c r="AB38">
        <v>22</v>
      </c>
      <c r="AC38">
        <v>44</v>
      </c>
      <c r="AD38">
        <v>12</v>
      </c>
      <c r="AE38">
        <v>44</v>
      </c>
      <c r="AF38">
        <v>33</v>
      </c>
      <c r="AG38">
        <v>44</v>
      </c>
      <c r="AH38">
        <v>31</v>
      </c>
      <c r="AI38">
        <v>44</v>
      </c>
      <c r="AJ38">
        <v>33</v>
      </c>
      <c r="AK38">
        <v>22</v>
      </c>
      <c r="AL38">
        <v>32</v>
      </c>
      <c r="AM38">
        <v>23</v>
      </c>
      <c r="AN38">
        <v>33</v>
      </c>
      <c r="AO38">
        <v>12</v>
      </c>
      <c r="AP38">
        <v>12</v>
      </c>
      <c r="AQ38">
        <v>34</v>
      </c>
      <c r="AR38">
        <v>11</v>
      </c>
      <c r="AS38">
        <v>11</v>
      </c>
      <c r="AT38">
        <v>31</v>
      </c>
      <c r="AU38">
        <v>22</v>
      </c>
      <c r="AV38">
        <v>11</v>
      </c>
      <c r="AW38">
        <v>33</v>
      </c>
      <c r="AX38">
        <v>34</v>
      </c>
      <c r="AY38">
        <v>22</v>
      </c>
      <c r="AZ38">
        <v>33</v>
      </c>
      <c r="BA38">
        <v>11</v>
      </c>
      <c r="BB38">
        <v>12</v>
      </c>
      <c r="BC38">
        <v>34</v>
      </c>
      <c r="BD38">
        <v>11</v>
      </c>
      <c r="BE38">
        <v>14</v>
      </c>
      <c r="BF38">
        <v>33</v>
      </c>
      <c r="BG38">
        <v>22</v>
      </c>
      <c r="BH38">
        <v>13</v>
      </c>
      <c r="BI38">
        <v>12</v>
      </c>
      <c r="BJ38">
        <v>22</v>
      </c>
      <c r="BK38">
        <v>34</v>
      </c>
      <c r="BL38">
        <v>44</v>
      </c>
      <c r="BM38">
        <v>33</v>
      </c>
      <c r="BN38">
        <v>12</v>
      </c>
      <c r="BO38">
        <v>11</v>
      </c>
      <c r="BP38">
        <v>32</v>
      </c>
      <c r="BQ38">
        <v>44</v>
      </c>
      <c r="BR38">
        <v>12</v>
      </c>
      <c r="BS38">
        <v>11</v>
      </c>
      <c r="BT38">
        <v>44</v>
      </c>
      <c r="BU38">
        <v>33</v>
      </c>
      <c r="BV38">
        <v>34</v>
      </c>
      <c r="BW38">
        <v>14</v>
      </c>
      <c r="BX38">
        <v>22</v>
      </c>
      <c r="BY38">
        <v>23</v>
      </c>
      <c r="BZ38">
        <v>33</v>
      </c>
      <c r="CA38">
        <v>11</v>
      </c>
      <c r="CB38">
        <v>13</v>
      </c>
      <c r="CC38">
        <v>44</v>
      </c>
      <c r="CD38">
        <v>23</v>
      </c>
      <c r="CE38">
        <v>11</v>
      </c>
      <c r="CF38">
        <v>44</v>
      </c>
      <c r="CG38">
        <v>44</v>
      </c>
      <c r="CH38">
        <v>11</v>
      </c>
      <c r="CI38">
        <v>31</v>
      </c>
      <c r="CJ38">
        <v>11</v>
      </c>
      <c r="CK38">
        <v>44</v>
      </c>
      <c r="CL38">
        <v>23</v>
      </c>
      <c r="CM38">
        <v>13</v>
      </c>
      <c r="CN38">
        <v>13</v>
      </c>
      <c r="CO38">
        <v>33</v>
      </c>
      <c r="CP38">
        <v>23</v>
      </c>
      <c r="CQ38">
        <v>31</v>
      </c>
    </row>
    <row r="39" spans="1:95" x14ac:dyDescent="0.5">
      <c r="A39" t="s">
        <v>201</v>
      </c>
      <c r="B39" s="11">
        <f t="shared" si="1"/>
        <v>0.9178082191780822</v>
      </c>
      <c r="C39" s="11">
        <f t="shared" si="2"/>
        <v>0.80821917808219179</v>
      </c>
      <c r="D39" s="11">
        <f t="shared" si="3"/>
        <v>0.95890410958904104</v>
      </c>
      <c r="E39" s="11">
        <f t="shared" si="4"/>
        <v>73</v>
      </c>
      <c r="F39" s="40">
        <f t="shared" si="6"/>
        <v>0</v>
      </c>
      <c r="G39" s="40">
        <f t="shared" si="6"/>
        <v>1</v>
      </c>
      <c r="H39" s="40">
        <f t="shared" si="6"/>
        <v>1</v>
      </c>
      <c r="I39" s="40">
        <f t="shared" si="6"/>
        <v>0</v>
      </c>
      <c r="J39" s="40">
        <f t="shared" si="6"/>
        <v>1</v>
      </c>
      <c r="K39" s="40">
        <f t="shared" si="6"/>
        <v>1</v>
      </c>
      <c r="L39" s="40">
        <f t="shared" si="6"/>
        <v>2</v>
      </c>
      <c r="M39" s="40">
        <f t="shared" si="6"/>
        <v>1</v>
      </c>
      <c r="N39" s="40">
        <f t="shared" si="6"/>
        <v>0</v>
      </c>
      <c r="O39" s="40">
        <f t="shared" si="6"/>
        <v>1</v>
      </c>
      <c r="P39" s="40">
        <f t="shared" si="6"/>
        <v>9</v>
      </c>
      <c r="Q39" s="40">
        <f t="shared" si="6"/>
        <v>8</v>
      </c>
      <c r="R39" s="40">
        <f t="shared" si="6"/>
        <v>0</v>
      </c>
      <c r="S39" s="40">
        <f t="shared" si="6"/>
        <v>1</v>
      </c>
      <c r="T39" s="40">
        <f t="shared" si="6"/>
        <v>4</v>
      </c>
      <c r="U39" s="40">
        <f t="shared" si="6"/>
        <v>43</v>
      </c>
      <c r="W39">
        <v>44</v>
      </c>
      <c r="X39">
        <v>33</v>
      </c>
      <c r="Y39">
        <v>44</v>
      </c>
      <c r="Z39">
        <v>32</v>
      </c>
      <c r="AA39">
        <v>44</v>
      </c>
      <c r="AB39">
        <v>22</v>
      </c>
      <c r="AC39">
        <v>44</v>
      </c>
      <c r="AD39">
        <v>43</v>
      </c>
      <c r="AE39">
        <v>44</v>
      </c>
      <c r="AF39">
        <v>34</v>
      </c>
      <c r="AG39">
        <v>44</v>
      </c>
      <c r="AH39">
        <v>13</v>
      </c>
      <c r="AI39">
        <v>44</v>
      </c>
      <c r="AJ39">
        <v>34</v>
      </c>
      <c r="AK39">
        <v>44</v>
      </c>
      <c r="AL39">
        <v>33</v>
      </c>
      <c r="AM39">
        <v>34</v>
      </c>
      <c r="AN39">
        <v>33</v>
      </c>
      <c r="AO39">
        <v>34</v>
      </c>
      <c r="AP39">
        <v>44</v>
      </c>
      <c r="AQ39">
        <v>44</v>
      </c>
      <c r="AR39">
        <v>44</v>
      </c>
      <c r="AS39">
        <v>12</v>
      </c>
      <c r="AT39">
        <v>44</v>
      </c>
      <c r="AU39">
        <v>33</v>
      </c>
      <c r="AV39">
        <v>44</v>
      </c>
      <c r="AW39">
        <v>44</v>
      </c>
      <c r="AX39">
        <v>44</v>
      </c>
      <c r="AY39">
        <v>44</v>
      </c>
      <c r="AZ39">
        <v>34</v>
      </c>
      <c r="BA39">
        <v>34</v>
      </c>
      <c r="BB39">
        <v>24</v>
      </c>
      <c r="BC39">
        <v>44</v>
      </c>
      <c r="BD39">
        <v>33</v>
      </c>
      <c r="BE39">
        <v>44</v>
      </c>
      <c r="BF39">
        <v>44</v>
      </c>
      <c r="BG39">
        <v>33</v>
      </c>
      <c r="BH39">
        <v>44</v>
      </c>
      <c r="BI39">
        <v>42</v>
      </c>
      <c r="BJ39">
        <v>34</v>
      </c>
      <c r="BK39">
        <v>44</v>
      </c>
      <c r="BL39">
        <v>43</v>
      </c>
      <c r="BM39">
        <v>44</v>
      </c>
      <c r="BN39">
        <v>44</v>
      </c>
      <c r="BO39">
        <v>44</v>
      </c>
      <c r="BP39">
        <v>33</v>
      </c>
      <c r="BQ39">
        <v>44</v>
      </c>
      <c r="BR39">
        <v>23</v>
      </c>
      <c r="BS39">
        <v>23</v>
      </c>
      <c r="BT39">
        <v>44</v>
      </c>
      <c r="BU39">
        <v>44</v>
      </c>
      <c r="BV39">
        <v>44</v>
      </c>
      <c r="BW39">
        <v>44</v>
      </c>
      <c r="BX39">
        <v>44</v>
      </c>
      <c r="BY39">
        <v>21</v>
      </c>
      <c r="BZ39">
        <v>44</v>
      </c>
      <c r="CA39">
        <v>44</v>
      </c>
      <c r="CB39">
        <v>44</v>
      </c>
      <c r="CC39">
        <v>44</v>
      </c>
      <c r="CD39">
        <v>44</v>
      </c>
      <c r="CE39">
        <v>43</v>
      </c>
      <c r="CF39">
        <v>44</v>
      </c>
      <c r="CG39">
        <v>44</v>
      </c>
      <c r="CH39">
        <v>44</v>
      </c>
      <c r="CI39">
        <v>43</v>
      </c>
      <c r="CJ39">
        <v>44</v>
      </c>
      <c r="CK39">
        <v>34</v>
      </c>
      <c r="CL39">
        <v>33</v>
      </c>
      <c r="CM39">
        <v>44</v>
      </c>
      <c r="CN39">
        <v>33</v>
      </c>
      <c r="CO39">
        <v>44</v>
      </c>
      <c r="CP39">
        <v>44</v>
      </c>
      <c r="CQ39">
        <v>44</v>
      </c>
    </row>
    <row r="40" spans="1:95" x14ac:dyDescent="0.5">
      <c r="A40" t="s">
        <v>203</v>
      </c>
      <c r="B40" s="11">
        <f t="shared" si="1"/>
        <v>0.73972602739726023</v>
      </c>
      <c r="C40" s="11">
        <f t="shared" si="2"/>
        <v>0.73972602739726023</v>
      </c>
      <c r="D40" s="11">
        <f t="shared" si="3"/>
        <v>0.83561643835616439</v>
      </c>
      <c r="E40" s="11">
        <f t="shared" si="4"/>
        <v>73</v>
      </c>
      <c r="F40" s="40">
        <f t="shared" si="6"/>
        <v>3</v>
      </c>
      <c r="G40" s="40">
        <f t="shared" si="6"/>
        <v>5</v>
      </c>
      <c r="H40" s="40">
        <f t="shared" si="6"/>
        <v>3</v>
      </c>
      <c r="I40" s="40">
        <f t="shared" si="6"/>
        <v>1</v>
      </c>
      <c r="J40" s="40">
        <f t="shared" si="6"/>
        <v>1</v>
      </c>
      <c r="K40" s="40">
        <f t="shared" si="6"/>
        <v>7</v>
      </c>
      <c r="L40" s="40">
        <f t="shared" si="6"/>
        <v>6</v>
      </c>
      <c r="M40" s="40">
        <f t="shared" si="6"/>
        <v>2</v>
      </c>
      <c r="N40" s="40">
        <f t="shared" si="6"/>
        <v>0</v>
      </c>
      <c r="O40" s="40">
        <f t="shared" si="6"/>
        <v>2</v>
      </c>
      <c r="P40" s="40">
        <f t="shared" si="6"/>
        <v>14</v>
      </c>
      <c r="Q40" s="40">
        <f t="shared" si="6"/>
        <v>4</v>
      </c>
      <c r="R40" s="40">
        <f t="shared" si="6"/>
        <v>2</v>
      </c>
      <c r="S40" s="40">
        <f t="shared" si="6"/>
        <v>3</v>
      </c>
      <c r="T40" s="40">
        <f t="shared" si="6"/>
        <v>7</v>
      </c>
      <c r="U40" s="40">
        <f t="shared" si="6"/>
        <v>13</v>
      </c>
      <c r="W40">
        <v>44</v>
      </c>
      <c r="X40">
        <v>13</v>
      </c>
      <c r="Y40">
        <v>34</v>
      </c>
      <c r="Z40">
        <v>12</v>
      </c>
      <c r="AA40">
        <v>12</v>
      </c>
      <c r="AB40">
        <v>33</v>
      </c>
      <c r="AC40">
        <v>44</v>
      </c>
      <c r="AD40">
        <v>23</v>
      </c>
      <c r="AE40">
        <v>12</v>
      </c>
      <c r="AF40">
        <v>44</v>
      </c>
      <c r="AG40">
        <v>34</v>
      </c>
      <c r="AH40">
        <v>34</v>
      </c>
      <c r="AI40">
        <v>44</v>
      </c>
      <c r="AJ40">
        <v>32</v>
      </c>
      <c r="AK40">
        <v>33</v>
      </c>
      <c r="AL40">
        <v>33</v>
      </c>
      <c r="AM40">
        <v>23</v>
      </c>
      <c r="AN40">
        <v>23</v>
      </c>
      <c r="AO40">
        <v>24</v>
      </c>
      <c r="AP40">
        <v>41</v>
      </c>
      <c r="AQ40">
        <v>33</v>
      </c>
      <c r="AR40">
        <v>14</v>
      </c>
      <c r="AS40">
        <v>12</v>
      </c>
      <c r="AT40">
        <v>44</v>
      </c>
      <c r="AU40">
        <v>22</v>
      </c>
      <c r="AV40">
        <v>13</v>
      </c>
      <c r="AW40">
        <v>43</v>
      </c>
      <c r="AX40">
        <v>33</v>
      </c>
      <c r="AY40">
        <v>22</v>
      </c>
      <c r="AZ40">
        <v>33</v>
      </c>
      <c r="BA40">
        <v>33</v>
      </c>
      <c r="BB40">
        <v>11</v>
      </c>
      <c r="BC40">
        <v>44</v>
      </c>
      <c r="BD40">
        <v>22</v>
      </c>
      <c r="BE40">
        <v>24</v>
      </c>
      <c r="BF40">
        <v>43</v>
      </c>
      <c r="BG40">
        <v>44</v>
      </c>
      <c r="BH40">
        <v>11</v>
      </c>
      <c r="BI40">
        <v>12</v>
      </c>
      <c r="BJ40">
        <v>43</v>
      </c>
      <c r="BK40">
        <v>23</v>
      </c>
      <c r="BL40">
        <v>42</v>
      </c>
      <c r="BM40">
        <v>33</v>
      </c>
      <c r="BN40">
        <v>42</v>
      </c>
      <c r="BO40">
        <v>34</v>
      </c>
      <c r="BP40">
        <v>23</v>
      </c>
      <c r="BQ40">
        <v>11</v>
      </c>
      <c r="BR40">
        <v>43</v>
      </c>
      <c r="BS40">
        <v>42</v>
      </c>
      <c r="BT40">
        <v>13</v>
      </c>
      <c r="BU40">
        <v>33</v>
      </c>
      <c r="BV40">
        <v>44</v>
      </c>
      <c r="BW40">
        <v>33</v>
      </c>
      <c r="BX40">
        <v>21</v>
      </c>
      <c r="BY40">
        <v>33</v>
      </c>
      <c r="BZ40">
        <v>32</v>
      </c>
      <c r="CA40">
        <v>33</v>
      </c>
      <c r="CB40">
        <v>43</v>
      </c>
      <c r="CC40">
        <v>22</v>
      </c>
      <c r="CD40">
        <v>44</v>
      </c>
      <c r="CE40">
        <v>43</v>
      </c>
      <c r="CF40">
        <v>44</v>
      </c>
      <c r="CG40">
        <v>22</v>
      </c>
      <c r="CH40">
        <v>22</v>
      </c>
      <c r="CI40">
        <v>43</v>
      </c>
      <c r="CJ40">
        <v>33</v>
      </c>
      <c r="CK40">
        <v>44</v>
      </c>
      <c r="CL40">
        <v>33</v>
      </c>
      <c r="CM40">
        <v>44</v>
      </c>
      <c r="CN40">
        <v>44</v>
      </c>
      <c r="CO40">
        <v>22</v>
      </c>
      <c r="CP40">
        <v>23</v>
      </c>
      <c r="CQ40">
        <v>41</v>
      </c>
    </row>
    <row r="41" spans="1:95" x14ac:dyDescent="0.5">
      <c r="A41" t="s">
        <v>205</v>
      </c>
      <c r="B41" s="11">
        <f t="shared" si="1"/>
        <v>0.98630136986301364</v>
      </c>
      <c r="C41" s="11">
        <f t="shared" si="2"/>
        <v>0.9452054794520548</v>
      </c>
      <c r="D41" s="11">
        <f t="shared" si="3"/>
        <v>0.98630136986301364</v>
      </c>
      <c r="E41" s="11">
        <f t="shared" si="4"/>
        <v>73</v>
      </c>
      <c r="F41" s="40">
        <f t="shared" si="6"/>
        <v>0</v>
      </c>
      <c r="G41" s="40">
        <f t="shared" si="6"/>
        <v>0</v>
      </c>
      <c r="H41" s="40">
        <f t="shared" si="6"/>
        <v>0</v>
      </c>
      <c r="I41" s="40">
        <f t="shared" si="6"/>
        <v>0</v>
      </c>
      <c r="J41" s="40">
        <f t="shared" si="6"/>
        <v>0</v>
      </c>
      <c r="K41" s="40">
        <f t="shared" si="6"/>
        <v>0</v>
      </c>
      <c r="L41" s="40">
        <f t="shared" si="6"/>
        <v>0</v>
      </c>
      <c r="M41" s="40">
        <f t="shared" si="6"/>
        <v>0</v>
      </c>
      <c r="N41" s="40">
        <f t="shared" si="6"/>
        <v>0</v>
      </c>
      <c r="O41" s="40">
        <f t="shared" si="6"/>
        <v>0</v>
      </c>
      <c r="P41" s="40">
        <f t="shared" si="6"/>
        <v>0</v>
      </c>
      <c r="Q41" s="40">
        <f t="shared" si="6"/>
        <v>1</v>
      </c>
      <c r="R41" s="40">
        <f t="shared" si="6"/>
        <v>1</v>
      </c>
      <c r="S41" s="40">
        <f t="shared" si="6"/>
        <v>0</v>
      </c>
      <c r="T41" s="40">
        <f t="shared" si="6"/>
        <v>2</v>
      </c>
      <c r="U41" s="40">
        <f t="shared" si="6"/>
        <v>69</v>
      </c>
      <c r="W41">
        <v>44</v>
      </c>
      <c r="X41">
        <v>44</v>
      </c>
      <c r="Y41">
        <v>44</v>
      </c>
      <c r="Z41">
        <v>44</v>
      </c>
      <c r="AA41">
        <v>44</v>
      </c>
      <c r="AB41">
        <v>44</v>
      </c>
      <c r="AC41">
        <v>44</v>
      </c>
      <c r="AD41">
        <v>43</v>
      </c>
      <c r="AE41">
        <v>41</v>
      </c>
      <c r="AF41">
        <v>44</v>
      </c>
      <c r="AG41">
        <v>44</v>
      </c>
      <c r="AH41">
        <v>44</v>
      </c>
      <c r="AI41">
        <v>44</v>
      </c>
      <c r="AJ41">
        <v>44</v>
      </c>
      <c r="AK41">
        <v>44</v>
      </c>
      <c r="AL41">
        <v>44</v>
      </c>
      <c r="AM41">
        <v>44</v>
      </c>
      <c r="AN41">
        <v>34</v>
      </c>
      <c r="AO41">
        <v>44</v>
      </c>
      <c r="AP41">
        <v>44</v>
      </c>
      <c r="AQ41">
        <v>44</v>
      </c>
      <c r="AR41">
        <v>44</v>
      </c>
      <c r="AS41">
        <v>44</v>
      </c>
      <c r="AT41">
        <v>44</v>
      </c>
      <c r="AU41">
        <v>44</v>
      </c>
      <c r="AV41">
        <v>44</v>
      </c>
      <c r="AW41">
        <v>44</v>
      </c>
      <c r="AX41">
        <v>44</v>
      </c>
      <c r="AY41">
        <v>44</v>
      </c>
      <c r="AZ41">
        <v>44</v>
      </c>
      <c r="BA41">
        <v>44</v>
      </c>
      <c r="BB41">
        <v>44</v>
      </c>
      <c r="BC41">
        <v>44</v>
      </c>
      <c r="BD41">
        <v>44</v>
      </c>
      <c r="BE41">
        <v>44</v>
      </c>
      <c r="BF41">
        <v>44</v>
      </c>
      <c r="BG41">
        <v>44</v>
      </c>
      <c r="BH41">
        <v>44</v>
      </c>
      <c r="BI41">
        <v>44</v>
      </c>
      <c r="BJ41">
        <v>44</v>
      </c>
      <c r="BK41">
        <v>44</v>
      </c>
      <c r="BL41">
        <v>44</v>
      </c>
      <c r="BM41">
        <v>44</v>
      </c>
      <c r="BN41">
        <v>44</v>
      </c>
      <c r="BO41">
        <v>43</v>
      </c>
      <c r="BP41">
        <v>44</v>
      </c>
      <c r="BQ41">
        <v>44</v>
      </c>
      <c r="BR41">
        <v>44</v>
      </c>
      <c r="BS41">
        <v>44</v>
      </c>
      <c r="BT41">
        <v>44</v>
      </c>
      <c r="BU41">
        <v>44</v>
      </c>
      <c r="BV41">
        <v>44</v>
      </c>
      <c r="BW41">
        <v>44</v>
      </c>
      <c r="BX41">
        <v>44</v>
      </c>
      <c r="BY41">
        <v>44</v>
      </c>
      <c r="BZ41">
        <v>44</v>
      </c>
      <c r="CA41">
        <v>44</v>
      </c>
      <c r="CB41">
        <v>44</v>
      </c>
      <c r="CC41">
        <v>44</v>
      </c>
      <c r="CD41">
        <v>44</v>
      </c>
      <c r="CE41">
        <v>44</v>
      </c>
      <c r="CF41">
        <v>44</v>
      </c>
      <c r="CG41">
        <v>44</v>
      </c>
      <c r="CH41">
        <v>44</v>
      </c>
      <c r="CI41">
        <v>44</v>
      </c>
      <c r="CJ41">
        <v>44</v>
      </c>
      <c r="CK41">
        <v>44</v>
      </c>
      <c r="CL41">
        <v>44</v>
      </c>
      <c r="CM41">
        <v>44</v>
      </c>
      <c r="CN41">
        <v>44</v>
      </c>
      <c r="CO41">
        <v>44</v>
      </c>
      <c r="CP41">
        <v>44</v>
      </c>
      <c r="CQ41">
        <v>44</v>
      </c>
    </row>
    <row r="42" spans="1:95" x14ac:dyDescent="0.5">
      <c r="A42" t="s">
        <v>207</v>
      </c>
      <c r="B42" s="11">
        <f t="shared" si="1"/>
        <v>0.90410958904109584</v>
      </c>
      <c r="C42" s="11">
        <f t="shared" si="2"/>
        <v>0.9178082191780822</v>
      </c>
      <c r="D42" s="11">
        <f t="shared" si="3"/>
        <v>0.79452054794520544</v>
      </c>
      <c r="E42" s="11">
        <f t="shared" si="4"/>
        <v>73</v>
      </c>
      <c r="F42" s="40">
        <f t="shared" si="6"/>
        <v>29</v>
      </c>
      <c r="G42" s="40">
        <f t="shared" si="6"/>
        <v>8</v>
      </c>
      <c r="H42" s="40">
        <f t="shared" si="6"/>
        <v>1</v>
      </c>
      <c r="I42" s="40">
        <f t="shared" si="6"/>
        <v>0</v>
      </c>
      <c r="J42" s="40">
        <f t="shared" si="6"/>
        <v>4</v>
      </c>
      <c r="K42" s="40">
        <f t="shared" si="6"/>
        <v>10</v>
      </c>
      <c r="L42" s="40">
        <f t="shared" si="6"/>
        <v>1</v>
      </c>
      <c r="M42" s="40">
        <f t="shared" si="6"/>
        <v>0</v>
      </c>
      <c r="N42" s="40">
        <f t="shared" si="6"/>
        <v>1</v>
      </c>
      <c r="O42" s="40">
        <f t="shared" si="6"/>
        <v>3</v>
      </c>
      <c r="P42" s="40">
        <f t="shared" si="6"/>
        <v>6</v>
      </c>
      <c r="Q42" s="40">
        <f t="shared" si="6"/>
        <v>2</v>
      </c>
      <c r="R42" s="40">
        <f t="shared" si="6"/>
        <v>1</v>
      </c>
      <c r="S42" s="40">
        <f t="shared" si="6"/>
        <v>0</v>
      </c>
      <c r="T42" s="40">
        <f t="shared" si="6"/>
        <v>3</v>
      </c>
      <c r="U42" s="40">
        <f t="shared" si="6"/>
        <v>4</v>
      </c>
      <c r="W42">
        <v>11</v>
      </c>
      <c r="X42">
        <v>33</v>
      </c>
      <c r="Y42">
        <v>44</v>
      </c>
      <c r="Z42">
        <v>22</v>
      </c>
      <c r="AA42">
        <v>11</v>
      </c>
      <c r="AB42">
        <v>12</v>
      </c>
      <c r="AC42">
        <v>44</v>
      </c>
      <c r="AD42">
        <v>22</v>
      </c>
      <c r="AE42">
        <v>11</v>
      </c>
      <c r="AF42">
        <v>11</v>
      </c>
      <c r="AG42">
        <v>11</v>
      </c>
      <c r="AH42">
        <v>31</v>
      </c>
      <c r="AI42">
        <v>43</v>
      </c>
      <c r="AJ42">
        <v>23</v>
      </c>
      <c r="AK42">
        <v>22</v>
      </c>
      <c r="AL42">
        <v>22</v>
      </c>
      <c r="AM42">
        <v>21</v>
      </c>
      <c r="AN42">
        <v>33</v>
      </c>
      <c r="AO42">
        <v>22</v>
      </c>
      <c r="AP42">
        <v>11</v>
      </c>
      <c r="AQ42">
        <v>11</v>
      </c>
      <c r="AR42">
        <v>34</v>
      </c>
      <c r="AS42">
        <v>32</v>
      </c>
      <c r="AT42">
        <v>11</v>
      </c>
      <c r="AU42">
        <v>11</v>
      </c>
      <c r="AV42">
        <v>11</v>
      </c>
      <c r="AW42">
        <v>21</v>
      </c>
      <c r="AX42">
        <v>11</v>
      </c>
      <c r="AY42">
        <v>12</v>
      </c>
      <c r="AZ42">
        <v>22</v>
      </c>
      <c r="BA42">
        <v>11</v>
      </c>
      <c r="BB42">
        <v>11</v>
      </c>
      <c r="BC42">
        <v>43</v>
      </c>
      <c r="BD42">
        <v>43</v>
      </c>
      <c r="BE42">
        <v>11</v>
      </c>
      <c r="BF42">
        <v>34</v>
      </c>
      <c r="BG42">
        <v>22</v>
      </c>
      <c r="BH42">
        <v>12</v>
      </c>
      <c r="BI42">
        <v>11</v>
      </c>
      <c r="BJ42">
        <v>12</v>
      </c>
      <c r="BK42">
        <v>11</v>
      </c>
      <c r="BL42">
        <v>12</v>
      </c>
      <c r="BM42">
        <v>32</v>
      </c>
      <c r="BN42">
        <v>11</v>
      </c>
      <c r="BO42">
        <v>32</v>
      </c>
      <c r="BP42">
        <v>11</v>
      </c>
      <c r="BQ42">
        <v>11</v>
      </c>
      <c r="BR42">
        <v>11</v>
      </c>
      <c r="BS42">
        <v>11</v>
      </c>
      <c r="BT42">
        <v>22</v>
      </c>
      <c r="BU42">
        <v>21</v>
      </c>
      <c r="BV42">
        <v>41</v>
      </c>
      <c r="BW42">
        <v>11</v>
      </c>
      <c r="BX42">
        <v>21</v>
      </c>
      <c r="BY42">
        <v>33</v>
      </c>
      <c r="BZ42">
        <v>33</v>
      </c>
      <c r="CA42">
        <v>44</v>
      </c>
      <c r="CB42">
        <v>33</v>
      </c>
      <c r="CC42">
        <v>11</v>
      </c>
      <c r="CD42">
        <v>11</v>
      </c>
      <c r="CE42">
        <v>11</v>
      </c>
      <c r="CF42">
        <v>33</v>
      </c>
      <c r="CG42">
        <v>11</v>
      </c>
      <c r="CH42">
        <v>11</v>
      </c>
      <c r="CI42">
        <v>12</v>
      </c>
      <c r="CJ42">
        <v>11</v>
      </c>
      <c r="CK42">
        <v>22</v>
      </c>
      <c r="CL42">
        <v>22</v>
      </c>
      <c r="CM42">
        <v>12</v>
      </c>
      <c r="CN42">
        <v>13</v>
      </c>
      <c r="CO42">
        <v>11</v>
      </c>
      <c r="CP42">
        <v>12</v>
      </c>
      <c r="CQ42">
        <v>44</v>
      </c>
    </row>
    <row r="43" spans="1:95" x14ac:dyDescent="0.5">
      <c r="A43" t="s">
        <v>209</v>
      </c>
      <c r="B43" s="11">
        <f t="shared" si="1"/>
        <v>0.80821917808219179</v>
      </c>
      <c r="C43" s="11">
        <f t="shared" si="2"/>
        <v>0.80821917808219179</v>
      </c>
      <c r="D43" s="11">
        <f t="shared" si="3"/>
        <v>0.86301369863013699</v>
      </c>
      <c r="E43" s="11">
        <f t="shared" si="4"/>
        <v>73</v>
      </c>
      <c r="F43" s="40">
        <f t="shared" si="6"/>
        <v>8</v>
      </c>
      <c r="G43" s="40">
        <f t="shared" si="6"/>
        <v>1</v>
      </c>
      <c r="H43" s="40">
        <f t="shared" si="6"/>
        <v>1</v>
      </c>
      <c r="I43" s="40">
        <f t="shared" si="6"/>
        <v>1</v>
      </c>
      <c r="J43" s="40">
        <f t="shared" si="6"/>
        <v>5</v>
      </c>
      <c r="K43" s="40">
        <f t="shared" si="6"/>
        <v>8</v>
      </c>
      <c r="L43" s="40">
        <f t="shared" si="6"/>
        <v>3</v>
      </c>
      <c r="M43" s="40">
        <f t="shared" si="6"/>
        <v>0</v>
      </c>
      <c r="N43" s="40">
        <f t="shared" si="6"/>
        <v>1</v>
      </c>
      <c r="O43" s="40">
        <f t="shared" si="6"/>
        <v>6</v>
      </c>
      <c r="P43" s="40">
        <f t="shared" si="6"/>
        <v>15</v>
      </c>
      <c r="Q43" s="40">
        <f t="shared" si="6"/>
        <v>2</v>
      </c>
      <c r="R43" s="40">
        <f t="shared" si="6"/>
        <v>1</v>
      </c>
      <c r="S43" s="40">
        <f t="shared" si="6"/>
        <v>1</v>
      </c>
      <c r="T43" s="40">
        <f t="shared" si="6"/>
        <v>9</v>
      </c>
      <c r="U43" s="40">
        <f t="shared" si="6"/>
        <v>11</v>
      </c>
      <c r="W43">
        <v>22</v>
      </c>
      <c r="X43">
        <v>14</v>
      </c>
      <c r="Y43">
        <v>44</v>
      </c>
      <c r="Z43">
        <v>11</v>
      </c>
      <c r="AA43">
        <v>33</v>
      </c>
      <c r="AB43">
        <v>43</v>
      </c>
      <c r="AC43">
        <v>44</v>
      </c>
      <c r="AD43">
        <v>32</v>
      </c>
      <c r="AE43">
        <v>22</v>
      </c>
      <c r="AF43">
        <v>33</v>
      </c>
      <c r="AG43">
        <v>34</v>
      </c>
      <c r="AH43">
        <v>32</v>
      </c>
      <c r="AI43">
        <v>43</v>
      </c>
      <c r="AJ43">
        <v>44</v>
      </c>
      <c r="AK43">
        <v>11</v>
      </c>
      <c r="AL43">
        <v>22</v>
      </c>
      <c r="AM43">
        <v>33</v>
      </c>
      <c r="AN43">
        <v>33</v>
      </c>
      <c r="AO43">
        <v>43</v>
      </c>
      <c r="AP43">
        <v>43</v>
      </c>
      <c r="AQ43">
        <v>22</v>
      </c>
      <c r="AR43">
        <v>44</v>
      </c>
      <c r="AS43">
        <v>33</v>
      </c>
      <c r="AT43">
        <v>33</v>
      </c>
      <c r="AU43">
        <v>11</v>
      </c>
      <c r="AV43">
        <v>11</v>
      </c>
      <c r="AW43">
        <v>43</v>
      </c>
      <c r="AX43">
        <v>13</v>
      </c>
      <c r="AY43">
        <v>22</v>
      </c>
      <c r="AZ43">
        <v>22</v>
      </c>
      <c r="BA43">
        <v>33</v>
      </c>
      <c r="BB43">
        <v>11</v>
      </c>
      <c r="BC43">
        <v>22</v>
      </c>
      <c r="BD43">
        <v>11</v>
      </c>
      <c r="BE43">
        <v>21</v>
      </c>
      <c r="BF43">
        <v>12</v>
      </c>
      <c r="BG43">
        <v>34</v>
      </c>
      <c r="BH43">
        <v>33</v>
      </c>
      <c r="BI43">
        <v>32</v>
      </c>
      <c r="BJ43">
        <v>33</v>
      </c>
      <c r="BK43">
        <v>33</v>
      </c>
      <c r="BL43">
        <v>32</v>
      </c>
      <c r="BM43">
        <v>21</v>
      </c>
      <c r="BN43">
        <v>44</v>
      </c>
      <c r="BO43">
        <v>33</v>
      </c>
      <c r="BP43">
        <v>33</v>
      </c>
      <c r="BQ43">
        <v>21</v>
      </c>
      <c r="BR43">
        <v>31</v>
      </c>
      <c r="BS43">
        <v>11</v>
      </c>
      <c r="BT43">
        <v>23</v>
      </c>
      <c r="BU43">
        <v>21</v>
      </c>
      <c r="BV43">
        <v>44</v>
      </c>
      <c r="BW43">
        <v>44</v>
      </c>
      <c r="BX43">
        <v>21</v>
      </c>
      <c r="BY43">
        <v>22</v>
      </c>
      <c r="BZ43">
        <v>42</v>
      </c>
      <c r="CA43">
        <v>41</v>
      </c>
      <c r="CB43">
        <v>44</v>
      </c>
      <c r="CC43">
        <v>44</v>
      </c>
      <c r="CD43">
        <v>43</v>
      </c>
      <c r="CE43">
        <v>33</v>
      </c>
      <c r="CF43">
        <v>44</v>
      </c>
      <c r="CG43">
        <v>32</v>
      </c>
      <c r="CH43">
        <v>23</v>
      </c>
      <c r="CI43">
        <v>33</v>
      </c>
      <c r="CJ43">
        <v>11</v>
      </c>
      <c r="CK43">
        <v>43</v>
      </c>
      <c r="CL43">
        <v>33</v>
      </c>
      <c r="CM43">
        <v>44</v>
      </c>
      <c r="CN43">
        <v>43</v>
      </c>
      <c r="CO43">
        <v>23</v>
      </c>
      <c r="CP43">
        <v>32</v>
      </c>
      <c r="CQ43">
        <v>43</v>
      </c>
    </row>
    <row r="44" spans="1:95" x14ac:dyDescent="0.5">
      <c r="A44" t="s">
        <v>211</v>
      </c>
      <c r="B44" s="11">
        <f t="shared" si="1"/>
        <v>0.86301369863013699</v>
      </c>
      <c r="C44" s="11">
        <f t="shared" si="2"/>
        <v>0.86301369863013699</v>
      </c>
      <c r="D44" s="11">
        <f t="shared" si="3"/>
        <v>0.64383561643835618</v>
      </c>
      <c r="E44" s="11">
        <f t="shared" si="4"/>
        <v>73</v>
      </c>
      <c r="F44" s="40">
        <f t="shared" si="6"/>
        <v>27</v>
      </c>
      <c r="G44" s="40">
        <f t="shared" si="6"/>
        <v>4</v>
      </c>
      <c r="H44" s="40">
        <f t="shared" si="6"/>
        <v>0</v>
      </c>
      <c r="I44" s="40">
        <f t="shared" si="6"/>
        <v>2</v>
      </c>
      <c r="J44" s="40">
        <f t="shared" si="6"/>
        <v>17</v>
      </c>
      <c r="K44" s="40">
        <f t="shared" si="6"/>
        <v>11</v>
      </c>
      <c r="L44" s="40">
        <f t="shared" si="6"/>
        <v>0</v>
      </c>
      <c r="M44" s="40">
        <f t="shared" si="6"/>
        <v>2</v>
      </c>
      <c r="N44" s="40">
        <f t="shared" si="6"/>
        <v>1</v>
      </c>
      <c r="O44" s="40">
        <f t="shared" si="6"/>
        <v>2</v>
      </c>
      <c r="P44" s="40">
        <f t="shared" si="6"/>
        <v>0</v>
      </c>
      <c r="Q44" s="40">
        <f t="shared" si="6"/>
        <v>0</v>
      </c>
      <c r="R44" s="40">
        <f t="shared" si="6"/>
        <v>2</v>
      </c>
      <c r="S44" s="40">
        <f t="shared" si="6"/>
        <v>1</v>
      </c>
      <c r="T44" s="40">
        <f t="shared" si="6"/>
        <v>3</v>
      </c>
      <c r="U44" s="40">
        <f t="shared" si="6"/>
        <v>1</v>
      </c>
      <c r="W44">
        <v>11</v>
      </c>
      <c r="X44">
        <v>12</v>
      </c>
      <c r="Y44">
        <v>24</v>
      </c>
      <c r="Z44">
        <v>11</v>
      </c>
      <c r="AA44">
        <v>11</v>
      </c>
      <c r="AB44">
        <v>32</v>
      </c>
      <c r="AC44">
        <v>24</v>
      </c>
      <c r="AD44">
        <v>22</v>
      </c>
      <c r="AE44">
        <v>21</v>
      </c>
      <c r="AF44">
        <v>11</v>
      </c>
      <c r="AG44">
        <v>11</v>
      </c>
      <c r="AH44">
        <v>32</v>
      </c>
      <c r="AI44">
        <v>43</v>
      </c>
      <c r="AJ44">
        <v>22</v>
      </c>
      <c r="AK44">
        <v>12</v>
      </c>
      <c r="AL44">
        <v>21</v>
      </c>
      <c r="AM44">
        <v>11</v>
      </c>
      <c r="AN44">
        <v>22</v>
      </c>
      <c r="AO44">
        <v>22</v>
      </c>
      <c r="AP44">
        <v>11</v>
      </c>
      <c r="AQ44">
        <v>12</v>
      </c>
      <c r="AR44">
        <v>43</v>
      </c>
      <c r="AS44">
        <v>21</v>
      </c>
      <c r="AT44">
        <v>11</v>
      </c>
      <c r="AU44">
        <v>11</v>
      </c>
      <c r="AV44">
        <v>11</v>
      </c>
      <c r="AW44">
        <v>21</v>
      </c>
      <c r="AX44">
        <v>21</v>
      </c>
      <c r="AY44">
        <v>21</v>
      </c>
      <c r="AZ44">
        <v>11</v>
      </c>
      <c r="BA44">
        <v>21</v>
      </c>
      <c r="BB44">
        <v>11</v>
      </c>
      <c r="BC44">
        <v>22</v>
      </c>
      <c r="BD44">
        <v>11</v>
      </c>
      <c r="BE44">
        <v>21</v>
      </c>
      <c r="BF44">
        <v>21</v>
      </c>
      <c r="BG44">
        <v>21</v>
      </c>
      <c r="BH44">
        <v>12</v>
      </c>
      <c r="BI44">
        <v>21</v>
      </c>
      <c r="BJ44">
        <v>11</v>
      </c>
      <c r="BK44">
        <v>21</v>
      </c>
      <c r="BL44">
        <v>21</v>
      </c>
      <c r="BM44">
        <v>11</v>
      </c>
      <c r="BN44">
        <v>11</v>
      </c>
      <c r="BO44">
        <v>21</v>
      </c>
      <c r="BP44">
        <v>22</v>
      </c>
      <c r="BQ44">
        <v>11</v>
      </c>
      <c r="BR44">
        <v>11</v>
      </c>
      <c r="BS44">
        <v>14</v>
      </c>
      <c r="BT44">
        <v>11</v>
      </c>
      <c r="BU44">
        <v>11</v>
      </c>
      <c r="BV44">
        <v>41</v>
      </c>
      <c r="BW44">
        <v>44</v>
      </c>
      <c r="BX44">
        <v>21</v>
      </c>
      <c r="BY44">
        <v>22</v>
      </c>
      <c r="BZ44">
        <v>42</v>
      </c>
      <c r="CA44">
        <v>41</v>
      </c>
      <c r="CB44">
        <v>14</v>
      </c>
      <c r="CC44">
        <v>21</v>
      </c>
      <c r="CD44">
        <v>11</v>
      </c>
      <c r="CE44">
        <v>31</v>
      </c>
      <c r="CF44">
        <v>22</v>
      </c>
      <c r="CG44">
        <v>22</v>
      </c>
      <c r="CH44">
        <v>11</v>
      </c>
      <c r="CI44">
        <v>11</v>
      </c>
      <c r="CJ44">
        <v>11</v>
      </c>
      <c r="CK44">
        <v>11</v>
      </c>
      <c r="CL44">
        <v>22</v>
      </c>
      <c r="CM44">
        <v>43</v>
      </c>
      <c r="CN44">
        <v>22</v>
      </c>
      <c r="CO44">
        <v>21</v>
      </c>
      <c r="CP44">
        <v>11</v>
      </c>
      <c r="CQ44">
        <v>11</v>
      </c>
    </row>
    <row r="45" spans="1:95" x14ac:dyDescent="0.5">
      <c r="A45" t="s">
        <v>213</v>
      </c>
      <c r="B45" s="11">
        <f t="shared" si="1"/>
        <v>0.78082191780821919</v>
      </c>
      <c r="C45" s="11">
        <f t="shared" si="2"/>
        <v>0.75342465753424659</v>
      </c>
      <c r="D45" s="11">
        <f t="shared" si="3"/>
        <v>0.8904109589041096</v>
      </c>
      <c r="E45" s="11">
        <f t="shared" si="4"/>
        <v>73</v>
      </c>
      <c r="F45" s="40">
        <f t="shared" si="6"/>
        <v>0</v>
      </c>
      <c r="G45" s="40">
        <f t="shared" si="6"/>
        <v>1</v>
      </c>
      <c r="H45" s="40">
        <f t="shared" si="6"/>
        <v>2</v>
      </c>
      <c r="I45" s="40">
        <f t="shared" si="6"/>
        <v>2</v>
      </c>
      <c r="J45" s="40">
        <f t="shared" si="6"/>
        <v>2</v>
      </c>
      <c r="K45" s="40">
        <f t="shared" si="6"/>
        <v>1</v>
      </c>
      <c r="L45" s="40">
        <f t="shared" si="6"/>
        <v>5</v>
      </c>
      <c r="M45" s="40">
        <f t="shared" si="6"/>
        <v>2</v>
      </c>
      <c r="N45" s="40">
        <f t="shared" si="6"/>
        <v>0</v>
      </c>
      <c r="O45" s="40">
        <f t="shared" si="6"/>
        <v>1</v>
      </c>
      <c r="P45" s="40">
        <f t="shared" si="6"/>
        <v>8</v>
      </c>
      <c r="Q45" s="40">
        <f t="shared" si="6"/>
        <v>7</v>
      </c>
      <c r="R45" s="40">
        <f t="shared" si="6"/>
        <v>1</v>
      </c>
      <c r="S45" s="40">
        <f t="shared" si="6"/>
        <v>3</v>
      </c>
      <c r="T45" s="40">
        <f t="shared" si="6"/>
        <v>3</v>
      </c>
      <c r="U45" s="40">
        <f t="shared" si="6"/>
        <v>35</v>
      </c>
      <c r="W45">
        <v>44</v>
      </c>
      <c r="X45">
        <v>44</v>
      </c>
      <c r="Y45">
        <v>44</v>
      </c>
      <c r="Z45">
        <v>43</v>
      </c>
      <c r="AA45">
        <v>34</v>
      </c>
      <c r="AB45">
        <v>23</v>
      </c>
      <c r="AC45">
        <v>44</v>
      </c>
      <c r="AD45">
        <v>42</v>
      </c>
      <c r="AE45">
        <v>44</v>
      </c>
      <c r="AF45">
        <v>33</v>
      </c>
      <c r="AG45">
        <v>42</v>
      </c>
      <c r="AH45">
        <v>33</v>
      </c>
      <c r="AI45">
        <v>44</v>
      </c>
      <c r="AJ45">
        <v>23</v>
      </c>
      <c r="AK45">
        <v>32</v>
      </c>
      <c r="AL45">
        <v>33</v>
      </c>
      <c r="AM45">
        <v>44</v>
      </c>
      <c r="AN45">
        <v>34</v>
      </c>
      <c r="AO45">
        <v>44</v>
      </c>
      <c r="AP45">
        <v>44</v>
      </c>
      <c r="AQ45">
        <v>33</v>
      </c>
      <c r="AR45">
        <v>44</v>
      </c>
      <c r="AS45">
        <v>44</v>
      </c>
      <c r="AT45">
        <v>44</v>
      </c>
      <c r="AU45">
        <v>44</v>
      </c>
      <c r="AV45">
        <v>41</v>
      </c>
      <c r="AW45">
        <v>44</v>
      </c>
      <c r="AX45">
        <v>34</v>
      </c>
      <c r="AY45">
        <v>33</v>
      </c>
      <c r="AZ45">
        <v>23</v>
      </c>
      <c r="BA45">
        <v>34</v>
      </c>
      <c r="BB45">
        <v>44</v>
      </c>
      <c r="BC45">
        <v>44</v>
      </c>
      <c r="BD45">
        <v>13</v>
      </c>
      <c r="BE45">
        <v>21</v>
      </c>
      <c r="BF45">
        <v>44</v>
      </c>
      <c r="BG45">
        <v>34</v>
      </c>
      <c r="BH45">
        <v>12</v>
      </c>
      <c r="BI45">
        <v>21</v>
      </c>
      <c r="BJ45">
        <v>13</v>
      </c>
      <c r="BK45">
        <v>44</v>
      </c>
      <c r="BL45">
        <v>44</v>
      </c>
      <c r="BM45">
        <v>44</v>
      </c>
      <c r="BN45">
        <v>44</v>
      </c>
      <c r="BO45">
        <v>33</v>
      </c>
      <c r="BP45">
        <v>33</v>
      </c>
      <c r="BQ45">
        <v>14</v>
      </c>
      <c r="BR45">
        <v>43</v>
      </c>
      <c r="BS45">
        <v>22</v>
      </c>
      <c r="BT45">
        <v>23</v>
      </c>
      <c r="BU45">
        <v>23</v>
      </c>
      <c r="BV45">
        <v>44</v>
      </c>
      <c r="BW45">
        <v>44</v>
      </c>
      <c r="BX45">
        <v>24</v>
      </c>
      <c r="BY45">
        <v>44</v>
      </c>
      <c r="BZ45">
        <v>44</v>
      </c>
      <c r="CA45">
        <v>44</v>
      </c>
      <c r="CB45">
        <v>44</v>
      </c>
      <c r="CC45">
        <v>44</v>
      </c>
      <c r="CD45">
        <v>43</v>
      </c>
      <c r="CE45">
        <v>42</v>
      </c>
      <c r="CF45">
        <v>44</v>
      </c>
      <c r="CG45">
        <v>44</v>
      </c>
      <c r="CH45">
        <v>34</v>
      </c>
      <c r="CI45">
        <v>44</v>
      </c>
      <c r="CJ45">
        <v>14</v>
      </c>
      <c r="CK45">
        <v>44</v>
      </c>
      <c r="CL45">
        <v>33</v>
      </c>
      <c r="CM45">
        <v>44</v>
      </c>
      <c r="CN45">
        <v>44</v>
      </c>
      <c r="CO45">
        <v>34</v>
      </c>
      <c r="CP45">
        <v>24</v>
      </c>
      <c r="CQ45">
        <v>44</v>
      </c>
    </row>
    <row r="46" spans="1:95" x14ac:dyDescent="0.5">
      <c r="A46" t="s">
        <v>215</v>
      </c>
      <c r="B46" s="11">
        <f t="shared" si="1"/>
        <v>0.9726027397260274</v>
      </c>
      <c r="C46" s="11">
        <f t="shared" si="2"/>
        <v>0.9726027397260274</v>
      </c>
      <c r="D46" s="11">
        <f t="shared" si="3"/>
        <v>0.9726027397260274</v>
      </c>
      <c r="E46" s="11">
        <f t="shared" si="4"/>
        <v>73</v>
      </c>
      <c r="F46" s="40">
        <f t="shared" si="6"/>
        <v>0</v>
      </c>
      <c r="G46" s="40">
        <f t="shared" si="6"/>
        <v>0</v>
      </c>
      <c r="H46" s="40">
        <f t="shared" si="6"/>
        <v>0</v>
      </c>
      <c r="I46" s="40">
        <f t="shared" si="6"/>
        <v>1</v>
      </c>
      <c r="J46" s="40">
        <f t="shared" si="6"/>
        <v>0</v>
      </c>
      <c r="K46" s="40">
        <f t="shared" si="6"/>
        <v>0</v>
      </c>
      <c r="L46" s="40">
        <f t="shared" si="6"/>
        <v>0</v>
      </c>
      <c r="M46" s="40">
        <f t="shared" si="6"/>
        <v>0</v>
      </c>
      <c r="N46" s="40">
        <f t="shared" si="6"/>
        <v>0</v>
      </c>
      <c r="O46" s="40">
        <f t="shared" si="6"/>
        <v>0</v>
      </c>
      <c r="P46" s="40">
        <f t="shared" si="6"/>
        <v>0</v>
      </c>
      <c r="Q46" s="40">
        <f t="shared" si="6"/>
        <v>0</v>
      </c>
      <c r="R46" s="40">
        <f t="shared" si="6"/>
        <v>1</v>
      </c>
      <c r="S46" s="40">
        <f t="shared" si="6"/>
        <v>0</v>
      </c>
      <c r="T46" s="40">
        <f t="shared" si="6"/>
        <v>0</v>
      </c>
      <c r="U46" s="40">
        <f t="shared" si="6"/>
        <v>71</v>
      </c>
      <c r="W46">
        <v>44</v>
      </c>
      <c r="X46">
        <v>44</v>
      </c>
      <c r="Y46">
        <v>44</v>
      </c>
      <c r="Z46">
        <v>44</v>
      </c>
      <c r="AA46">
        <v>44</v>
      </c>
      <c r="AB46">
        <v>44</v>
      </c>
      <c r="AC46">
        <v>44</v>
      </c>
      <c r="AD46">
        <v>44</v>
      </c>
      <c r="AE46">
        <v>44</v>
      </c>
      <c r="AF46">
        <v>44</v>
      </c>
      <c r="AG46">
        <v>44</v>
      </c>
      <c r="AH46">
        <v>44</v>
      </c>
      <c r="AI46">
        <v>44</v>
      </c>
      <c r="AJ46">
        <v>44</v>
      </c>
      <c r="AK46">
        <v>44</v>
      </c>
      <c r="AL46">
        <v>44</v>
      </c>
      <c r="AM46">
        <v>44</v>
      </c>
      <c r="AN46">
        <v>44</v>
      </c>
      <c r="AO46">
        <v>44</v>
      </c>
      <c r="AP46">
        <v>44</v>
      </c>
      <c r="AQ46">
        <v>44</v>
      </c>
      <c r="AR46">
        <v>44</v>
      </c>
      <c r="AS46">
        <v>44</v>
      </c>
      <c r="AT46">
        <v>44</v>
      </c>
      <c r="AU46">
        <v>44</v>
      </c>
      <c r="AV46">
        <v>44</v>
      </c>
      <c r="AW46">
        <v>44</v>
      </c>
      <c r="AX46">
        <v>41</v>
      </c>
      <c r="AY46">
        <v>44</v>
      </c>
      <c r="AZ46">
        <v>44</v>
      </c>
      <c r="BA46">
        <v>44</v>
      </c>
      <c r="BB46">
        <v>44</v>
      </c>
      <c r="BC46">
        <v>44</v>
      </c>
      <c r="BD46">
        <v>44</v>
      </c>
      <c r="BE46">
        <v>44</v>
      </c>
      <c r="BF46">
        <v>44</v>
      </c>
      <c r="BG46">
        <v>44</v>
      </c>
      <c r="BH46">
        <v>44</v>
      </c>
      <c r="BI46">
        <v>44</v>
      </c>
      <c r="BJ46">
        <v>44</v>
      </c>
      <c r="BK46">
        <v>44</v>
      </c>
      <c r="BL46">
        <v>44</v>
      </c>
      <c r="BM46">
        <v>44</v>
      </c>
      <c r="BN46">
        <v>44</v>
      </c>
      <c r="BO46">
        <v>44</v>
      </c>
      <c r="BP46">
        <v>44</v>
      </c>
      <c r="BQ46">
        <v>44</v>
      </c>
      <c r="BR46">
        <v>44</v>
      </c>
      <c r="BS46">
        <v>44</v>
      </c>
      <c r="BT46">
        <v>44</v>
      </c>
      <c r="BU46">
        <v>44</v>
      </c>
      <c r="BV46">
        <v>44</v>
      </c>
      <c r="BW46">
        <v>44</v>
      </c>
      <c r="BX46">
        <v>44</v>
      </c>
      <c r="BY46">
        <v>44</v>
      </c>
      <c r="BZ46">
        <v>44</v>
      </c>
      <c r="CA46">
        <v>44</v>
      </c>
      <c r="CB46">
        <v>44</v>
      </c>
      <c r="CC46">
        <v>44</v>
      </c>
      <c r="CD46">
        <v>44</v>
      </c>
      <c r="CE46">
        <v>44</v>
      </c>
      <c r="CF46">
        <v>44</v>
      </c>
      <c r="CG46">
        <v>44</v>
      </c>
      <c r="CH46">
        <v>44</v>
      </c>
      <c r="CI46">
        <v>44</v>
      </c>
      <c r="CJ46">
        <v>44</v>
      </c>
      <c r="CK46">
        <v>44</v>
      </c>
      <c r="CL46">
        <v>44</v>
      </c>
      <c r="CM46">
        <v>44</v>
      </c>
      <c r="CN46">
        <v>44</v>
      </c>
      <c r="CO46">
        <v>44</v>
      </c>
      <c r="CP46">
        <v>14</v>
      </c>
      <c r="CQ46">
        <v>44</v>
      </c>
    </row>
    <row r="47" spans="1:95" x14ac:dyDescent="0.5">
      <c r="A47" t="s">
        <v>217</v>
      </c>
      <c r="B47" s="11">
        <f t="shared" si="1"/>
        <v>0.78082191780821919</v>
      </c>
      <c r="C47" s="11">
        <f t="shared" si="2"/>
        <v>0.79452054794520544</v>
      </c>
      <c r="D47" s="11">
        <f t="shared" si="3"/>
        <v>0.80821917808219179</v>
      </c>
      <c r="E47" s="11">
        <f t="shared" si="4"/>
        <v>73</v>
      </c>
      <c r="F47" s="40">
        <f t="shared" si="6"/>
        <v>7</v>
      </c>
      <c r="G47" s="40">
        <f t="shared" si="6"/>
        <v>3</v>
      </c>
      <c r="H47" s="40">
        <f t="shared" si="6"/>
        <v>3</v>
      </c>
      <c r="I47" s="40">
        <f t="shared" si="6"/>
        <v>1</v>
      </c>
      <c r="J47" s="40">
        <f t="shared" si="6"/>
        <v>5</v>
      </c>
      <c r="K47" s="40">
        <f t="shared" si="6"/>
        <v>9</v>
      </c>
      <c r="L47" s="40">
        <f t="shared" si="6"/>
        <v>2</v>
      </c>
      <c r="M47" s="40">
        <f t="shared" si="6"/>
        <v>4</v>
      </c>
      <c r="N47" s="40">
        <f t="shared" si="6"/>
        <v>0</v>
      </c>
      <c r="O47" s="40">
        <f t="shared" si="6"/>
        <v>4</v>
      </c>
      <c r="P47" s="40">
        <f t="shared" si="6"/>
        <v>11</v>
      </c>
      <c r="Q47" s="40">
        <f t="shared" si="6"/>
        <v>5</v>
      </c>
      <c r="R47" s="40">
        <f t="shared" si="6"/>
        <v>2</v>
      </c>
      <c r="S47" s="40">
        <f t="shared" si="6"/>
        <v>0</v>
      </c>
      <c r="T47" s="40">
        <f t="shared" si="6"/>
        <v>3</v>
      </c>
      <c r="U47" s="40">
        <f t="shared" si="6"/>
        <v>14</v>
      </c>
      <c r="W47">
        <v>33</v>
      </c>
      <c r="X47">
        <v>44</v>
      </c>
      <c r="Y47">
        <v>24</v>
      </c>
      <c r="Z47">
        <v>22</v>
      </c>
      <c r="AA47">
        <v>33</v>
      </c>
      <c r="AB47">
        <v>24</v>
      </c>
      <c r="AC47">
        <v>44</v>
      </c>
      <c r="AD47">
        <v>33</v>
      </c>
      <c r="AE47">
        <v>21</v>
      </c>
      <c r="AF47">
        <v>33</v>
      </c>
      <c r="AG47">
        <v>44</v>
      </c>
      <c r="AH47">
        <v>33</v>
      </c>
      <c r="AI47">
        <v>43</v>
      </c>
      <c r="AJ47">
        <v>33</v>
      </c>
      <c r="AK47">
        <v>11</v>
      </c>
      <c r="AL47">
        <v>23</v>
      </c>
      <c r="AM47">
        <v>44</v>
      </c>
      <c r="AN47">
        <v>23</v>
      </c>
      <c r="AO47">
        <v>13</v>
      </c>
      <c r="AP47">
        <v>44</v>
      </c>
      <c r="AQ47">
        <v>22</v>
      </c>
      <c r="AR47">
        <v>44</v>
      </c>
      <c r="AS47">
        <v>24</v>
      </c>
      <c r="AT47">
        <v>44</v>
      </c>
      <c r="AU47">
        <v>21</v>
      </c>
      <c r="AV47">
        <v>11</v>
      </c>
      <c r="AW47">
        <v>11</v>
      </c>
      <c r="AX47">
        <v>22</v>
      </c>
      <c r="AY47">
        <v>22</v>
      </c>
      <c r="AZ47">
        <v>22</v>
      </c>
      <c r="BA47">
        <v>34</v>
      </c>
      <c r="BB47">
        <v>12</v>
      </c>
      <c r="BC47">
        <v>22</v>
      </c>
      <c r="BD47">
        <v>13</v>
      </c>
      <c r="BE47">
        <v>43</v>
      </c>
      <c r="BF47">
        <v>22</v>
      </c>
      <c r="BG47">
        <v>33</v>
      </c>
      <c r="BH47">
        <v>44</v>
      </c>
      <c r="BI47">
        <v>44</v>
      </c>
      <c r="BJ47">
        <v>12</v>
      </c>
      <c r="BK47">
        <v>12</v>
      </c>
      <c r="BL47">
        <v>34</v>
      </c>
      <c r="BM47">
        <v>22</v>
      </c>
      <c r="BN47">
        <v>34</v>
      </c>
      <c r="BO47">
        <v>34</v>
      </c>
      <c r="BP47">
        <v>44</v>
      </c>
      <c r="BQ47">
        <v>11</v>
      </c>
      <c r="BR47">
        <v>21</v>
      </c>
      <c r="BS47">
        <v>11</v>
      </c>
      <c r="BT47">
        <v>33</v>
      </c>
      <c r="BU47">
        <v>21</v>
      </c>
      <c r="BV47">
        <v>44</v>
      </c>
      <c r="BW47">
        <v>14</v>
      </c>
      <c r="BX47">
        <v>21</v>
      </c>
      <c r="BY47">
        <v>44</v>
      </c>
      <c r="BZ47">
        <v>33</v>
      </c>
      <c r="CA47">
        <v>11</v>
      </c>
      <c r="CB47">
        <v>13</v>
      </c>
      <c r="CC47">
        <v>24</v>
      </c>
      <c r="CD47">
        <v>44</v>
      </c>
      <c r="CE47">
        <v>43</v>
      </c>
      <c r="CF47">
        <v>32</v>
      </c>
      <c r="CG47">
        <v>32</v>
      </c>
      <c r="CH47">
        <v>34</v>
      </c>
      <c r="CI47">
        <v>41</v>
      </c>
      <c r="CJ47">
        <v>11</v>
      </c>
      <c r="CK47">
        <v>32</v>
      </c>
      <c r="CL47">
        <v>33</v>
      </c>
      <c r="CM47">
        <v>44</v>
      </c>
      <c r="CN47">
        <v>22</v>
      </c>
      <c r="CO47">
        <v>33</v>
      </c>
      <c r="CP47">
        <v>32</v>
      </c>
      <c r="CQ47">
        <v>41</v>
      </c>
    </row>
    <row r="48" spans="1:95" x14ac:dyDescent="0.5">
      <c r="A48" t="s">
        <v>219</v>
      </c>
      <c r="B48" s="11">
        <f t="shared" si="1"/>
        <v>1</v>
      </c>
      <c r="C48" s="11">
        <f t="shared" si="2"/>
        <v>0.93150684931506844</v>
      </c>
      <c r="D48" s="11">
        <f t="shared" si="3"/>
        <v>1</v>
      </c>
      <c r="E48" s="11">
        <f t="shared" si="4"/>
        <v>73</v>
      </c>
      <c r="F48" s="40">
        <f t="shared" si="6"/>
        <v>0</v>
      </c>
      <c r="G48" s="40">
        <f t="shared" si="6"/>
        <v>0</v>
      </c>
      <c r="H48" s="40">
        <f t="shared" si="6"/>
        <v>0</v>
      </c>
      <c r="I48" s="40">
        <f t="shared" si="6"/>
        <v>0</v>
      </c>
      <c r="J48" s="40">
        <f t="shared" si="6"/>
        <v>0</v>
      </c>
      <c r="K48" s="40">
        <f t="shared" si="6"/>
        <v>0</v>
      </c>
      <c r="L48" s="40">
        <f t="shared" si="6"/>
        <v>0</v>
      </c>
      <c r="M48" s="40">
        <f t="shared" si="6"/>
        <v>0</v>
      </c>
      <c r="N48" s="40">
        <f t="shared" si="6"/>
        <v>0</v>
      </c>
      <c r="O48" s="40">
        <f t="shared" si="6"/>
        <v>0</v>
      </c>
      <c r="P48" s="40">
        <f t="shared" si="6"/>
        <v>1</v>
      </c>
      <c r="Q48" s="40">
        <f t="shared" si="6"/>
        <v>3</v>
      </c>
      <c r="R48" s="40">
        <f t="shared" si="6"/>
        <v>0</v>
      </c>
      <c r="S48" s="40">
        <f t="shared" si="6"/>
        <v>0</v>
      </c>
      <c r="T48" s="40">
        <f t="shared" si="6"/>
        <v>2</v>
      </c>
      <c r="U48" s="40">
        <f t="shared" si="6"/>
        <v>67</v>
      </c>
      <c r="W48">
        <v>44</v>
      </c>
      <c r="X48">
        <v>44</v>
      </c>
      <c r="Y48">
        <v>44</v>
      </c>
      <c r="Z48">
        <v>33</v>
      </c>
      <c r="AA48">
        <v>44</v>
      </c>
      <c r="AB48">
        <v>44</v>
      </c>
      <c r="AC48">
        <v>44</v>
      </c>
      <c r="AD48">
        <v>43</v>
      </c>
      <c r="AE48">
        <v>44</v>
      </c>
      <c r="AF48">
        <v>44</v>
      </c>
      <c r="AG48">
        <v>44</v>
      </c>
      <c r="AH48">
        <v>44</v>
      </c>
      <c r="AI48">
        <v>44</v>
      </c>
      <c r="AJ48">
        <v>44</v>
      </c>
      <c r="AK48">
        <v>44</v>
      </c>
      <c r="AL48">
        <v>34</v>
      </c>
      <c r="AM48">
        <v>44</v>
      </c>
      <c r="AN48">
        <v>44</v>
      </c>
      <c r="AO48">
        <v>44</v>
      </c>
      <c r="AP48">
        <v>44</v>
      </c>
      <c r="AQ48">
        <v>44</v>
      </c>
      <c r="AR48">
        <v>44</v>
      </c>
      <c r="AS48">
        <v>44</v>
      </c>
      <c r="AT48">
        <v>44</v>
      </c>
      <c r="AU48">
        <v>44</v>
      </c>
      <c r="AV48">
        <v>44</v>
      </c>
      <c r="AW48">
        <v>44</v>
      </c>
      <c r="AX48">
        <v>44</v>
      </c>
      <c r="AY48">
        <v>44</v>
      </c>
      <c r="AZ48">
        <v>44</v>
      </c>
      <c r="BA48">
        <v>44</v>
      </c>
      <c r="BB48">
        <v>44</v>
      </c>
      <c r="BC48">
        <v>44</v>
      </c>
      <c r="BD48">
        <v>44</v>
      </c>
      <c r="BE48">
        <v>44</v>
      </c>
      <c r="BF48">
        <v>44</v>
      </c>
      <c r="BG48">
        <v>44</v>
      </c>
      <c r="BH48">
        <v>44</v>
      </c>
      <c r="BI48">
        <v>44</v>
      </c>
      <c r="BJ48">
        <v>44</v>
      </c>
      <c r="BK48">
        <v>44</v>
      </c>
      <c r="BL48">
        <v>44</v>
      </c>
      <c r="BM48">
        <v>44</v>
      </c>
      <c r="BN48">
        <v>44</v>
      </c>
      <c r="BO48">
        <v>44</v>
      </c>
      <c r="BP48">
        <v>44</v>
      </c>
      <c r="BQ48">
        <v>44</v>
      </c>
      <c r="BR48">
        <v>44</v>
      </c>
      <c r="BS48">
        <v>44</v>
      </c>
      <c r="BT48">
        <v>44</v>
      </c>
      <c r="BU48">
        <v>44</v>
      </c>
      <c r="BV48">
        <v>44</v>
      </c>
      <c r="BW48">
        <v>34</v>
      </c>
      <c r="BX48">
        <v>34</v>
      </c>
      <c r="BY48">
        <v>44</v>
      </c>
      <c r="BZ48">
        <v>44</v>
      </c>
      <c r="CA48">
        <v>44</v>
      </c>
      <c r="CB48">
        <v>44</v>
      </c>
      <c r="CC48">
        <v>44</v>
      </c>
      <c r="CD48">
        <v>44</v>
      </c>
      <c r="CE48">
        <v>43</v>
      </c>
      <c r="CF48">
        <v>44</v>
      </c>
      <c r="CG48">
        <v>44</v>
      </c>
      <c r="CH48">
        <v>44</v>
      </c>
      <c r="CI48">
        <v>44</v>
      </c>
      <c r="CJ48">
        <v>44</v>
      </c>
      <c r="CK48">
        <v>44</v>
      </c>
      <c r="CL48">
        <v>44</v>
      </c>
      <c r="CM48">
        <v>44</v>
      </c>
      <c r="CN48">
        <v>44</v>
      </c>
      <c r="CO48">
        <v>44</v>
      </c>
      <c r="CP48">
        <v>44</v>
      </c>
      <c r="CQ48">
        <v>44</v>
      </c>
    </row>
    <row r="49" spans="1:95" x14ac:dyDescent="0.5">
      <c r="A49" t="s">
        <v>221</v>
      </c>
      <c r="B49" s="11">
        <f t="shared" si="1"/>
        <v>0.79452054794520544</v>
      </c>
      <c r="C49" s="11">
        <f t="shared" si="2"/>
        <v>0.90410958904109584</v>
      </c>
      <c r="D49" s="11">
        <f t="shared" si="3"/>
        <v>0.79452054794520544</v>
      </c>
      <c r="E49" s="11">
        <f t="shared" si="4"/>
        <v>73</v>
      </c>
      <c r="F49" s="40">
        <f t="shared" si="6"/>
        <v>22</v>
      </c>
      <c r="G49" s="40">
        <f t="shared" si="6"/>
        <v>3</v>
      </c>
      <c r="H49" s="40">
        <f t="shared" si="6"/>
        <v>1</v>
      </c>
      <c r="I49" s="40">
        <f t="shared" si="6"/>
        <v>0</v>
      </c>
      <c r="J49" s="40">
        <f t="shared" si="6"/>
        <v>8</v>
      </c>
      <c r="K49" s="40">
        <f t="shared" si="6"/>
        <v>13</v>
      </c>
      <c r="L49" s="40">
        <f t="shared" si="6"/>
        <v>6</v>
      </c>
      <c r="M49" s="40">
        <f t="shared" si="6"/>
        <v>2</v>
      </c>
      <c r="N49" s="40">
        <f t="shared" si="6"/>
        <v>3</v>
      </c>
      <c r="O49" s="40">
        <f t="shared" si="6"/>
        <v>3</v>
      </c>
      <c r="P49" s="40">
        <f t="shared" si="6"/>
        <v>4</v>
      </c>
      <c r="Q49" s="40">
        <f t="shared" si="6"/>
        <v>2</v>
      </c>
      <c r="R49" s="40">
        <f t="shared" si="6"/>
        <v>0</v>
      </c>
      <c r="S49" s="40">
        <f t="shared" si="6"/>
        <v>0</v>
      </c>
      <c r="T49" s="40">
        <f t="shared" si="6"/>
        <v>3</v>
      </c>
      <c r="U49" s="40">
        <f t="shared" ref="G49:U52" si="7">COUNTIF($W49:$CQ49,U$2)</f>
        <v>3</v>
      </c>
      <c r="W49">
        <v>22</v>
      </c>
      <c r="X49">
        <v>34</v>
      </c>
      <c r="Y49">
        <v>44</v>
      </c>
      <c r="Z49">
        <v>11</v>
      </c>
      <c r="AA49">
        <v>31</v>
      </c>
      <c r="AB49">
        <v>33</v>
      </c>
      <c r="AC49">
        <v>24</v>
      </c>
      <c r="AD49">
        <v>22</v>
      </c>
      <c r="AE49">
        <v>11</v>
      </c>
      <c r="AF49">
        <v>22</v>
      </c>
      <c r="AG49">
        <v>24</v>
      </c>
      <c r="AH49">
        <v>22</v>
      </c>
      <c r="AI49">
        <v>43</v>
      </c>
      <c r="AJ49">
        <v>23</v>
      </c>
      <c r="AK49">
        <v>11</v>
      </c>
      <c r="AL49">
        <v>11</v>
      </c>
      <c r="AM49">
        <v>22</v>
      </c>
      <c r="AN49">
        <v>22</v>
      </c>
      <c r="AO49">
        <v>11</v>
      </c>
      <c r="AP49">
        <v>11</v>
      </c>
      <c r="AQ49">
        <v>22</v>
      </c>
      <c r="AR49">
        <v>44</v>
      </c>
      <c r="AS49">
        <v>43</v>
      </c>
      <c r="AT49">
        <v>23</v>
      </c>
      <c r="AU49">
        <v>11</v>
      </c>
      <c r="AV49">
        <v>11</v>
      </c>
      <c r="AW49">
        <v>23</v>
      </c>
      <c r="AX49">
        <v>11</v>
      </c>
      <c r="AY49">
        <v>11</v>
      </c>
      <c r="AZ49">
        <v>22</v>
      </c>
      <c r="BA49">
        <v>33</v>
      </c>
      <c r="BB49">
        <v>11</v>
      </c>
      <c r="BC49">
        <v>22</v>
      </c>
      <c r="BD49">
        <v>11</v>
      </c>
      <c r="BE49">
        <v>21</v>
      </c>
      <c r="BF49">
        <v>11</v>
      </c>
      <c r="BG49">
        <v>43</v>
      </c>
      <c r="BH49">
        <v>23</v>
      </c>
      <c r="BI49">
        <v>21</v>
      </c>
      <c r="BJ49">
        <v>12</v>
      </c>
      <c r="BK49">
        <v>22</v>
      </c>
      <c r="BL49">
        <v>12</v>
      </c>
      <c r="BM49">
        <v>22</v>
      </c>
      <c r="BN49">
        <v>31</v>
      </c>
      <c r="BO49">
        <v>21</v>
      </c>
      <c r="BP49">
        <v>22</v>
      </c>
      <c r="BQ49">
        <v>11</v>
      </c>
      <c r="BR49">
        <v>21</v>
      </c>
      <c r="BS49">
        <v>11</v>
      </c>
      <c r="BT49">
        <v>32</v>
      </c>
      <c r="BU49">
        <v>11</v>
      </c>
      <c r="BV49">
        <v>34</v>
      </c>
      <c r="BW49">
        <v>13</v>
      </c>
      <c r="BX49">
        <v>21</v>
      </c>
      <c r="BY49">
        <v>21</v>
      </c>
      <c r="BZ49">
        <v>32</v>
      </c>
      <c r="CA49">
        <v>11</v>
      </c>
      <c r="CB49">
        <v>11</v>
      </c>
      <c r="CC49">
        <v>22</v>
      </c>
      <c r="CD49">
        <v>32</v>
      </c>
      <c r="CE49">
        <v>21</v>
      </c>
      <c r="CF49">
        <v>33</v>
      </c>
      <c r="CG49">
        <v>11</v>
      </c>
      <c r="CH49">
        <v>11</v>
      </c>
      <c r="CI49">
        <v>11</v>
      </c>
      <c r="CJ49">
        <v>11</v>
      </c>
      <c r="CK49">
        <v>31</v>
      </c>
      <c r="CL49">
        <v>23</v>
      </c>
      <c r="CM49">
        <v>44</v>
      </c>
      <c r="CN49">
        <v>33</v>
      </c>
      <c r="CO49">
        <v>21</v>
      </c>
      <c r="CP49">
        <v>12</v>
      </c>
      <c r="CQ49">
        <v>23</v>
      </c>
    </row>
    <row r="50" spans="1:95" x14ac:dyDescent="0.5">
      <c r="A50" t="s">
        <v>223</v>
      </c>
      <c r="B50" s="11">
        <f t="shared" si="1"/>
        <v>0.82191780821917804</v>
      </c>
      <c r="C50" s="11">
        <f t="shared" si="2"/>
        <v>0.67123287671232879</v>
      </c>
      <c r="D50" s="11">
        <f t="shared" si="3"/>
        <v>0.93150684931506844</v>
      </c>
      <c r="E50" s="11">
        <f t="shared" si="4"/>
        <v>73</v>
      </c>
      <c r="F50" s="40">
        <f>COUNTIF($W50:$CQ50,F$2)</f>
        <v>2</v>
      </c>
      <c r="G50" s="40">
        <f t="shared" si="7"/>
        <v>0</v>
      </c>
      <c r="H50" s="40">
        <f t="shared" si="7"/>
        <v>0</v>
      </c>
      <c r="I50" s="40">
        <f t="shared" si="7"/>
        <v>2</v>
      </c>
      <c r="J50" s="40">
        <f t="shared" si="7"/>
        <v>3</v>
      </c>
      <c r="K50" s="40">
        <f t="shared" si="7"/>
        <v>6</v>
      </c>
      <c r="L50" s="40">
        <f t="shared" si="7"/>
        <v>6</v>
      </c>
      <c r="M50" s="40">
        <f t="shared" si="7"/>
        <v>1</v>
      </c>
      <c r="N50" s="40">
        <f t="shared" si="7"/>
        <v>0</v>
      </c>
      <c r="O50" s="40">
        <f t="shared" si="7"/>
        <v>3</v>
      </c>
      <c r="P50" s="40">
        <f t="shared" si="7"/>
        <v>15</v>
      </c>
      <c r="Q50" s="40">
        <f t="shared" si="7"/>
        <v>14</v>
      </c>
      <c r="R50" s="40">
        <f t="shared" si="7"/>
        <v>0</v>
      </c>
      <c r="S50" s="40">
        <f t="shared" si="7"/>
        <v>1</v>
      </c>
      <c r="T50" s="40">
        <f t="shared" si="7"/>
        <v>6</v>
      </c>
      <c r="U50" s="40">
        <f t="shared" si="7"/>
        <v>14</v>
      </c>
      <c r="W50">
        <v>44</v>
      </c>
      <c r="X50">
        <v>22</v>
      </c>
      <c r="Y50">
        <v>34</v>
      </c>
      <c r="Z50">
        <v>22</v>
      </c>
      <c r="AA50">
        <v>34</v>
      </c>
      <c r="AB50">
        <v>33</v>
      </c>
      <c r="AC50">
        <v>44</v>
      </c>
      <c r="AD50">
        <v>33</v>
      </c>
      <c r="AE50">
        <v>42</v>
      </c>
      <c r="AF50">
        <v>33</v>
      </c>
      <c r="AG50">
        <v>33</v>
      </c>
      <c r="AH50">
        <v>23</v>
      </c>
      <c r="AI50">
        <v>44</v>
      </c>
      <c r="AJ50">
        <v>34</v>
      </c>
      <c r="AK50">
        <v>33</v>
      </c>
      <c r="AL50">
        <v>33</v>
      </c>
      <c r="AM50">
        <v>23</v>
      </c>
      <c r="AN50">
        <v>33</v>
      </c>
      <c r="AO50">
        <v>34</v>
      </c>
      <c r="AP50">
        <v>43</v>
      </c>
      <c r="AQ50">
        <v>44</v>
      </c>
      <c r="AR50">
        <v>44</v>
      </c>
      <c r="AS50">
        <v>21</v>
      </c>
      <c r="AT50">
        <v>44</v>
      </c>
      <c r="AU50">
        <v>22</v>
      </c>
      <c r="AV50">
        <v>23</v>
      </c>
      <c r="AW50">
        <v>33</v>
      </c>
      <c r="AX50">
        <v>22</v>
      </c>
      <c r="AY50">
        <v>23</v>
      </c>
      <c r="AZ50">
        <v>33</v>
      </c>
      <c r="BA50">
        <v>34</v>
      </c>
      <c r="BB50">
        <v>44</v>
      </c>
      <c r="BC50">
        <v>43</v>
      </c>
      <c r="BD50">
        <v>11</v>
      </c>
      <c r="BE50">
        <v>24</v>
      </c>
      <c r="BF50">
        <v>32</v>
      </c>
      <c r="BG50">
        <v>33</v>
      </c>
      <c r="BH50">
        <v>14</v>
      </c>
      <c r="BI50">
        <v>44</v>
      </c>
      <c r="BJ50">
        <v>33</v>
      </c>
      <c r="BK50">
        <v>44</v>
      </c>
      <c r="BL50">
        <v>43</v>
      </c>
      <c r="BM50">
        <v>33</v>
      </c>
      <c r="BN50">
        <v>34</v>
      </c>
      <c r="BO50">
        <v>23</v>
      </c>
      <c r="BP50">
        <v>34</v>
      </c>
      <c r="BQ50">
        <v>14</v>
      </c>
      <c r="BR50">
        <v>32</v>
      </c>
      <c r="BS50">
        <v>44</v>
      </c>
      <c r="BT50">
        <v>22</v>
      </c>
      <c r="BU50">
        <v>34</v>
      </c>
      <c r="BV50">
        <v>34</v>
      </c>
      <c r="BW50">
        <v>11</v>
      </c>
      <c r="BX50">
        <v>22</v>
      </c>
      <c r="BY50">
        <v>23</v>
      </c>
      <c r="BZ50">
        <v>43</v>
      </c>
      <c r="CA50">
        <v>34</v>
      </c>
      <c r="CB50">
        <v>44</v>
      </c>
      <c r="CC50">
        <v>33</v>
      </c>
      <c r="CD50">
        <v>33</v>
      </c>
      <c r="CE50">
        <v>44</v>
      </c>
      <c r="CF50">
        <v>43</v>
      </c>
      <c r="CG50">
        <v>34</v>
      </c>
      <c r="CH50">
        <v>44</v>
      </c>
      <c r="CI50">
        <v>34</v>
      </c>
      <c r="CJ50">
        <v>21</v>
      </c>
      <c r="CK50">
        <v>33</v>
      </c>
      <c r="CL50">
        <v>32</v>
      </c>
      <c r="CM50">
        <v>43</v>
      </c>
      <c r="CN50">
        <v>34</v>
      </c>
      <c r="CO50">
        <v>21</v>
      </c>
      <c r="CP50">
        <v>44</v>
      </c>
      <c r="CQ50">
        <v>34</v>
      </c>
    </row>
    <row r="51" spans="1:95" x14ac:dyDescent="0.5">
      <c r="A51" t="s">
        <v>225</v>
      </c>
      <c r="B51" s="11">
        <f t="shared" si="1"/>
        <v>0.8904109589041096</v>
      </c>
      <c r="C51" s="11">
        <f t="shared" si="2"/>
        <v>0.84931506849315064</v>
      </c>
      <c r="D51" s="11">
        <f t="shared" si="3"/>
        <v>0.9726027397260274</v>
      </c>
      <c r="E51" s="11">
        <f t="shared" si="4"/>
        <v>73</v>
      </c>
      <c r="F51" s="40">
        <f>COUNTIF($W51:$CQ51,F$2)</f>
        <v>4</v>
      </c>
      <c r="G51" s="40">
        <f t="shared" si="7"/>
        <v>1</v>
      </c>
      <c r="H51" s="40">
        <f t="shared" si="7"/>
        <v>0</v>
      </c>
      <c r="I51" s="40">
        <f t="shared" si="7"/>
        <v>0</v>
      </c>
      <c r="J51" s="40">
        <f t="shared" si="7"/>
        <v>1</v>
      </c>
      <c r="K51" s="40">
        <f t="shared" si="7"/>
        <v>4</v>
      </c>
      <c r="L51" s="40">
        <f t="shared" si="7"/>
        <v>2</v>
      </c>
      <c r="M51" s="40">
        <f t="shared" si="7"/>
        <v>1</v>
      </c>
      <c r="N51" s="40">
        <f t="shared" si="7"/>
        <v>0</v>
      </c>
      <c r="O51" s="40">
        <f t="shared" si="7"/>
        <v>5</v>
      </c>
      <c r="P51" s="40">
        <f t="shared" si="7"/>
        <v>7</v>
      </c>
      <c r="Q51" s="40">
        <f t="shared" si="7"/>
        <v>5</v>
      </c>
      <c r="R51" s="40">
        <f t="shared" si="7"/>
        <v>0</v>
      </c>
      <c r="S51" s="40">
        <f t="shared" si="7"/>
        <v>0</v>
      </c>
      <c r="T51" s="40">
        <f t="shared" si="7"/>
        <v>5</v>
      </c>
      <c r="U51" s="40">
        <f t="shared" si="7"/>
        <v>38</v>
      </c>
      <c r="W51">
        <v>43</v>
      </c>
      <c r="X51">
        <v>44</v>
      </c>
      <c r="Y51">
        <v>44</v>
      </c>
      <c r="Z51">
        <v>11</v>
      </c>
      <c r="AA51">
        <v>44</v>
      </c>
      <c r="AB51">
        <v>44</v>
      </c>
      <c r="AC51">
        <v>44</v>
      </c>
      <c r="AD51">
        <v>43</v>
      </c>
      <c r="AE51">
        <v>22</v>
      </c>
      <c r="AF51">
        <v>23</v>
      </c>
      <c r="AG51">
        <v>44</v>
      </c>
      <c r="AH51">
        <v>34</v>
      </c>
      <c r="AI51">
        <v>44</v>
      </c>
      <c r="AJ51">
        <v>44</v>
      </c>
      <c r="AK51">
        <v>12</v>
      </c>
      <c r="AL51">
        <v>34</v>
      </c>
      <c r="AM51">
        <v>34</v>
      </c>
      <c r="AN51">
        <v>33</v>
      </c>
      <c r="AO51">
        <v>44</v>
      </c>
      <c r="AP51">
        <v>44</v>
      </c>
      <c r="AQ51">
        <v>33</v>
      </c>
      <c r="AR51">
        <v>44</v>
      </c>
      <c r="AS51">
        <v>44</v>
      </c>
      <c r="AT51">
        <v>44</v>
      </c>
      <c r="AU51">
        <v>11</v>
      </c>
      <c r="AV51">
        <v>21</v>
      </c>
      <c r="AW51">
        <v>44</v>
      </c>
      <c r="AX51">
        <v>32</v>
      </c>
      <c r="AY51">
        <v>24</v>
      </c>
      <c r="AZ51">
        <v>22</v>
      </c>
      <c r="BA51">
        <v>33</v>
      </c>
      <c r="BB51">
        <v>32</v>
      </c>
      <c r="BC51">
        <v>34</v>
      </c>
      <c r="BD51">
        <v>44</v>
      </c>
      <c r="BE51">
        <v>44</v>
      </c>
      <c r="BF51">
        <v>33</v>
      </c>
      <c r="BG51">
        <v>44</v>
      </c>
      <c r="BH51">
        <v>44</v>
      </c>
      <c r="BI51">
        <v>44</v>
      </c>
      <c r="BJ51">
        <v>34</v>
      </c>
      <c r="BK51">
        <v>32</v>
      </c>
      <c r="BL51">
        <v>33</v>
      </c>
      <c r="BM51">
        <v>43</v>
      </c>
      <c r="BN51">
        <v>44</v>
      </c>
      <c r="BO51">
        <v>32</v>
      </c>
      <c r="BP51">
        <v>44</v>
      </c>
      <c r="BQ51">
        <v>44</v>
      </c>
      <c r="BR51">
        <v>44</v>
      </c>
      <c r="BS51">
        <v>23</v>
      </c>
      <c r="BT51">
        <v>33</v>
      </c>
      <c r="BU51">
        <v>22</v>
      </c>
      <c r="BV51">
        <v>44</v>
      </c>
      <c r="BW51">
        <v>44</v>
      </c>
      <c r="BX51">
        <v>22</v>
      </c>
      <c r="BY51">
        <v>44</v>
      </c>
      <c r="BZ51">
        <v>43</v>
      </c>
      <c r="CA51">
        <v>44</v>
      </c>
      <c r="CB51">
        <v>44</v>
      </c>
      <c r="CC51">
        <v>44</v>
      </c>
      <c r="CD51">
        <v>44</v>
      </c>
      <c r="CE51">
        <v>44</v>
      </c>
      <c r="CF51">
        <v>44</v>
      </c>
      <c r="CG51">
        <v>44</v>
      </c>
      <c r="CH51">
        <v>44</v>
      </c>
      <c r="CI51">
        <v>33</v>
      </c>
      <c r="CJ51">
        <v>11</v>
      </c>
      <c r="CK51">
        <v>32</v>
      </c>
      <c r="CL51">
        <v>44</v>
      </c>
      <c r="CM51">
        <v>44</v>
      </c>
      <c r="CN51">
        <v>44</v>
      </c>
      <c r="CO51">
        <v>43</v>
      </c>
      <c r="CP51">
        <v>44</v>
      </c>
      <c r="CQ51">
        <v>11</v>
      </c>
    </row>
    <row r="52" spans="1:95" x14ac:dyDescent="0.5">
      <c r="A52" t="s">
        <v>227</v>
      </c>
      <c r="B52" s="11">
        <f t="shared" si="1"/>
        <v>0.80821917808219179</v>
      </c>
      <c r="C52" s="11">
        <f t="shared" si="2"/>
        <v>0.75342465753424659</v>
      </c>
      <c r="D52" s="11">
        <f t="shared" si="3"/>
        <v>0.93150684931506844</v>
      </c>
      <c r="E52" s="11">
        <f t="shared" si="4"/>
        <v>73</v>
      </c>
      <c r="F52" s="40">
        <f>COUNTIF($W52:$CQ52,F$2)</f>
        <v>2</v>
      </c>
      <c r="G52" s="40">
        <f t="shared" si="7"/>
        <v>1</v>
      </c>
      <c r="H52" s="40">
        <f t="shared" si="7"/>
        <v>0</v>
      </c>
      <c r="I52" s="40">
        <f t="shared" si="7"/>
        <v>1</v>
      </c>
      <c r="J52" s="40">
        <f t="shared" si="7"/>
        <v>1</v>
      </c>
      <c r="K52" s="40">
        <f t="shared" si="7"/>
        <v>8</v>
      </c>
      <c r="L52" s="40">
        <f t="shared" si="7"/>
        <v>4</v>
      </c>
      <c r="M52" s="40">
        <f t="shared" si="7"/>
        <v>1</v>
      </c>
      <c r="N52" s="40">
        <f t="shared" si="7"/>
        <v>0</v>
      </c>
      <c r="O52" s="40">
        <f t="shared" si="7"/>
        <v>5</v>
      </c>
      <c r="P52" s="40">
        <f t="shared" si="7"/>
        <v>19</v>
      </c>
      <c r="Q52" s="40">
        <f t="shared" si="7"/>
        <v>3</v>
      </c>
      <c r="R52" s="40">
        <f t="shared" si="7"/>
        <v>2</v>
      </c>
      <c r="S52" s="40">
        <f t="shared" si="7"/>
        <v>1</v>
      </c>
      <c r="T52" s="40">
        <f t="shared" si="7"/>
        <v>10</v>
      </c>
      <c r="U52" s="40">
        <f t="shared" si="7"/>
        <v>15</v>
      </c>
      <c r="W52">
        <v>24</v>
      </c>
      <c r="X52">
        <v>33</v>
      </c>
      <c r="Y52">
        <v>34</v>
      </c>
      <c r="Z52">
        <v>22</v>
      </c>
      <c r="AA52">
        <v>43</v>
      </c>
      <c r="AB52">
        <v>32</v>
      </c>
      <c r="AC52">
        <v>44</v>
      </c>
      <c r="AD52">
        <v>43</v>
      </c>
      <c r="AE52">
        <v>43</v>
      </c>
      <c r="AF52">
        <v>23</v>
      </c>
      <c r="AG52">
        <v>32</v>
      </c>
      <c r="AH52">
        <v>34</v>
      </c>
      <c r="AI52">
        <v>42</v>
      </c>
      <c r="AJ52">
        <v>33</v>
      </c>
      <c r="AK52">
        <v>12</v>
      </c>
      <c r="AL52">
        <v>23</v>
      </c>
      <c r="AM52">
        <v>23</v>
      </c>
      <c r="AN52">
        <v>33</v>
      </c>
      <c r="AO52">
        <v>44</v>
      </c>
      <c r="AP52">
        <v>44</v>
      </c>
      <c r="AQ52">
        <v>44</v>
      </c>
      <c r="AR52">
        <v>44</v>
      </c>
      <c r="AS52">
        <v>22</v>
      </c>
      <c r="AT52">
        <v>44</v>
      </c>
      <c r="AU52">
        <v>33</v>
      </c>
      <c r="AV52">
        <v>41</v>
      </c>
      <c r="AW52">
        <v>34</v>
      </c>
      <c r="AX52">
        <v>43</v>
      </c>
      <c r="AY52">
        <v>22</v>
      </c>
      <c r="AZ52">
        <v>33</v>
      </c>
      <c r="BA52">
        <v>33</v>
      </c>
      <c r="BB52">
        <v>33</v>
      </c>
      <c r="BC52">
        <v>43</v>
      </c>
      <c r="BD52">
        <v>11</v>
      </c>
      <c r="BE52">
        <v>44</v>
      </c>
      <c r="BF52">
        <v>33</v>
      </c>
      <c r="BG52">
        <v>33</v>
      </c>
      <c r="BH52">
        <v>33</v>
      </c>
      <c r="BI52">
        <v>44</v>
      </c>
      <c r="BJ52">
        <v>22</v>
      </c>
      <c r="BK52">
        <v>43</v>
      </c>
      <c r="BL52">
        <v>33</v>
      </c>
      <c r="BM52">
        <v>41</v>
      </c>
      <c r="BN52">
        <v>43</v>
      </c>
      <c r="BO52">
        <v>33</v>
      </c>
      <c r="BP52">
        <v>33</v>
      </c>
      <c r="BQ52">
        <v>44</v>
      </c>
      <c r="BR52">
        <v>22</v>
      </c>
      <c r="BS52">
        <v>23</v>
      </c>
      <c r="BT52">
        <v>44</v>
      </c>
      <c r="BU52">
        <v>33</v>
      </c>
      <c r="BV52">
        <v>33</v>
      </c>
      <c r="BW52">
        <v>21</v>
      </c>
      <c r="BX52">
        <v>22</v>
      </c>
      <c r="BY52">
        <v>22</v>
      </c>
      <c r="BZ52">
        <v>33</v>
      </c>
      <c r="CA52">
        <v>33</v>
      </c>
      <c r="CB52">
        <v>44</v>
      </c>
      <c r="CC52">
        <v>44</v>
      </c>
      <c r="CD52">
        <v>33</v>
      </c>
      <c r="CE52">
        <v>43</v>
      </c>
      <c r="CF52">
        <v>44</v>
      </c>
      <c r="CG52">
        <v>44</v>
      </c>
      <c r="CH52">
        <v>43</v>
      </c>
      <c r="CI52">
        <v>43</v>
      </c>
      <c r="CJ52">
        <v>11</v>
      </c>
      <c r="CK52">
        <v>32</v>
      </c>
      <c r="CL52">
        <v>32</v>
      </c>
      <c r="CM52">
        <v>14</v>
      </c>
      <c r="CN52">
        <v>32</v>
      </c>
      <c r="CO52">
        <v>33</v>
      </c>
      <c r="CP52">
        <v>22</v>
      </c>
      <c r="CQ52">
        <v>44</v>
      </c>
    </row>
  </sheetData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9B446-780D-469A-AB70-B8884971F5D4}">
  <dimension ref="A1:DB72"/>
  <sheetViews>
    <sheetView workbookViewId="0"/>
  </sheetViews>
  <sheetFormatPr defaultColWidth="11.1171875" defaultRowHeight="14.35" x14ac:dyDescent="0.5"/>
  <cols>
    <col min="1" max="1" width="29.1171875" style="18" customWidth="1"/>
    <col min="2" max="4" width="9.52734375" style="11" customWidth="1"/>
    <col min="5" max="5" width="12.87890625" style="11" customWidth="1"/>
    <col min="6" max="21" width="4.703125" style="21" customWidth="1"/>
    <col min="22" max="16384" width="11.1171875" style="23"/>
  </cols>
  <sheetData>
    <row r="1" spans="1:106" ht="18.850000000000001" customHeight="1" x14ac:dyDescent="0.5">
      <c r="B1" s="19" t="s">
        <v>393</v>
      </c>
      <c r="C1" s="20"/>
      <c r="D1" s="20"/>
      <c r="G1" s="21" t="s">
        <v>329</v>
      </c>
      <c r="V1" s="22"/>
      <c r="W1" s="41" t="s">
        <v>330</v>
      </c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/>
      <c r="CS1"/>
      <c r="CT1"/>
      <c r="CU1"/>
      <c r="CV1"/>
      <c r="CW1"/>
      <c r="CX1"/>
      <c r="CY1"/>
      <c r="CZ1"/>
      <c r="DA1"/>
      <c r="DB1"/>
    </row>
    <row r="2" spans="1:106" ht="18.850000000000001" customHeight="1" x14ac:dyDescent="0.5">
      <c r="A2" s="18" t="s">
        <v>385</v>
      </c>
      <c r="B2" s="20" t="s">
        <v>331</v>
      </c>
      <c r="C2" s="20" t="s">
        <v>332</v>
      </c>
      <c r="D2" s="20" t="s">
        <v>333</v>
      </c>
      <c r="E2" s="24" t="s">
        <v>334</v>
      </c>
      <c r="F2" s="25">
        <v>11</v>
      </c>
      <c r="G2" s="25">
        <v>12</v>
      </c>
      <c r="H2" s="25">
        <v>13</v>
      </c>
      <c r="I2" s="25">
        <v>14</v>
      </c>
      <c r="J2" s="25">
        <v>21</v>
      </c>
      <c r="K2" s="25">
        <v>22</v>
      </c>
      <c r="L2" s="25">
        <v>23</v>
      </c>
      <c r="M2" s="25">
        <v>24</v>
      </c>
      <c r="N2" s="25">
        <v>31</v>
      </c>
      <c r="O2" s="25">
        <v>32</v>
      </c>
      <c r="P2" s="25">
        <v>33</v>
      </c>
      <c r="Q2" s="25">
        <v>34</v>
      </c>
      <c r="R2" s="25">
        <v>41</v>
      </c>
      <c r="S2" s="25">
        <v>42</v>
      </c>
      <c r="T2" s="25">
        <v>43</v>
      </c>
      <c r="U2" s="25">
        <v>44</v>
      </c>
      <c r="V2" s="41">
        <v>1</v>
      </c>
      <c r="W2" s="41">
        <v>2</v>
      </c>
      <c r="X2" s="41">
        <v>3</v>
      </c>
      <c r="Y2" s="41">
        <v>4</v>
      </c>
      <c r="Z2" s="41">
        <v>5</v>
      </c>
      <c r="AA2" s="41">
        <v>6</v>
      </c>
      <c r="AB2" s="41">
        <v>7</v>
      </c>
      <c r="AC2" s="41">
        <v>8</v>
      </c>
      <c r="AD2" s="41">
        <v>9</v>
      </c>
      <c r="AE2" s="41">
        <v>10</v>
      </c>
      <c r="AF2" s="41">
        <v>11</v>
      </c>
      <c r="AG2" s="41">
        <v>12</v>
      </c>
      <c r="AH2" s="41">
        <v>13</v>
      </c>
      <c r="AI2" s="41">
        <v>14</v>
      </c>
      <c r="AJ2" s="41">
        <v>15</v>
      </c>
      <c r="AK2" s="41">
        <v>16</v>
      </c>
      <c r="AL2" s="41">
        <v>17</v>
      </c>
      <c r="AM2" s="41">
        <v>18</v>
      </c>
      <c r="AN2" s="41">
        <v>19</v>
      </c>
      <c r="AO2" s="41">
        <v>20</v>
      </c>
      <c r="AP2" s="41">
        <v>21</v>
      </c>
      <c r="AQ2" s="41">
        <v>22</v>
      </c>
      <c r="AR2" s="41">
        <v>23</v>
      </c>
      <c r="AS2" s="41">
        <v>24</v>
      </c>
      <c r="AT2" s="41">
        <v>25</v>
      </c>
      <c r="AU2" s="41">
        <v>26</v>
      </c>
      <c r="AV2" s="41">
        <v>27</v>
      </c>
      <c r="AW2" s="41">
        <v>28</v>
      </c>
      <c r="AX2" s="41">
        <v>29</v>
      </c>
      <c r="AY2" s="41">
        <v>30</v>
      </c>
      <c r="AZ2" s="41">
        <v>31</v>
      </c>
      <c r="BA2" s="41">
        <v>32</v>
      </c>
      <c r="BB2" s="41">
        <v>33</v>
      </c>
      <c r="BC2" s="41">
        <v>34</v>
      </c>
      <c r="BD2" s="41">
        <v>35</v>
      </c>
      <c r="BE2" s="41">
        <v>36</v>
      </c>
      <c r="BF2" s="41">
        <v>37</v>
      </c>
      <c r="BG2" s="41">
        <v>38</v>
      </c>
      <c r="BH2" s="41">
        <v>39</v>
      </c>
      <c r="BI2" s="41">
        <v>40</v>
      </c>
      <c r="BJ2" s="41">
        <v>41</v>
      </c>
      <c r="BK2" s="41">
        <v>42</v>
      </c>
      <c r="BL2" s="41">
        <v>43</v>
      </c>
      <c r="BM2" s="41">
        <v>44</v>
      </c>
      <c r="BN2" s="41">
        <v>45</v>
      </c>
      <c r="BO2" s="41">
        <v>46</v>
      </c>
      <c r="BP2" s="41">
        <v>47</v>
      </c>
      <c r="BQ2" s="41">
        <v>48</v>
      </c>
      <c r="BR2" s="41">
        <v>49</v>
      </c>
      <c r="BS2" s="41">
        <v>50</v>
      </c>
      <c r="BT2" s="41">
        <v>51</v>
      </c>
      <c r="BU2" s="41">
        <v>52</v>
      </c>
      <c r="BV2" s="41">
        <v>53</v>
      </c>
      <c r="BW2" s="41">
        <v>54</v>
      </c>
      <c r="BX2" s="41">
        <v>55</v>
      </c>
      <c r="BY2" s="41">
        <v>56</v>
      </c>
      <c r="BZ2" s="41">
        <v>57</v>
      </c>
      <c r="CA2" s="41">
        <v>58</v>
      </c>
      <c r="CB2" s="41">
        <v>59</v>
      </c>
      <c r="CC2" s="41">
        <v>60</v>
      </c>
      <c r="CD2" s="41">
        <v>61</v>
      </c>
      <c r="CE2" s="41">
        <v>62</v>
      </c>
      <c r="CF2" s="41">
        <v>63</v>
      </c>
      <c r="CG2" s="41">
        <v>64</v>
      </c>
      <c r="CH2" s="41">
        <v>65</v>
      </c>
      <c r="CI2" s="41">
        <v>66</v>
      </c>
      <c r="CJ2" s="41">
        <v>67</v>
      </c>
      <c r="CK2" s="41">
        <v>68</v>
      </c>
      <c r="CL2" s="41">
        <v>69</v>
      </c>
      <c r="CM2" s="41">
        <v>70</v>
      </c>
      <c r="CN2" s="41">
        <v>71</v>
      </c>
      <c r="CO2" s="41">
        <v>72</v>
      </c>
      <c r="CP2" s="41">
        <v>73</v>
      </c>
      <c r="CQ2"/>
      <c r="CR2"/>
      <c r="CS2"/>
      <c r="CT2"/>
      <c r="CU2"/>
      <c r="CV2"/>
      <c r="CW2"/>
      <c r="CX2"/>
      <c r="CY2"/>
      <c r="CZ2"/>
      <c r="DA2"/>
    </row>
    <row r="3" spans="1:106" ht="18.850000000000001" customHeight="1" x14ac:dyDescent="0.5">
      <c r="A3" s="26" t="s">
        <v>229</v>
      </c>
      <c r="B3" s="11">
        <f>(F3+G3+J3+K3+P3+Q3+T3+U3)/E3</f>
        <v>0.95890410958904104</v>
      </c>
      <c r="C3" s="11">
        <f>(F3+G3+H3+J3+K3+L3+N3+O3+P3+U3)/E3</f>
        <v>0.71232876712328763</v>
      </c>
      <c r="D3" s="11">
        <f>(F3+K3+L3+M3+O3+P3+Q3+S3+T3+U3)/E3</f>
        <v>0.9726027397260274</v>
      </c>
      <c r="E3" s="11">
        <f>SUM(F3:U3)</f>
        <v>73</v>
      </c>
      <c r="F3" s="21">
        <f>COUNTIF($V3:$CP3,F$2)</f>
        <v>4</v>
      </c>
      <c r="G3" s="21">
        <f t="shared" ref="G3:U18" si="0">COUNTIF($V3:$CP3,G$2)</f>
        <v>0</v>
      </c>
      <c r="H3" s="21">
        <f t="shared" si="0"/>
        <v>0</v>
      </c>
      <c r="I3" s="21">
        <f t="shared" si="0"/>
        <v>1</v>
      </c>
      <c r="J3" s="21">
        <f t="shared" si="0"/>
        <v>1</v>
      </c>
      <c r="K3" s="21">
        <f t="shared" si="0"/>
        <v>1</v>
      </c>
      <c r="L3" s="21">
        <f t="shared" si="0"/>
        <v>1</v>
      </c>
      <c r="M3" s="21">
        <f t="shared" si="0"/>
        <v>0</v>
      </c>
      <c r="N3" s="21">
        <f t="shared" si="0"/>
        <v>0</v>
      </c>
      <c r="O3" s="21">
        <f t="shared" si="0"/>
        <v>1</v>
      </c>
      <c r="P3" s="21">
        <f t="shared" si="0"/>
        <v>6</v>
      </c>
      <c r="Q3" s="21">
        <f t="shared" si="0"/>
        <v>7</v>
      </c>
      <c r="R3" s="21">
        <f t="shared" si="0"/>
        <v>0</v>
      </c>
      <c r="S3" s="21">
        <f t="shared" si="0"/>
        <v>0</v>
      </c>
      <c r="T3" s="21">
        <f t="shared" si="0"/>
        <v>13</v>
      </c>
      <c r="U3" s="21">
        <f t="shared" si="0"/>
        <v>38</v>
      </c>
      <c r="V3" s="23">
        <v>34</v>
      </c>
      <c r="W3" s="23">
        <v>44</v>
      </c>
      <c r="X3" s="23">
        <v>33</v>
      </c>
      <c r="Y3" s="23">
        <v>44</v>
      </c>
      <c r="Z3" s="23">
        <v>44</v>
      </c>
      <c r="AA3" s="23">
        <v>43</v>
      </c>
      <c r="AB3" s="23">
        <v>43</v>
      </c>
      <c r="AC3" s="23">
        <v>21</v>
      </c>
      <c r="AD3" s="23">
        <v>44</v>
      </c>
      <c r="AE3" s="23">
        <v>33</v>
      </c>
      <c r="AF3" s="23">
        <v>43</v>
      </c>
      <c r="AG3" s="23">
        <v>44</v>
      </c>
      <c r="AH3" s="23">
        <v>23</v>
      </c>
      <c r="AI3" s="23">
        <v>34</v>
      </c>
      <c r="AJ3" s="23">
        <v>43</v>
      </c>
      <c r="AK3" s="23">
        <v>34</v>
      </c>
      <c r="AL3" s="23">
        <v>44</v>
      </c>
      <c r="AM3" s="23">
        <v>34</v>
      </c>
      <c r="AN3" s="23">
        <v>43</v>
      </c>
      <c r="AO3" s="23">
        <v>44</v>
      </c>
      <c r="AP3" s="23">
        <v>43</v>
      </c>
      <c r="AQ3" s="23">
        <v>44</v>
      </c>
      <c r="AR3" s="23">
        <v>32</v>
      </c>
      <c r="AS3" s="23">
        <v>44</v>
      </c>
      <c r="AT3" s="23">
        <v>34</v>
      </c>
      <c r="AU3" s="23">
        <v>44</v>
      </c>
      <c r="AV3" s="23">
        <v>34</v>
      </c>
      <c r="AW3" s="23">
        <v>44</v>
      </c>
      <c r="AX3" s="23">
        <v>44</v>
      </c>
      <c r="AY3" s="23">
        <v>44</v>
      </c>
      <c r="AZ3" s="23">
        <v>44</v>
      </c>
      <c r="BA3" s="23">
        <v>43</v>
      </c>
      <c r="BB3" s="23">
        <v>44</v>
      </c>
      <c r="BC3" s="23">
        <v>44</v>
      </c>
      <c r="BD3" s="23">
        <v>14</v>
      </c>
      <c r="BE3" s="23">
        <v>44</v>
      </c>
      <c r="BF3" s="23">
        <v>43</v>
      </c>
      <c r="BG3" s="23">
        <v>44</v>
      </c>
      <c r="BH3" s="23">
        <v>34</v>
      </c>
      <c r="BI3" s="23">
        <v>44</v>
      </c>
      <c r="BJ3" s="23">
        <v>44</v>
      </c>
      <c r="BK3" s="23">
        <v>43</v>
      </c>
      <c r="BL3" s="23">
        <v>22</v>
      </c>
      <c r="BM3" s="23">
        <v>44</v>
      </c>
      <c r="BN3" s="23">
        <v>33</v>
      </c>
      <c r="BO3" s="23">
        <v>44</v>
      </c>
      <c r="BP3" s="23">
        <v>44</v>
      </c>
      <c r="BQ3" s="23">
        <v>44</v>
      </c>
      <c r="BR3" s="23">
        <v>44</v>
      </c>
      <c r="BS3" s="23">
        <v>43</v>
      </c>
      <c r="BT3" s="23">
        <v>44</v>
      </c>
      <c r="BU3" s="23">
        <v>44</v>
      </c>
      <c r="BV3" s="23">
        <v>11</v>
      </c>
      <c r="BW3" s="23">
        <v>44</v>
      </c>
      <c r="BX3" s="23">
        <v>44</v>
      </c>
      <c r="BY3" s="23">
        <v>43</v>
      </c>
      <c r="BZ3" s="23">
        <v>44</v>
      </c>
      <c r="CA3" s="23">
        <v>43</v>
      </c>
      <c r="CB3" s="23">
        <v>44</v>
      </c>
      <c r="CC3" s="23">
        <v>33</v>
      </c>
      <c r="CD3" s="23">
        <v>11</v>
      </c>
      <c r="CE3" s="23">
        <v>33</v>
      </c>
      <c r="CF3" s="23">
        <v>44</v>
      </c>
      <c r="CG3" s="23">
        <v>11</v>
      </c>
      <c r="CH3" s="23">
        <v>33</v>
      </c>
      <c r="CI3" s="23">
        <v>44</v>
      </c>
      <c r="CJ3" s="23">
        <v>44</v>
      </c>
      <c r="CK3" s="23">
        <v>44</v>
      </c>
      <c r="CL3" s="23">
        <v>44</v>
      </c>
      <c r="CM3" s="23">
        <v>43</v>
      </c>
      <c r="CN3" s="23">
        <v>11</v>
      </c>
      <c r="CO3" s="23">
        <v>44</v>
      </c>
      <c r="CP3" s="23">
        <v>44</v>
      </c>
    </row>
    <row r="4" spans="1:106" ht="18.850000000000001" customHeight="1" x14ac:dyDescent="0.5">
      <c r="A4" s="26" t="s">
        <v>231</v>
      </c>
      <c r="B4" s="11">
        <f t="shared" ref="B4:B52" si="1">(F4+G4+J4+K4+P4+Q4+T4+U4)/E4</f>
        <v>0.87671232876712324</v>
      </c>
      <c r="C4" s="11">
        <f t="shared" ref="C4:C52" si="2">(F4+G4+H4+J4+K4+L4+N4+O4+P4+U4)/E4</f>
        <v>0.86301369863013699</v>
      </c>
      <c r="D4" s="11">
        <f t="shared" ref="D4:D52" si="3">(F4+K4+L4+M4+O4+P4+Q4+S4+T4+U4)/E4</f>
        <v>0.87671232876712324</v>
      </c>
      <c r="E4" s="11">
        <f t="shared" ref="E4:E52" si="4">SUM(F4:U4)</f>
        <v>73</v>
      </c>
      <c r="F4" s="21">
        <f t="shared" ref="F4:U33" si="5">COUNTIF($V4:$CP4,F$2)</f>
        <v>12</v>
      </c>
      <c r="G4" s="21">
        <f t="shared" si="0"/>
        <v>4</v>
      </c>
      <c r="H4" s="21">
        <f t="shared" si="0"/>
        <v>2</v>
      </c>
      <c r="I4" s="21">
        <f t="shared" si="0"/>
        <v>0</v>
      </c>
      <c r="J4" s="21">
        <f t="shared" si="0"/>
        <v>0</v>
      </c>
      <c r="K4" s="21">
        <f t="shared" si="0"/>
        <v>4</v>
      </c>
      <c r="L4" s="21">
        <f t="shared" si="0"/>
        <v>0</v>
      </c>
      <c r="M4" s="21">
        <f t="shared" si="0"/>
        <v>0</v>
      </c>
      <c r="N4" s="21">
        <f t="shared" si="0"/>
        <v>0</v>
      </c>
      <c r="O4" s="21">
        <f t="shared" si="0"/>
        <v>3</v>
      </c>
      <c r="P4" s="21">
        <f t="shared" si="0"/>
        <v>4</v>
      </c>
      <c r="Q4" s="21">
        <f t="shared" si="0"/>
        <v>0</v>
      </c>
      <c r="R4" s="21">
        <f t="shared" si="0"/>
        <v>3</v>
      </c>
      <c r="S4" s="21">
        <f t="shared" si="0"/>
        <v>1</v>
      </c>
      <c r="T4" s="21">
        <f t="shared" si="0"/>
        <v>6</v>
      </c>
      <c r="U4" s="21">
        <f t="shared" si="0"/>
        <v>34</v>
      </c>
      <c r="V4" s="23">
        <v>44</v>
      </c>
      <c r="W4" s="23">
        <v>11</v>
      </c>
      <c r="X4" s="23">
        <v>11</v>
      </c>
      <c r="Y4" s="23">
        <v>44</v>
      </c>
      <c r="Z4" s="23">
        <v>44</v>
      </c>
      <c r="AA4" s="23">
        <v>44</v>
      </c>
      <c r="AB4" s="23">
        <v>44</v>
      </c>
      <c r="AC4" s="23">
        <v>33</v>
      </c>
      <c r="AD4" s="23">
        <v>44</v>
      </c>
      <c r="AE4" s="23">
        <v>42</v>
      </c>
      <c r="AF4" s="23">
        <v>44</v>
      </c>
      <c r="AG4" s="23">
        <v>12</v>
      </c>
      <c r="AH4" s="23">
        <v>22</v>
      </c>
      <c r="AI4" s="23">
        <v>44</v>
      </c>
      <c r="AJ4" s="23">
        <v>44</v>
      </c>
      <c r="AK4" s="23">
        <v>33</v>
      </c>
      <c r="AL4" s="23">
        <v>41</v>
      </c>
      <c r="AM4" s="23">
        <v>44</v>
      </c>
      <c r="AN4" s="23">
        <v>13</v>
      </c>
      <c r="AO4" s="23">
        <v>12</v>
      </c>
      <c r="AP4" s="23">
        <v>13</v>
      </c>
      <c r="AQ4" s="23">
        <v>44</v>
      </c>
      <c r="AR4" s="23">
        <v>32</v>
      </c>
      <c r="AS4" s="23">
        <v>44</v>
      </c>
      <c r="AT4" s="23">
        <v>33</v>
      </c>
      <c r="AU4" s="23">
        <v>44</v>
      </c>
      <c r="AV4" s="23">
        <v>32</v>
      </c>
      <c r="AW4" s="23">
        <v>11</v>
      </c>
      <c r="AX4" s="23">
        <v>11</v>
      </c>
      <c r="AY4" s="23">
        <v>12</v>
      </c>
      <c r="AZ4" s="23">
        <v>11</v>
      </c>
      <c r="BA4" s="23">
        <v>44</v>
      </c>
      <c r="BB4" s="23">
        <v>11</v>
      </c>
      <c r="BC4" s="23">
        <v>44</v>
      </c>
      <c r="BD4" s="23">
        <v>44</v>
      </c>
      <c r="BE4" s="23">
        <v>11</v>
      </c>
      <c r="BF4" s="23">
        <v>44</v>
      </c>
      <c r="BG4" s="23">
        <v>44</v>
      </c>
      <c r="BH4" s="23">
        <v>43</v>
      </c>
      <c r="BI4" s="23">
        <v>11</v>
      </c>
      <c r="BJ4" s="23">
        <v>43</v>
      </c>
      <c r="BK4" s="23">
        <v>12</v>
      </c>
      <c r="BL4" s="23">
        <v>44</v>
      </c>
      <c r="BM4" s="23">
        <v>44</v>
      </c>
      <c r="BN4" s="23">
        <v>22</v>
      </c>
      <c r="BO4" s="23">
        <v>11</v>
      </c>
      <c r="BP4" s="23">
        <v>44</v>
      </c>
      <c r="BQ4" s="23">
        <v>41</v>
      </c>
      <c r="BR4" s="23">
        <v>43</v>
      </c>
      <c r="BS4" s="23">
        <v>43</v>
      </c>
      <c r="BT4" s="23">
        <v>11</v>
      </c>
      <c r="BU4" s="23">
        <v>44</v>
      </c>
      <c r="BV4" s="23">
        <v>44</v>
      </c>
      <c r="BW4" s="23">
        <v>44</v>
      </c>
      <c r="BX4" s="23">
        <v>22</v>
      </c>
      <c r="BY4" s="23">
        <v>33</v>
      </c>
      <c r="BZ4" s="23">
        <v>44</v>
      </c>
      <c r="CA4" s="23">
        <v>44</v>
      </c>
      <c r="CB4" s="23">
        <v>44</v>
      </c>
      <c r="CC4" s="23">
        <v>44</v>
      </c>
      <c r="CD4" s="23">
        <v>44</v>
      </c>
      <c r="CE4" s="23">
        <v>43</v>
      </c>
      <c r="CF4" s="23">
        <v>22</v>
      </c>
      <c r="CG4" s="23">
        <v>44</v>
      </c>
      <c r="CH4" s="23">
        <v>11</v>
      </c>
      <c r="CI4" s="23">
        <v>44</v>
      </c>
      <c r="CJ4" s="23">
        <v>41</v>
      </c>
      <c r="CK4" s="23">
        <v>11</v>
      </c>
      <c r="CL4" s="23">
        <v>44</v>
      </c>
      <c r="CM4" s="23">
        <v>32</v>
      </c>
      <c r="CN4" s="23">
        <v>43</v>
      </c>
      <c r="CO4" s="23">
        <v>44</v>
      </c>
      <c r="CP4" s="23">
        <v>44</v>
      </c>
    </row>
    <row r="5" spans="1:106" ht="18.850000000000001" customHeight="1" x14ac:dyDescent="0.5">
      <c r="A5" s="26" t="s">
        <v>233</v>
      </c>
      <c r="B5" s="11">
        <f t="shared" si="1"/>
        <v>0.78082191780821919</v>
      </c>
      <c r="C5" s="11">
        <f t="shared" si="2"/>
        <v>0.93150684931506844</v>
      </c>
      <c r="D5" s="11">
        <f t="shared" si="3"/>
        <v>0.73972602739726023</v>
      </c>
      <c r="E5" s="11">
        <f t="shared" si="4"/>
        <v>73</v>
      </c>
      <c r="F5" s="21">
        <f t="shared" si="5"/>
        <v>25</v>
      </c>
      <c r="G5" s="21">
        <f t="shared" si="0"/>
        <v>11</v>
      </c>
      <c r="H5" s="21">
        <f t="shared" si="0"/>
        <v>4</v>
      </c>
      <c r="I5" s="21">
        <f t="shared" si="0"/>
        <v>0</v>
      </c>
      <c r="J5" s="21">
        <f t="shared" si="0"/>
        <v>3</v>
      </c>
      <c r="K5" s="21">
        <f t="shared" si="0"/>
        <v>4</v>
      </c>
      <c r="L5" s="21">
        <f t="shared" si="0"/>
        <v>7</v>
      </c>
      <c r="M5" s="21">
        <f t="shared" si="0"/>
        <v>1</v>
      </c>
      <c r="N5" s="21">
        <f t="shared" si="0"/>
        <v>0</v>
      </c>
      <c r="O5" s="21">
        <f t="shared" si="0"/>
        <v>2</v>
      </c>
      <c r="P5" s="21">
        <f t="shared" si="0"/>
        <v>6</v>
      </c>
      <c r="Q5" s="21">
        <f t="shared" si="0"/>
        <v>0</v>
      </c>
      <c r="R5" s="21">
        <f t="shared" si="0"/>
        <v>1</v>
      </c>
      <c r="S5" s="21">
        <f t="shared" si="0"/>
        <v>1</v>
      </c>
      <c r="T5" s="21">
        <f t="shared" si="0"/>
        <v>2</v>
      </c>
      <c r="U5" s="21">
        <f t="shared" si="0"/>
        <v>6</v>
      </c>
      <c r="V5" s="23">
        <v>11</v>
      </c>
      <c r="W5" s="23">
        <v>44</v>
      </c>
      <c r="X5" s="23">
        <v>13</v>
      </c>
      <c r="Y5" s="23">
        <v>21</v>
      </c>
      <c r="Z5" s="23">
        <v>33</v>
      </c>
      <c r="AA5" s="23">
        <v>33</v>
      </c>
      <c r="AB5" s="23">
        <v>13</v>
      </c>
      <c r="AC5" s="23">
        <v>32</v>
      </c>
      <c r="AD5" s="23">
        <v>33</v>
      </c>
      <c r="AE5" s="23">
        <v>22</v>
      </c>
      <c r="AF5" s="23">
        <v>12</v>
      </c>
      <c r="AG5" s="23">
        <v>23</v>
      </c>
      <c r="AH5" s="23">
        <v>11</v>
      </c>
      <c r="AI5" s="23">
        <v>23</v>
      </c>
      <c r="AJ5" s="23">
        <v>11</v>
      </c>
      <c r="AK5" s="23">
        <v>12</v>
      </c>
      <c r="AL5" s="23">
        <v>11</v>
      </c>
      <c r="AM5" s="23">
        <v>22</v>
      </c>
      <c r="AN5" s="23">
        <v>12</v>
      </c>
      <c r="AO5" s="23">
        <v>12</v>
      </c>
      <c r="AP5" s="23">
        <v>11</v>
      </c>
      <c r="AQ5" s="23">
        <v>44</v>
      </c>
      <c r="AR5" s="23">
        <v>21</v>
      </c>
      <c r="AS5" s="23">
        <v>42</v>
      </c>
      <c r="AT5" s="23">
        <v>11</v>
      </c>
      <c r="AU5" s="23">
        <v>12</v>
      </c>
      <c r="AV5" s="23">
        <v>12</v>
      </c>
      <c r="AW5" s="23">
        <v>11</v>
      </c>
      <c r="AX5" s="23">
        <v>11</v>
      </c>
      <c r="AY5" s="23">
        <v>22</v>
      </c>
      <c r="AZ5" s="23">
        <v>11</v>
      </c>
      <c r="BA5" s="23">
        <v>12</v>
      </c>
      <c r="BB5" s="23">
        <v>11</v>
      </c>
      <c r="BC5" s="23">
        <v>11</v>
      </c>
      <c r="BD5" s="23">
        <v>44</v>
      </c>
      <c r="BE5" s="23">
        <v>13</v>
      </c>
      <c r="BF5" s="23">
        <v>23</v>
      </c>
      <c r="BG5" s="23">
        <v>23</v>
      </c>
      <c r="BH5" s="23">
        <v>44</v>
      </c>
      <c r="BI5" s="23">
        <v>43</v>
      </c>
      <c r="BJ5" s="23">
        <v>11</v>
      </c>
      <c r="BK5" s="23">
        <v>12</v>
      </c>
      <c r="BL5" s="23">
        <v>11</v>
      </c>
      <c r="BM5" s="23">
        <v>22</v>
      </c>
      <c r="BN5" s="23">
        <v>12</v>
      </c>
      <c r="BO5" s="23">
        <v>33</v>
      </c>
      <c r="BP5" s="23">
        <v>24</v>
      </c>
      <c r="BQ5" s="23">
        <v>32</v>
      </c>
      <c r="BR5" s="23">
        <v>43</v>
      </c>
      <c r="BS5" s="23">
        <v>11</v>
      </c>
      <c r="BT5" s="23">
        <v>11</v>
      </c>
      <c r="BU5" s="23">
        <v>21</v>
      </c>
      <c r="BV5" s="23">
        <v>11</v>
      </c>
      <c r="BW5" s="23">
        <v>11</v>
      </c>
      <c r="BX5" s="23">
        <v>23</v>
      </c>
      <c r="BY5" s="23">
        <v>12</v>
      </c>
      <c r="BZ5" s="23">
        <v>12</v>
      </c>
      <c r="CA5" s="23">
        <v>11</v>
      </c>
      <c r="CB5" s="23">
        <v>11</v>
      </c>
      <c r="CC5" s="23">
        <v>44</v>
      </c>
      <c r="CD5" s="23">
        <v>11</v>
      </c>
      <c r="CE5" s="23">
        <v>11</v>
      </c>
      <c r="CF5" s="23">
        <v>23</v>
      </c>
      <c r="CG5" s="23">
        <v>13</v>
      </c>
      <c r="CH5" s="23">
        <v>11</v>
      </c>
      <c r="CI5" s="23">
        <v>11</v>
      </c>
      <c r="CJ5" s="23">
        <v>11</v>
      </c>
      <c r="CK5" s="23">
        <v>23</v>
      </c>
      <c r="CL5" s="23">
        <v>11</v>
      </c>
      <c r="CM5" s="23">
        <v>33</v>
      </c>
      <c r="CN5" s="23">
        <v>41</v>
      </c>
      <c r="CO5" s="23">
        <v>33</v>
      </c>
      <c r="CP5" s="23">
        <v>44</v>
      </c>
    </row>
    <row r="6" spans="1:106" ht="18.850000000000001" customHeight="1" x14ac:dyDescent="0.5">
      <c r="A6" s="26" t="s">
        <v>235</v>
      </c>
      <c r="B6" s="11">
        <f t="shared" si="1"/>
        <v>1</v>
      </c>
      <c r="C6" s="11">
        <f t="shared" si="2"/>
        <v>1</v>
      </c>
      <c r="D6" s="11">
        <f t="shared" si="3"/>
        <v>1</v>
      </c>
      <c r="E6" s="11">
        <f t="shared" si="4"/>
        <v>73</v>
      </c>
      <c r="F6" s="21">
        <f t="shared" si="5"/>
        <v>0</v>
      </c>
      <c r="G6" s="21">
        <f t="shared" si="0"/>
        <v>0</v>
      </c>
      <c r="H6" s="21">
        <f t="shared" si="0"/>
        <v>0</v>
      </c>
      <c r="I6" s="21">
        <f t="shared" si="0"/>
        <v>0</v>
      </c>
      <c r="J6" s="21">
        <f t="shared" si="0"/>
        <v>0</v>
      </c>
      <c r="K6" s="21">
        <f t="shared" si="0"/>
        <v>0</v>
      </c>
      <c r="L6" s="21">
        <f t="shared" si="0"/>
        <v>0</v>
      </c>
      <c r="M6" s="21">
        <f t="shared" si="0"/>
        <v>0</v>
      </c>
      <c r="N6" s="21">
        <f t="shared" si="0"/>
        <v>0</v>
      </c>
      <c r="O6" s="21">
        <f t="shared" si="0"/>
        <v>0</v>
      </c>
      <c r="P6" s="21">
        <f t="shared" si="0"/>
        <v>0</v>
      </c>
      <c r="Q6" s="21">
        <f t="shared" si="0"/>
        <v>0</v>
      </c>
      <c r="R6" s="21">
        <f t="shared" si="0"/>
        <v>0</v>
      </c>
      <c r="S6" s="21">
        <f t="shared" si="0"/>
        <v>0</v>
      </c>
      <c r="T6" s="21">
        <f t="shared" si="0"/>
        <v>0</v>
      </c>
      <c r="U6" s="21">
        <f t="shared" si="0"/>
        <v>73</v>
      </c>
      <c r="V6" s="23">
        <v>44</v>
      </c>
      <c r="W6" s="23">
        <v>44</v>
      </c>
      <c r="X6" s="23">
        <v>44</v>
      </c>
      <c r="Y6" s="23">
        <v>44</v>
      </c>
      <c r="Z6" s="23">
        <v>44</v>
      </c>
      <c r="AA6" s="23">
        <v>44</v>
      </c>
      <c r="AB6" s="23">
        <v>44</v>
      </c>
      <c r="AC6" s="23">
        <v>44</v>
      </c>
      <c r="AD6" s="23">
        <v>44</v>
      </c>
      <c r="AE6" s="23">
        <v>44</v>
      </c>
      <c r="AF6" s="23">
        <v>44</v>
      </c>
      <c r="AG6" s="23">
        <v>44</v>
      </c>
      <c r="AH6" s="23">
        <v>44</v>
      </c>
      <c r="AI6" s="23">
        <v>44</v>
      </c>
      <c r="AJ6" s="23">
        <v>44</v>
      </c>
      <c r="AK6" s="23">
        <v>44</v>
      </c>
      <c r="AL6" s="23">
        <v>44</v>
      </c>
      <c r="AM6" s="23">
        <v>44</v>
      </c>
      <c r="AN6" s="23">
        <v>44</v>
      </c>
      <c r="AO6" s="23">
        <v>44</v>
      </c>
      <c r="AP6" s="23">
        <v>44</v>
      </c>
      <c r="AQ6" s="23">
        <v>44</v>
      </c>
      <c r="AR6" s="23">
        <v>44</v>
      </c>
      <c r="AS6" s="23">
        <v>44</v>
      </c>
      <c r="AT6" s="23">
        <v>44</v>
      </c>
      <c r="AU6" s="23">
        <v>44</v>
      </c>
      <c r="AV6" s="23">
        <v>44</v>
      </c>
      <c r="AW6" s="23">
        <v>44</v>
      </c>
      <c r="AX6" s="23">
        <v>44</v>
      </c>
      <c r="AY6" s="23">
        <v>44</v>
      </c>
      <c r="AZ6" s="23">
        <v>44</v>
      </c>
      <c r="BA6" s="23">
        <v>44</v>
      </c>
      <c r="BB6" s="23">
        <v>44</v>
      </c>
      <c r="BC6" s="23">
        <v>44</v>
      </c>
      <c r="BD6" s="23">
        <v>44</v>
      </c>
      <c r="BE6" s="23">
        <v>44</v>
      </c>
      <c r="BF6" s="23">
        <v>44</v>
      </c>
      <c r="BG6" s="23">
        <v>44</v>
      </c>
      <c r="BH6" s="23">
        <v>44</v>
      </c>
      <c r="BI6" s="23">
        <v>44</v>
      </c>
      <c r="BJ6" s="23">
        <v>44</v>
      </c>
      <c r="BK6" s="23">
        <v>44</v>
      </c>
      <c r="BL6" s="23">
        <v>44</v>
      </c>
      <c r="BM6" s="23">
        <v>44</v>
      </c>
      <c r="BN6" s="23">
        <v>44</v>
      </c>
      <c r="BO6" s="23">
        <v>44</v>
      </c>
      <c r="BP6" s="23">
        <v>44</v>
      </c>
      <c r="BQ6" s="23">
        <v>44</v>
      </c>
      <c r="BR6" s="23">
        <v>44</v>
      </c>
      <c r="BS6" s="23">
        <v>44</v>
      </c>
      <c r="BT6" s="23">
        <v>44</v>
      </c>
      <c r="BU6" s="23">
        <v>44</v>
      </c>
      <c r="BV6" s="23">
        <v>44</v>
      </c>
      <c r="BW6" s="23">
        <v>44</v>
      </c>
      <c r="BX6" s="23">
        <v>44</v>
      </c>
      <c r="BY6" s="23">
        <v>44</v>
      </c>
      <c r="BZ6" s="23">
        <v>44</v>
      </c>
      <c r="CA6" s="23">
        <v>44</v>
      </c>
      <c r="CB6" s="23">
        <v>44</v>
      </c>
      <c r="CC6" s="23">
        <v>44</v>
      </c>
      <c r="CD6" s="23">
        <v>44</v>
      </c>
      <c r="CE6" s="23">
        <v>44</v>
      </c>
      <c r="CF6" s="23">
        <v>44</v>
      </c>
      <c r="CG6" s="23">
        <v>44</v>
      </c>
      <c r="CH6" s="23">
        <v>44</v>
      </c>
      <c r="CI6" s="23">
        <v>44</v>
      </c>
      <c r="CJ6" s="23">
        <v>44</v>
      </c>
      <c r="CK6" s="23">
        <v>44</v>
      </c>
      <c r="CL6" s="23">
        <v>44</v>
      </c>
      <c r="CM6" s="23">
        <v>44</v>
      </c>
      <c r="CN6" s="23">
        <v>44</v>
      </c>
      <c r="CO6" s="23">
        <v>44</v>
      </c>
      <c r="CP6" s="23">
        <v>44</v>
      </c>
    </row>
    <row r="7" spans="1:106" ht="18.850000000000001" customHeight="1" x14ac:dyDescent="0.5">
      <c r="A7" s="26" t="s">
        <v>237</v>
      </c>
      <c r="B7" s="11">
        <f t="shared" si="1"/>
        <v>0.79452054794520544</v>
      </c>
      <c r="C7" s="11">
        <f t="shared" si="2"/>
        <v>0.84931506849315064</v>
      </c>
      <c r="D7" s="11">
        <f t="shared" si="3"/>
        <v>0.79452054794520544</v>
      </c>
      <c r="E7" s="11">
        <f t="shared" si="4"/>
        <v>73</v>
      </c>
      <c r="F7" s="21">
        <f t="shared" si="5"/>
        <v>17</v>
      </c>
      <c r="G7" s="21">
        <f t="shared" si="0"/>
        <v>8</v>
      </c>
      <c r="H7" s="21">
        <f t="shared" si="0"/>
        <v>1</v>
      </c>
      <c r="I7" s="21">
        <f t="shared" si="0"/>
        <v>1</v>
      </c>
      <c r="J7" s="21">
        <f t="shared" si="0"/>
        <v>2</v>
      </c>
      <c r="K7" s="21">
        <f t="shared" si="0"/>
        <v>7</v>
      </c>
      <c r="L7" s="21">
        <f t="shared" si="0"/>
        <v>6</v>
      </c>
      <c r="M7" s="21">
        <f t="shared" si="0"/>
        <v>0</v>
      </c>
      <c r="N7" s="21">
        <f t="shared" si="0"/>
        <v>2</v>
      </c>
      <c r="O7" s="21">
        <f t="shared" si="0"/>
        <v>3</v>
      </c>
      <c r="P7" s="21">
        <f t="shared" si="0"/>
        <v>7</v>
      </c>
      <c r="Q7" s="21">
        <f t="shared" si="0"/>
        <v>1</v>
      </c>
      <c r="R7" s="21">
        <f t="shared" si="0"/>
        <v>1</v>
      </c>
      <c r="S7" s="21">
        <f t="shared" si="0"/>
        <v>1</v>
      </c>
      <c r="T7" s="21">
        <f t="shared" si="0"/>
        <v>7</v>
      </c>
      <c r="U7" s="21">
        <f t="shared" si="0"/>
        <v>9</v>
      </c>
      <c r="V7" s="23">
        <v>11</v>
      </c>
      <c r="W7" s="23">
        <v>42</v>
      </c>
      <c r="X7" s="23">
        <v>12</v>
      </c>
      <c r="Y7" s="23">
        <v>11</v>
      </c>
      <c r="Z7" s="23">
        <v>32</v>
      </c>
      <c r="AA7" s="23">
        <v>33</v>
      </c>
      <c r="AB7" s="23">
        <v>11</v>
      </c>
      <c r="AC7" s="23">
        <v>11</v>
      </c>
      <c r="AD7" s="23">
        <v>33</v>
      </c>
      <c r="AE7" s="23">
        <v>23</v>
      </c>
      <c r="AF7" s="23">
        <v>41</v>
      </c>
      <c r="AG7" s="23">
        <v>23</v>
      </c>
      <c r="AH7" s="23">
        <v>23</v>
      </c>
      <c r="AI7" s="23">
        <v>33</v>
      </c>
      <c r="AJ7" s="23">
        <v>11</v>
      </c>
      <c r="AK7" s="23">
        <v>23</v>
      </c>
      <c r="AL7" s="23">
        <v>33</v>
      </c>
      <c r="AM7" s="23">
        <v>22</v>
      </c>
      <c r="AN7" s="23">
        <v>12</v>
      </c>
      <c r="AO7" s="23">
        <v>44</v>
      </c>
      <c r="AP7" s="23">
        <v>22</v>
      </c>
      <c r="AQ7" s="23">
        <v>34</v>
      </c>
      <c r="AR7" s="23">
        <v>32</v>
      </c>
      <c r="AS7" s="23">
        <v>22</v>
      </c>
      <c r="AT7" s="23">
        <v>11</v>
      </c>
      <c r="AU7" s="23">
        <v>11</v>
      </c>
      <c r="AV7" s="23">
        <v>12</v>
      </c>
      <c r="AW7" s="23">
        <v>44</v>
      </c>
      <c r="AX7" s="23">
        <v>11</v>
      </c>
      <c r="AY7" s="23">
        <v>33</v>
      </c>
      <c r="AZ7" s="23">
        <v>21</v>
      </c>
      <c r="BA7" s="23">
        <v>11</v>
      </c>
      <c r="BB7" s="23">
        <v>11</v>
      </c>
      <c r="BC7" s="23">
        <v>11</v>
      </c>
      <c r="BD7" s="23">
        <v>44</v>
      </c>
      <c r="BE7" s="23">
        <v>33</v>
      </c>
      <c r="BF7" s="23">
        <v>12</v>
      </c>
      <c r="BG7" s="23">
        <v>43</v>
      </c>
      <c r="BH7" s="23">
        <v>11</v>
      </c>
      <c r="BI7" s="23">
        <v>11</v>
      </c>
      <c r="BJ7" s="23">
        <v>44</v>
      </c>
      <c r="BK7" s="23">
        <v>12</v>
      </c>
      <c r="BL7" s="23">
        <v>43</v>
      </c>
      <c r="BM7" s="23">
        <v>22</v>
      </c>
      <c r="BN7" s="23">
        <v>43</v>
      </c>
      <c r="BO7" s="23">
        <v>12</v>
      </c>
      <c r="BP7" s="23">
        <v>44</v>
      </c>
      <c r="BQ7" s="23">
        <v>21</v>
      </c>
      <c r="BR7" s="23">
        <v>43</v>
      </c>
      <c r="BS7" s="23">
        <v>22</v>
      </c>
      <c r="BT7" s="23">
        <v>11</v>
      </c>
      <c r="BU7" s="23">
        <v>11</v>
      </c>
      <c r="BV7" s="23">
        <v>11</v>
      </c>
      <c r="BW7" s="23">
        <v>22</v>
      </c>
      <c r="BX7" s="23">
        <v>44</v>
      </c>
      <c r="BY7" s="23">
        <v>22</v>
      </c>
      <c r="BZ7" s="23">
        <v>43</v>
      </c>
      <c r="CA7" s="23">
        <v>13</v>
      </c>
      <c r="CB7" s="23">
        <v>12</v>
      </c>
      <c r="CC7" s="23">
        <v>32</v>
      </c>
      <c r="CD7" s="23">
        <v>11</v>
      </c>
      <c r="CE7" s="23">
        <v>33</v>
      </c>
      <c r="CF7" s="23">
        <v>12</v>
      </c>
      <c r="CG7" s="23">
        <v>43</v>
      </c>
      <c r="CH7" s="23">
        <v>31</v>
      </c>
      <c r="CI7" s="23">
        <v>44</v>
      </c>
      <c r="CJ7" s="23">
        <v>44</v>
      </c>
      <c r="CK7" s="23">
        <v>23</v>
      </c>
      <c r="CL7" s="23">
        <v>44</v>
      </c>
      <c r="CM7" s="23">
        <v>23</v>
      </c>
      <c r="CN7" s="23">
        <v>31</v>
      </c>
      <c r="CO7" s="23">
        <v>43</v>
      </c>
      <c r="CP7" s="23">
        <v>14</v>
      </c>
    </row>
    <row r="8" spans="1:106" ht="18.850000000000001" customHeight="1" x14ac:dyDescent="0.5">
      <c r="A8" s="26" t="s">
        <v>239</v>
      </c>
      <c r="B8" s="11">
        <f t="shared" si="1"/>
        <v>0.57534246575342463</v>
      </c>
      <c r="C8" s="11">
        <f t="shared" si="2"/>
        <v>0.83561643835616439</v>
      </c>
      <c r="D8" s="11">
        <f t="shared" si="3"/>
        <v>0.87671232876712324</v>
      </c>
      <c r="E8" s="11">
        <f t="shared" si="4"/>
        <v>73</v>
      </c>
      <c r="F8" s="21">
        <f t="shared" si="5"/>
        <v>1</v>
      </c>
      <c r="G8" s="21">
        <f t="shared" si="0"/>
        <v>2</v>
      </c>
      <c r="H8" s="21">
        <f t="shared" si="0"/>
        <v>4</v>
      </c>
      <c r="I8" s="21">
        <f t="shared" si="0"/>
        <v>3</v>
      </c>
      <c r="J8" s="21">
        <f t="shared" si="0"/>
        <v>0</v>
      </c>
      <c r="K8" s="21">
        <f t="shared" si="0"/>
        <v>13</v>
      </c>
      <c r="L8" s="21">
        <f t="shared" si="0"/>
        <v>8</v>
      </c>
      <c r="M8" s="21">
        <f t="shared" si="0"/>
        <v>2</v>
      </c>
      <c r="N8" s="21">
        <f t="shared" si="0"/>
        <v>0</v>
      </c>
      <c r="O8" s="21">
        <f t="shared" si="0"/>
        <v>12</v>
      </c>
      <c r="P8" s="21">
        <f t="shared" si="0"/>
        <v>16</v>
      </c>
      <c r="Q8" s="21">
        <f t="shared" si="0"/>
        <v>3</v>
      </c>
      <c r="R8" s="21">
        <f t="shared" si="0"/>
        <v>0</v>
      </c>
      <c r="S8" s="21">
        <f t="shared" si="0"/>
        <v>2</v>
      </c>
      <c r="T8" s="21">
        <f t="shared" si="0"/>
        <v>2</v>
      </c>
      <c r="U8" s="21">
        <f t="shared" si="0"/>
        <v>5</v>
      </c>
      <c r="V8" s="23">
        <v>33</v>
      </c>
      <c r="W8" s="23">
        <v>13</v>
      </c>
      <c r="X8" s="23">
        <v>33</v>
      </c>
      <c r="Y8" s="23">
        <v>23</v>
      </c>
      <c r="Z8" s="23">
        <v>33</v>
      </c>
      <c r="AA8" s="23">
        <v>32</v>
      </c>
      <c r="AB8" s="23">
        <v>13</v>
      </c>
      <c r="AC8" s="23">
        <v>33</v>
      </c>
      <c r="AD8" s="23">
        <v>23</v>
      </c>
      <c r="AE8" s="23">
        <v>32</v>
      </c>
      <c r="AF8" s="23">
        <v>13</v>
      </c>
      <c r="AG8" s="23">
        <v>32</v>
      </c>
      <c r="AH8" s="23">
        <v>22</v>
      </c>
      <c r="AI8" s="23">
        <v>33</v>
      </c>
      <c r="AJ8" s="23">
        <v>23</v>
      </c>
      <c r="AK8" s="23">
        <v>23</v>
      </c>
      <c r="AL8" s="23">
        <v>13</v>
      </c>
      <c r="AM8" s="23">
        <v>33</v>
      </c>
      <c r="AN8" s="23">
        <v>33</v>
      </c>
      <c r="AO8" s="23">
        <v>12</v>
      </c>
      <c r="AP8" s="23">
        <v>33</v>
      </c>
      <c r="AQ8" s="23">
        <v>44</v>
      </c>
      <c r="AR8" s="23">
        <v>22</v>
      </c>
      <c r="AS8" s="23">
        <v>22</v>
      </c>
      <c r="AT8" s="23">
        <v>44</v>
      </c>
      <c r="AU8" s="23">
        <v>32</v>
      </c>
      <c r="AV8" s="23">
        <v>22</v>
      </c>
      <c r="AW8" s="23">
        <v>22</v>
      </c>
      <c r="AX8" s="23">
        <v>34</v>
      </c>
      <c r="AY8" s="23">
        <v>22</v>
      </c>
      <c r="AZ8" s="23">
        <v>11</v>
      </c>
      <c r="BA8" s="23">
        <v>33</v>
      </c>
      <c r="BB8" s="23">
        <v>32</v>
      </c>
      <c r="BC8" s="23">
        <v>22</v>
      </c>
      <c r="BD8" s="23">
        <v>42</v>
      </c>
      <c r="BE8" s="23">
        <v>23</v>
      </c>
      <c r="BF8" s="23">
        <v>32</v>
      </c>
      <c r="BG8" s="23">
        <v>14</v>
      </c>
      <c r="BH8" s="23">
        <v>33</v>
      </c>
      <c r="BI8" s="23">
        <v>23</v>
      </c>
      <c r="BJ8" s="23">
        <v>23</v>
      </c>
      <c r="BK8" s="23">
        <v>24</v>
      </c>
      <c r="BL8" s="23">
        <v>22</v>
      </c>
      <c r="BM8" s="23">
        <v>33</v>
      </c>
      <c r="BN8" s="23">
        <v>32</v>
      </c>
      <c r="BO8" s="23">
        <v>23</v>
      </c>
      <c r="BP8" s="23">
        <v>32</v>
      </c>
      <c r="BQ8" s="23">
        <v>14</v>
      </c>
      <c r="BR8" s="23">
        <v>22</v>
      </c>
      <c r="BS8" s="23">
        <v>43</v>
      </c>
      <c r="BT8" s="23">
        <v>33</v>
      </c>
      <c r="BU8" s="23">
        <v>22</v>
      </c>
      <c r="BV8" s="23">
        <v>44</v>
      </c>
      <c r="BW8" s="23">
        <v>22</v>
      </c>
      <c r="BX8" s="23">
        <v>32</v>
      </c>
      <c r="BY8" s="23">
        <v>32</v>
      </c>
      <c r="BZ8" s="23">
        <v>42</v>
      </c>
      <c r="CA8" s="23">
        <v>33</v>
      </c>
      <c r="CB8" s="23">
        <v>14</v>
      </c>
      <c r="CC8" s="23">
        <v>33</v>
      </c>
      <c r="CD8" s="23">
        <v>32</v>
      </c>
      <c r="CE8" s="23">
        <v>22</v>
      </c>
      <c r="CF8" s="23">
        <v>43</v>
      </c>
      <c r="CG8" s="23">
        <v>34</v>
      </c>
      <c r="CH8" s="23">
        <v>22</v>
      </c>
      <c r="CI8" s="23">
        <v>44</v>
      </c>
      <c r="CJ8" s="23">
        <v>12</v>
      </c>
      <c r="CK8" s="23">
        <v>33</v>
      </c>
      <c r="CL8" s="23">
        <v>32</v>
      </c>
      <c r="CM8" s="23">
        <v>24</v>
      </c>
      <c r="CN8" s="23">
        <v>44</v>
      </c>
      <c r="CO8" s="23">
        <v>33</v>
      </c>
      <c r="CP8" s="23">
        <v>34</v>
      </c>
    </row>
    <row r="9" spans="1:106" ht="18.850000000000001" customHeight="1" x14ac:dyDescent="0.5">
      <c r="A9" s="26" t="s">
        <v>241</v>
      </c>
      <c r="B9" s="11">
        <f t="shared" si="1"/>
        <v>0.76712328767123283</v>
      </c>
      <c r="C9" s="11">
        <f t="shared" si="2"/>
        <v>0.76712328767123283</v>
      </c>
      <c r="D9" s="11">
        <f t="shared" si="3"/>
        <v>0.80821917808219179</v>
      </c>
      <c r="E9" s="11">
        <f t="shared" si="4"/>
        <v>73</v>
      </c>
      <c r="F9" s="21">
        <f t="shared" si="5"/>
        <v>5</v>
      </c>
      <c r="G9" s="21">
        <f t="shared" si="0"/>
        <v>4</v>
      </c>
      <c r="H9" s="21">
        <f t="shared" si="0"/>
        <v>4</v>
      </c>
      <c r="I9" s="21">
        <f t="shared" si="0"/>
        <v>2</v>
      </c>
      <c r="J9" s="21">
        <f t="shared" si="0"/>
        <v>1</v>
      </c>
      <c r="K9" s="21">
        <f t="shared" si="0"/>
        <v>1</v>
      </c>
      <c r="L9" s="21">
        <f t="shared" si="0"/>
        <v>4</v>
      </c>
      <c r="M9" s="21">
        <f t="shared" si="0"/>
        <v>1</v>
      </c>
      <c r="N9" s="21">
        <f t="shared" si="0"/>
        <v>0</v>
      </c>
      <c r="O9" s="21">
        <f t="shared" si="0"/>
        <v>1</v>
      </c>
      <c r="P9" s="21">
        <f t="shared" si="0"/>
        <v>7</v>
      </c>
      <c r="Q9" s="21">
        <f t="shared" si="0"/>
        <v>5</v>
      </c>
      <c r="R9" s="21">
        <f t="shared" si="0"/>
        <v>3</v>
      </c>
      <c r="S9" s="21">
        <f t="shared" si="0"/>
        <v>2</v>
      </c>
      <c r="T9" s="21">
        <f t="shared" si="0"/>
        <v>4</v>
      </c>
      <c r="U9" s="21">
        <f t="shared" si="0"/>
        <v>29</v>
      </c>
      <c r="V9" s="23">
        <v>11</v>
      </c>
      <c r="W9" s="23">
        <v>14</v>
      </c>
      <c r="X9" s="23">
        <v>44</v>
      </c>
      <c r="Y9" s="23">
        <v>13</v>
      </c>
      <c r="Z9" s="23">
        <v>11</v>
      </c>
      <c r="AA9" s="23">
        <v>33</v>
      </c>
      <c r="AB9" s="23">
        <v>44</v>
      </c>
      <c r="AC9" s="23">
        <v>12</v>
      </c>
      <c r="AD9" s="23">
        <v>44</v>
      </c>
      <c r="AE9" s="23">
        <v>23</v>
      </c>
      <c r="AF9" s="23">
        <v>44</v>
      </c>
      <c r="AG9" s="23">
        <v>23</v>
      </c>
      <c r="AH9" s="23">
        <v>44</v>
      </c>
      <c r="AI9" s="23">
        <v>34</v>
      </c>
      <c r="AJ9" s="23">
        <v>12</v>
      </c>
      <c r="AK9" s="23">
        <v>44</v>
      </c>
      <c r="AL9" s="23">
        <v>44</v>
      </c>
      <c r="AM9" s="23">
        <v>44</v>
      </c>
      <c r="AN9" s="23">
        <v>42</v>
      </c>
      <c r="AO9" s="23">
        <v>41</v>
      </c>
      <c r="AP9" s="23">
        <v>24</v>
      </c>
      <c r="AQ9" s="23">
        <v>41</v>
      </c>
      <c r="AR9" s="23">
        <v>44</v>
      </c>
      <c r="AS9" s="23">
        <v>44</v>
      </c>
      <c r="AT9" s="23">
        <v>44</v>
      </c>
      <c r="AU9" s="23">
        <v>44</v>
      </c>
      <c r="AV9" s="23">
        <v>34</v>
      </c>
      <c r="AW9" s="23">
        <v>32</v>
      </c>
      <c r="AX9" s="23">
        <v>42</v>
      </c>
      <c r="AY9" s="23">
        <v>33</v>
      </c>
      <c r="AZ9" s="23">
        <v>44</v>
      </c>
      <c r="BA9" s="23">
        <v>12</v>
      </c>
      <c r="BB9" s="23">
        <v>13</v>
      </c>
      <c r="BC9" s="23">
        <v>11</v>
      </c>
      <c r="BD9" s="23">
        <v>44</v>
      </c>
      <c r="BE9" s="23">
        <v>44</v>
      </c>
      <c r="BF9" s="23">
        <v>44</v>
      </c>
      <c r="BG9" s="23">
        <v>12</v>
      </c>
      <c r="BH9" s="23">
        <v>33</v>
      </c>
      <c r="BI9" s="23">
        <v>33</v>
      </c>
      <c r="BJ9" s="23">
        <v>23</v>
      </c>
      <c r="BK9" s="23">
        <v>44</v>
      </c>
      <c r="BL9" s="23">
        <v>44</v>
      </c>
      <c r="BM9" s="23">
        <v>33</v>
      </c>
      <c r="BN9" s="23">
        <v>44</v>
      </c>
      <c r="BO9" s="23">
        <v>43</v>
      </c>
      <c r="BP9" s="23">
        <v>41</v>
      </c>
      <c r="BQ9" s="23">
        <v>13</v>
      </c>
      <c r="BR9" s="23">
        <v>44</v>
      </c>
      <c r="BS9" s="23">
        <v>34</v>
      </c>
      <c r="BT9" s="23">
        <v>11</v>
      </c>
      <c r="BU9" s="23">
        <v>44</v>
      </c>
      <c r="BV9" s="23">
        <v>43</v>
      </c>
      <c r="BW9" s="23">
        <v>44</v>
      </c>
      <c r="BX9" s="23">
        <v>34</v>
      </c>
      <c r="BY9" s="23">
        <v>33</v>
      </c>
      <c r="BZ9" s="23">
        <v>33</v>
      </c>
      <c r="CA9" s="23">
        <v>13</v>
      </c>
      <c r="CB9" s="23">
        <v>43</v>
      </c>
      <c r="CC9" s="23">
        <v>22</v>
      </c>
      <c r="CD9" s="23">
        <v>14</v>
      </c>
      <c r="CE9" s="23">
        <v>43</v>
      </c>
      <c r="CF9" s="23">
        <v>44</v>
      </c>
      <c r="CG9" s="23">
        <v>11</v>
      </c>
      <c r="CH9" s="23">
        <v>23</v>
      </c>
      <c r="CI9" s="23">
        <v>44</v>
      </c>
      <c r="CJ9" s="23">
        <v>44</v>
      </c>
      <c r="CK9" s="23">
        <v>44</v>
      </c>
      <c r="CL9" s="23">
        <v>21</v>
      </c>
      <c r="CM9" s="23">
        <v>44</v>
      </c>
      <c r="CN9" s="23">
        <v>44</v>
      </c>
      <c r="CO9" s="23">
        <v>44</v>
      </c>
      <c r="CP9" s="23">
        <v>34</v>
      </c>
    </row>
    <row r="10" spans="1:106" ht="18.850000000000001" customHeight="1" x14ac:dyDescent="0.5">
      <c r="A10" s="26" t="s">
        <v>243</v>
      </c>
      <c r="B10" s="11">
        <f t="shared" si="1"/>
        <v>0.83561643835616439</v>
      </c>
      <c r="C10" s="11">
        <f t="shared" si="2"/>
        <v>0.90410958904109584</v>
      </c>
      <c r="D10" s="11">
        <f t="shared" si="3"/>
        <v>0.79452054794520544</v>
      </c>
      <c r="E10" s="11">
        <f t="shared" si="4"/>
        <v>73</v>
      </c>
      <c r="F10" s="21">
        <f t="shared" si="5"/>
        <v>24</v>
      </c>
      <c r="G10" s="21">
        <f t="shared" si="0"/>
        <v>11</v>
      </c>
      <c r="H10" s="21">
        <f t="shared" si="0"/>
        <v>2</v>
      </c>
      <c r="I10" s="21">
        <f t="shared" si="0"/>
        <v>2</v>
      </c>
      <c r="J10" s="21">
        <f t="shared" si="0"/>
        <v>0</v>
      </c>
      <c r="K10" s="21">
        <f t="shared" si="0"/>
        <v>6</v>
      </c>
      <c r="L10" s="21">
        <f t="shared" si="0"/>
        <v>4</v>
      </c>
      <c r="M10" s="21">
        <f t="shared" si="0"/>
        <v>0</v>
      </c>
      <c r="N10" s="21">
        <f t="shared" si="0"/>
        <v>0</v>
      </c>
      <c r="O10" s="21">
        <f t="shared" si="0"/>
        <v>4</v>
      </c>
      <c r="P10" s="21">
        <f t="shared" si="0"/>
        <v>7</v>
      </c>
      <c r="Q10" s="21">
        <f t="shared" si="0"/>
        <v>2</v>
      </c>
      <c r="R10" s="21">
        <f t="shared" si="0"/>
        <v>0</v>
      </c>
      <c r="S10" s="21">
        <f t="shared" si="0"/>
        <v>0</v>
      </c>
      <c r="T10" s="21">
        <f t="shared" si="0"/>
        <v>3</v>
      </c>
      <c r="U10" s="21">
        <f t="shared" si="0"/>
        <v>8</v>
      </c>
      <c r="V10" s="23">
        <v>11</v>
      </c>
      <c r="W10" s="23">
        <v>11</v>
      </c>
      <c r="X10" s="23">
        <v>11</v>
      </c>
      <c r="Y10" s="23">
        <v>11</v>
      </c>
      <c r="Z10" s="23">
        <v>11</v>
      </c>
      <c r="AA10" s="23">
        <v>12</v>
      </c>
      <c r="AB10" s="23">
        <v>43</v>
      </c>
      <c r="AC10" s="23">
        <v>11</v>
      </c>
      <c r="AD10" s="23">
        <v>33</v>
      </c>
      <c r="AE10" s="23">
        <v>32</v>
      </c>
      <c r="AF10" s="23">
        <v>14</v>
      </c>
      <c r="AG10" s="23">
        <v>11</v>
      </c>
      <c r="AH10" s="23">
        <v>32</v>
      </c>
      <c r="AI10" s="23">
        <v>22</v>
      </c>
      <c r="AJ10" s="23">
        <v>11</v>
      </c>
      <c r="AK10" s="23">
        <v>33</v>
      </c>
      <c r="AL10" s="23">
        <v>11</v>
      </c>
      <c r="AM10" s="23">
        <v>12</v>
      </c>
      <c r="AN10" s="23">
        <v>12</v>
      </c>
      <c r="AO10" s="23">
        <v>44</v>
      </c>
      <c r="AP10" s="23">
        <v>12</v>
      </c>
      <c r="AQ10" s="23">
        <v>44</v>
      </c>
      <c r="AR10" s="23">
        <v>44</v>
      </c>
      <c r="AS10" s="23">
        <v>22</v>
      </c>
      <c r="AT10" s="23">
        <v>11</v>
      </c>
      <c r="AU10" s="23">
        <v>12</v>
      </c>
      <c r="AV10" s="23">
        <v>11</v>
      </c>
      <c r="AW10" s="23">
        <v>43</v>
      </c>
      <c r="AX10" s="23">
        <v>22</v>
      </c>
      <c r="AY10" s="23">
        <v>22</v>
      </c>
      <c r="AZ10" s="23">
        <v>23</v>
      </c>
      <c r="BA10" s="23">
        <v>11</v>
      </c>
      <c r="BB10" s="23">
        <v>11</v>
      </c>
      <c r="BC10" s="23">
        <v>34</v>
      </c>
      <c r="BD10" s="23">
        <v>14</v>
      </c>
      <c r="BE10" s="23">
        <v>33</v>
      </c>
      <c r="BF10" s="23">
        <v>33</v>
      </c>
      <c r="BG10" s="23">
        <v>12</v>
      </c>
      <c r="BH10" s="23">
        <v>23</v>
      </c>
      <c r="BI10" s="23">
        <v>11</v>
      </c>
      <c r="BJ10" s="23">
        <v>22</v>
      </c>
      <c r="BK10" s="23">
        <v>12</v>
      </c>
      <c r="BL10" s="23">
        <v>12</v>
      </c>
      <c r="BM10" s="23">
        <v>12</v>
      </c>
      <c r="BN10" s="23">
        <v>44</v>
      </c>
      <c r="BO10" s="23">
        <v>13</v>
      </c>
      <c r="BP10" s="23">
        <v>32</v>
      </c>
      <c r="BQ10" s="23">
        <v>43</v>
      </c>
      <c r="BR10" s="23">
        <v>44</v>
      </c>
      <c r="BS10" s="23">
        <v>44</v>
      </c>
      <c r="BT10" s="23">
        <v>11</v>
      </c>
      <c r="BU10" s="23">
        <v>11</v>
      </c>
      <c r="BV10" s="23">
        <v>11</v>
      </c>
      <c r="BW10" s="23">
        <v>33</v>
      </c>
      <c r="BX10" s="23">
        <v>32</v>
      </c>
      <c r="BY10" s="23">
        <v>12</v>
      </c>
      <c r="BZ10" s="23">
        <v>13</v>
      </c>
      <c r="CA10" s="23">
        <v>11</v>
      </c>
      <c r="CB10" s="23">
        <v>11</v>
      </c>
      <c r="CC10" s="23">
        <v>44</v>
      </c>
      <c r="CD10" s="23">
        <v>11</v>
      </c>
      <c r="CE10" s="23">
        <v>11</v>
      </c>
      <c r="CF10" s="23">
        <v>23</v>
      </c>
      <c r="CG10" s="23">
        <v>33</v>
      </c>
      <c r="CH10" s="23">
        <v>11</v>
      </c>
      <c r="CI10" s="23">
        <v>33</v>
      </c>
      <c r="CJ10" s="23">
        <v>11</v>
      </c>
      <c r="CK10" s="23">
        <v>23</v>
      </c>
      <c r="CL10" s="23">
        <v>11</v>
      </c>
      <c r="CM10" s="23">
        <v>12</v>
      </c>
      <c r="CN10" s="23">
        <v>34</v>
      </c>
      <c r="CO10" s="23">
        <v>22</v>
      </c>
      <c r="CP10" s="23">
        <v>44</v>
      </c>
    </row>
    <row r="11" spans="1:106" ht="18.850000000000001" customHeight="1" x14ac:dyDescent="0.5">
      <c r="A11" s="26" t="s">
        <v>245</v>
      </c>
      <c r="B11" s="11">
        <f t="shared" si="1"/>
        <v>0.80821917808219179</v>
      </c>
      <c r="C11" s="11">
        <f t="shared" si="2"/>
        <v>0.76712328767123283</v>
      </c>
      <c r="D11" s="11">
        <f t="shared" si="3"/>
        <v>0.69863013698630139</v>
      </c>
      <c r="E11" s="11">
        <f t="shared" si="4"/>
        <v>73</v>
      </c>
      <c r="F11" s="21">
        <f t="shared" si="5"/>
        <v>19</v>
      </c>
      <c r="G11" s="21">
        <f t="shared" si="0"/>
        <v>10</v>
      </c>
      <c r="H11" s="21">
        <f t="shared" si="0"/>
        <v>2</v>
      </c>
      <c r="I11" s="21">
        <f t="shared" si="0"/>
        <v>1</v>
      </c>
      <c r="J11" s="21">
        <f t="shared" si="0"/>
        <v>5</v>
      </c>
      <c r="K11" s="21">
        <f t="shared" si="0"/>
        <v>5</v>
      </c>
      <c r="L11" s="21">
        <f t="shared" si="0"/>
        <v>1</v>
      </c>
      <c r="M11" s="21">
        <f t="shared" si="0"/>
        <v>2</v>
      </c>
      <c r="N11" s="21">
        <f t="shared" si="0"/>
        <v>1</v>
      </c>
      <c r="O11" s="21">
        <f t="shared" si="0"/>
        <v>2</v>
      </c>
      <c r="P11" s="21">
        <f t="shared" si="0"/>
        <v>3</v>
      </c>
      <c r="Q11" s="21">
        <f t="shared" si="0"/>
        <v>5</v>
      </c>
      <c r="R11" s="21">
        <f t="shared" si="0"/>
        <v>3</v>
      </c>
      <c r="S11" s="21">
        <f t="shared" si="0"/>
        <v>2</v>
      </c>
      <c r="T11" s="21">
        <f t="shared" si="0"/>
        <v>4</v>
      </c>
      <c r="U11" s="21">
        <f t="shared" si="0"/>
        <v>8</v>
      </c>
      <c r="V11" s="23">
        <v>11</v>
      </c>
      <c r="W11" s="23">
        <v>41</v>
      </c>
      <c r="X11" s="23">
        <v>11</v>
      </c>
      <c r="Y11" s="23">
        <v>12</v>
      </c>
      <c r="Z11" s="23">
        <v>11</v>
      </c>
      <c r="AA11" s="23">
        <v>33</v>
      </c>
      <c r="AB11" s="23">
        <v>43</v>
      </c>
      <c r="AC11" s="23">
        <v>12</v>
      </c>
      <c r="AD11" s="23">
        <v>34</v>
      </c>
      <c r="AE11" s="23">
        <v>12</v>
      </c>
      <c r="AF11" s="23">
        <v>11</v>
      </c>
      <c r="AG11" s="23">
        <v>43</v>
      </c>
      <c r="AH11" s="23">
        <v>21</v>
      </c>
      <c r="AI11" s="23">
        <v>44</v>
      </c>
      <c r="AJ11" s="23">
        <v>11</v>
      </c>
      <c r="AK11" s="23">
        <v>34</v>
      </c>
      <c r="AL11" s="23">
        <v>11</v>
      </c>
      <c r="AM11" s="23">
        <v>11</v>
      </c>
      <c r="AN11" s="23">
        <v>12</v>
      </c>
      <c r="AO11" s="23">
        <v>41</v>
      </c>
      <c r="AP11" s="23">
        <v>11</v>
      </c>
      <c r="AQ11" s="23">
        <v>44</v>
      </c>
      <c r="AR11" s="23">
        <v>42</v>
      </c>
      <c r="AS11" s="23">
        <v>22</v>
      </c>
      <c r="AT11" s="23">
        <v>12</v>
      </c>
      <c r="AU11" s="23">
        <v>43</v>
      </c>
      <c r="AV11" s="23">
        <v>44</v>
      </c>
      <c r="AW11" s="23">
        <v>11</v>
      </c>
      <c r="AX11" s="23">
        <v>21</v>
      </c>
      <c r="AY11" s="23">
        <v>22</v>
      </c>
      <c r="AZ11" s="23">
        <v>21</v>
      </c>
      <c r="BA11" s="23">
        <v>44</v>
      </c>
      <c r="BB11" s="23">
        <v>11</v>
      </c>
      <c r="BC11" s="23">
        <v>11</v>
      </c>
      <c r="BD11" s="23">
        <v>22</v>
      </c>
      <c r="BE11" s="23">
        <v>44</v>
      </c>
      <c r="BF11" s="23">
        <v>24</v>
      </c>
      <c r="BG11" s="23">
        <v>34</v>
      </c>
      <c r="BH11" s="23">
        <v>32</v>
      </c>
      <c r="BI11" s="23">
        <v>12</v>
      </c>
      <c r="BJ11" s="23">
        <v>11</v>
      </c>
      <c r="BK11" s="23">
        <v>12</v>
      </c>
      <c r="BL11" s="23">
        <v>41</v>
      </c>
      <c r="BM11" s="23">
        <v>13</v>
      </c>
      <c r="BN11" s="23">
        <v>11</v>
      </c>
      <c r="BO11" s="23">
        <v>33</v>
      </c>
      <c r="BP11" s="23">
        <v>43</v>
      </c>
      <c r="BQ11" s="23">
        <v>11</v>
      </c>
      <c r="BR11" s="23">
        <v>44</v>
      </c>
      <c r="BS11" s="23">
        <v>44</v>
      </c>
      <c r="BT11" s="23">
        <v>11</v>
      </c>
      <c r="BU11" s="23">
        <v>21</v>
      </c>
      <c r="BV11" s="23">
        <v>11</v>
      </c>
      <c r="BW11" s="23">
        <v>12</v>
      </c>
      <c r="BX11" s="23">
        <v>34</v>
      </c>
      <c r="BY11" s="23">
        <v>22</v>
      </c>
      <c r="BZ11" s="23">
        <v>34</v>
      </c>
      <c r="CA11" s="23">
        <v>11</v>
      </c>
      <c r="CB11" s="23">
        <v>12</v>
      </c>
      <c r="CC11" s="23">
        <v>24</v>
      </c>
      <c r="CD11" s="23">
        <v>22</v>
      </c>
      <c r="CE11" s="23">
        <v>11</v>
      </c>
      <c r="CF11" s="23">
        <v>42</v>
      </c>
      <c r="CG11" s="23">
        <v>32</v>
      </c>
      <c r="CH11" s="23">
        <v>23</v>
      </c>
      <c r="CI11" s="23">
        <v>21</v>
      </c>
      <c r="CJ11" s="23">
        <v>14</v>
      </c>
      <c r="CK11" s="23">
        <v>33</v>
      </c>
      <c r="CL11" s="23">
        <v>11</v>
      </c>
      <c r="CM11" s="23">
        <v>13</v>
      </c>
      <c r="CN11" s="23">
        <v>31</v>
      </c>
      <c r="CO11" s="23">
        <v>12</v>
      </c>
      <c r="CP11" s="23">
        <v>44</v>
      </c>
    </row>
    <row r="12" spans="1:106" ht="18.850000000000001" customHeight="1" x14ac:dyDescent="0.5">
      <c r="A12" s="26" t="s">
        <v>247</v>
      </c>
      <c r="B12" s="11">
        <f t="shared" si="1"/>
        <v>0.84931506849315064</v>
      </c>
      <c r="C12" s="11">
        <f t="shared" si="2"/>
        <v>0.8904109589041096</v>
      </c>
      <c r="D12" s="11">
        <f t="shared" si="3"/>
        <v>0.79452054794520544</v>
      </c>
      <c r="E12" s="11">
        <f t="shared" si="4"/>
        <v>73</v>
      </c>
      <c r="F12" s="21">
        <f t="shared" si="5"/>
        <v>18</v>
      </c>
      <c r="G12" s="21">
        <f t="shared" si="0"/>
        <v>8</v>
      </c>
      <c r="H12" s="21">
        <f t="shared" si="0"/>
        <v>2</v>
      </c>
      <c r="I12" s="21">
        <f t="shared" si="0"/>
        <v>2</v>
      </c>
      <c r="J12" s="21">
        <f t="shared" si="0"/>
        <v>3</v>
      </c>
      <c r="K12" s="21">
        <f t="shared" si="0"/>
        <v>3</v>
      </c>
      <c r="L12" s="21">
        <f t="shared" si="0"/>
        <v>6</v>
      </c>
      <c r="M12" s="21">
        <f t="shared" si="0"/>
        <v>1</v>
      </c>
      <c r="N12" s="21">
        <f t="shared" si="0"/>
        <v>0</v>
      </c>
      <c r="O12" s="21">
        <f t="shared" si="0"/>
        <v>0</v>
      </c>
      <c r="P12" s="21">
        <f t="shared" si="0"/>
        <v>10</v>
      </c>
      <c r="Q12" s="21">
        <f t="shared" si="0"/>
        <v>2</v>
      </c>
      <c r="R12" s="21">
        <f t="shared" si="0"/>
        <v>0</v>
      </c>
      <c r="S12" s="21">
        <f t="shared" si="0"/>
        <v>0</v>
      </c>
      <c r="T12" s="21">
        <f t="shared" si="0"/>
        <v>3</v>
      </c>
      <c r="U12" s="21">
        <f t="shared" si="0"/>
        <v>15</v>
      </c>
      <c r="V12" s="23">
        <v>11</v>
      </c>
      <c r="W12" s="23">
        <v>11</v>
      </c>
      <c r="X12" s="23">
        <v>22</v>
      </c>
      <c r="Y12" s="23">
        <v>11</v>
      </c>
      <c r="Z12" s="23">
        <v>12</v>
      </c>
      <c r="AA12" s="23">
        <v>33</v>
      </c>
      <c r="AB12" s="23">
        <v>44</v>
      </c>
      <c r="AC12" s="23">
        <v>11</v>
      </c>
      <c r="AD12" s="23">
        <v>44</v>
      </c>
      <c r="AE12" s="23">
        <v>33</v>
      </c>
      <c r="AF12" s="23">
        <v>43</v>
      </c>
      <c r="AG12" s="23">
        <v>34</v>
      </c>
      <c r="AH12" s="23">
        <v>33</v>
      </c>
      <c r="AI12" s="23">
        <v>33</v>
      </c>
      <c r="AJ12" s="23">
        <v>11</v>
      </c>
      <c r="AK12" s="23">
        <v>33</v>
      </c>
      <c r="AL12" s="23">
        <v>13</v>
      </c>
      <c r="AM12" s="23">
        <v>33</v>
      </c>
      <c r="AN12" s="23">
        <v>44</v>
      </c>
      <c r="AO12" s="23">
        <v>11</v>
      </c>
      <c r="AP12" s="23">
        <v>11</v>
      </c>
      <c r="AQ12" s="23">
        <v>11</v>
      </c>
      <c r="AR12" s="23">
        <v>24</v>
      </c>
      <c r="AS12" s="23">
        <v>44</v>
      </c>
      <c r="AT12" s="23">
        <v>21</v>
      </c>
      <c r="AU12" s="23">
        <v>44</v>
      </c>
      <c r="AV12" s="23">
        <v>43</v>
      </c>
      <c r="AW12" s="23">
        <v>44</v>
      </c>
      <c r="AX12" s="23">
        <v>11</v>
      </c>
      <c r="AY12" s="23">
        <v>23</v>
      </c>
      <c r="AZ12" s="23">
        <v>12</v>
      </c>
      <c r="BA12" s="23">
        <v>12</v>
      </c>
      <c r="BB12" s="23">
        <v>12</v>
      </c>
      <c r="BC12" s="23">
        <v>11</v>
      </c>
      <c r="BD12" s="23">
        <v>11</v>
      </c>
      <c r="BE12" s="23">
        <v>44</v>
      </c>
      <c r="BF12" s="23">
        <v>44</v>
      </c>
      <c r="BG12" s="23">
        <v>34</v>
      </c>
      <c r="BH12" s="23">
        <v>11</v>
      </c>
      <c r="BI12" s="23">
        <v>13</v>
      </c>
      <c r="BJ12" s="23">
        <v>33</v>
      </c>
      <c r="BK12" s="23">
        <v>12</v>
      </c>
      <c r="BL12" s="23">
        <v>11</v>
      </c>
      <c r="BM12" s="23">
        <v>12</v>
      </c>
      <c r="BN12" s="23">
        <v>11</v>
      </c>
      <c r="BO12" s="23">
        <v>44</v>
      </c>
      <c r="BP12" s="23">
        <v>14</v>
      </c>
      <c r="BQ12" s="23">
        <v>14</v>
      </c>
      <c r="BR12" s="23">
        <v>43</v>
      </c>
      <c r="BS12" s="23">
        <v>21</v>
      </c>
      <c r="BT12" s="23">
        <v>11</v>
      </c>
      <c r="BU12" s="23">
        <v>44</v>
      </c>
      <c r="BV12" s="23">
        <v>11</v>
      </c>
      <c r="BW12" s="23">
        <v>23</v>
      </c>
      <c r="BX12" s="23">
        <v>44</v>
      </c>
      <c r="BY12" s="23">
        <v>23</v>
      </c>
      <c r="BZ12" s="23">
        <v>33</v>
      </c>
      <c r="CA12" s="23">
        <v>12</v>
      </c>
      <c r="CB12" s="23">
        <v>12</v>
      </c>
      <c r="CC12" s="23">
        <v>22</v>
      </c>
      <c r="CD12" s="23">
        <v>21</v>
      </c>
      <c r="CE12" s="23">
        <v>11</v>
      </c>
      <c r="CF12" s="23">
        <v>23</v>
      </c>
      <c r="CG12" s="23">
        <v>33</v>
      </c>
      <c r="CH12" s="23">
        <v>23</v>
      </c>
      <c r="CI12" s="23">
        <v>33</v>
      </c>
      <c r="CJ12" s="23">
        <v>44</v>
      </c>
      <c r="CK12" s="23">
        <v>44</v>
      </c>
      <c r="CL12" s="23">
        <v>11</v>
      </c>
      <c r="CM12" s="23">
        <v>23</v>
      </c>
      <c r="CN12" s="23">
        <v>22</v>
      </c>
      <c r="CO12" s="23">
        <v>44</v>
      </c>
      <c r="CP12" s="23">
        <v>44</v>
      </c>
    </row>
    <row r="13" spans="1:106" ht="18.850000000000001" customHeight="1" x14ac:dyDescent="0.5">
      <c r="A13" s="26" t="s">
        <v>249</v>
      </c>
      <c r="B13" s="11">
        <f t="shared" si="1"/>
        <v>0.84931506849315064</v>
      </c>
      <c r="C13" s="11">
        <f t="shared" si="2"/>
        <v>0.79452054794520544</v>
      </c>
      <c r="D13" s="11">
        <f t="shared" si="3"/>
        <v>0.90410958904109584</v>
      </c>
      <c r="E13" s="11">
        <f t="shared" si="4"/>
        <v>73</v>
      </c>
      <c r="F13" s="21">
        <f t="shared" si="5"/>
        <v>9</v>
      </c>
      <c r="G13" s="21">
        <f t="shared" si="0"/>
        <v>2</v>
      </c>
      <c r="H13" s="21">
        <f t="shared" si="0"/>
        <v>1</v>
      </c>
      <c r="I13" s="21">
        <f t="shared" si="0"/>
        <v>4</v>
      </c>
      <c r="J13" s="21">
        <f t="shared" si="0"/>
        <v>0</v>
      </c>
      <c r="K13" s="21">
        <f t="shared" si="0"/>
        <v>3</v>
      </c>
      <c r="L13" s="21">
        <f t="shared" si="0"/>
        <v>3</v>
      </c>
      <c r="M13" s="21">
        <f t="shared" si="0"/>
        <v>2</v>
      </c>
      <c r="N13" s="21">
        <f t="shared" si="0"/>
        <v>0</v>
      </c>
      <c r="O13" s="21">
        <f t="shared" si="0"/>
        <v>0</v>
      </c>
      <c r="P13" s="21">
        <f t="shared" si="0"/>
        <v>9</v>
      </c>
      <c r="Q13" s="21">
        <f t="shared" si="0"/>
        <v>5</v>
      </c>
      <c r="R13" s="21">
        <f t="shared" si="0"/>
        <v>0</v>
      </c>
      <c r="S13" s="21">
        <f t="shared" si="0"/>
        <v>1</v>
      </c>
      <c r="T13" s="21">
        <f t="shared" si="0"/>
        <v>3</v>
      </c>
      <c r="U13" s="21">
        <f t="shared" si="0"/>
        <v>31</v>
      </c>
      <c r="V13" s="23">
        <v>44</v>
      </c>
      <c r="W13" s="23">
        <v>11</v>
      </c>
      <c r="X13" s="23">
        <v>23</v>
      </c>
      <c r="Y13" s="23">
        <v>11</v>
      </c>
      <c r="Z13" s="23">
        <v>11</v>
      </c>
      <c r="AA13" s="23">
        <v>33</v>
      </c>
      <c r="AB13" s="23">
        <v>11</v>
      </c>
      <c r="AC13" s="23">
        <v>14</v>
      </c>
      <c r="AD13" s="23">
        <v>33</v>
      </c>
      <c r="AE13" s="23">
        <v>43</v>
      </c>
      <c r="AF13" s="23">
        <v>44</v>
      </c>
      <c r="AG13" s="23">
        <v>44</v>
      </c>
      <c r="AH13" s="23">
        <v>34</v>
      </c>
      <c r="AI13" s="23">
        <v>33</v>
      </c>
      <c r="AJ13" s="23">
        <v>44</v>
      </c>
      <c r="AK13" s="23">
        <v>44</v>
      </c>
      <c r="AL13" s="23">
        <v>11</v>
      </c>
      <c r="AM13" s="23">
        <v>44</v>
      </c>
      <c r="AN13" s="23">
        <v>44</v>
      </c>
      <c r="AO13" s="23">
        <v>42</v>
      </c>
      <c r="AP13" s="23">
        <v>12</v>
      </c>
      <c r="AQ13" s="23">
        <v>44</v>
      </c>
      <c r="AR13" s="23">
        <v>33</v>
      </c>
      <c r="AS13" s="23">
        <v>43</v>
      </c>
      <c r="AT13" s="23">
        <v>44</v>
      </c>
      <c r="AU13" s="23">
        <v>44</v>
      </c>
      <c r="AV13" s="23">
        <v>44</v>
      </c>
      <c r="AW13" s="23">
        <v>14</v>
      </c>
      <c r="AX13" s="23">
        <v>13</v>
      </c>
      <c r="AY13" s="23">
        <v>44</v>
      </c>
      <c r="AZ13" s="23">
        <v>44</v>
      </c>
      <c r="BA13" s="23">
        <v>11</v>
      </c>
      <c r="BB13" s="23">
        <v>11</v>
      </c>
      <c r="BC13" s="23">
        <v>44</v>
      </c>
      <c r="BD13" s="23">
        <v>34</v>
      </c>
      <c r="BE13" s="23">
        <v>44</v>
      </c>
      <c r="BF13" s="23">
        <v>34</v>
      </c>
      <c r="BG13" s="23">
        <v>44</v>
      </c>
      <c r="BH13" s="23">
        <v>44</v>
      </c>
      <c r="BI13" s="23">
        <v>44</v>
      </c>
      <c r="BJ13" s="23">
        <v>44</v>
      </c>
      <c r="BK13" s="23">
        <v>44</v>
      </c>
      <c r="BL13" s="23">
        <v>44</v>
      </c>
      <c r="BM13" s="23">
        <v>24</v>
      </c>
      <c r="BN13" s="23">
        <v>33</v>
      </c>
      <c r="BO13" s="23">
        <v>44</v>
      </c>
      <c r="BP13" s="23">
        <v>34</v>
      </c>
      <c r="BQ13" s="23">
        <v>11</v>
      </c>
      <c r="BR13" s="23">
        <v>22</v>
      </c>
      <c r="BS13" s="23">
        <v>44</v>
      </c>
      <c r="BT13" s="23">
        <v>12</v>
      </c>
      <c r="BU13" s="23">
        <v>44</v>
      </c>
      <c r="BV13" s="23">
        <v>11</v>
      </c>
      <c r="BW13" s="23">
        <v>23</v>
      </c>
      <c r="BX13" s="23">
        <v>44</v>
      </c>
      <c r="BY13" s="23">
        <v>22</v>
      </c>
      <c r="BZ13" s="23">
        <v>33</v>
      </c>
      <c r="CA13" s="23">
        <v>44</v>
      </c>
      <c r="CB13" s="23">
        <v>33</v>
      </c>
      <c r="CC13" s="23">
        <v>43</v>
      </c>
      <c r="CD13" s="23">
        <v>44</v>
      </c>
      <c r="CE13" s="23">
        <v>23</v>
      </c>
      <c r="CF13" s="23">
        <v>44</v>
      </c>
      <c r="CG13" s="23">
        <v>22</v>
      </c>
      <c r="CH13" s="23">
        <v>33</v>
      </c>
      <c r="CI13" s="23">
        <v>44</v>
      </c>
      <c r="CJ13" s="23">
        <v>14</v>
      </c>
      <c r="CK13" s="23">
        <v>33</v>
      </c>
      <c r="CL13" s="23">
        <v>14</v>
      </c>
      <c r="CM13" s="23">
        <v>34</v>
      </c>
      <c r="CN13" s="23">
        <v>24</v>
      </c>
      <c r="CO13" s="23">
        <v>44</v>
      </c>
      <c r="CP13" s="23">
        <v>44</v>
      </c>
    </row>
    <row r="14" spans="1:106" ht="18.850000000000001" customHeight="1" x14ac:dyDescent="0.5">
      <c r="A14" s="26" t="s">
        <v>251</v>
      </c>
      <c r="B14" s="11">
        <f t="shared" si="1"/>
        <v>0.82191780821917804</v>
      </c>
      <c r="C14" s="11">
        <f t="shared" si="2"/>
        <v>0.83561643835616439</v>
      </c>
      <c r="D14" s="11">
        <f t="shared" si="3"/>
        <v>0.84931506849315064</v>
      </c>
      <c r="E14" s="11">
        <f t="shared" si="4"/>
        <v>73</v>
      </c>
      <c r="F14" s="21">
        <f t="shared" si="5"/>
        <v>21</v>
      </c>
      <c r="G14" s="21">
        <f t="shared" si="0"/>
        <v>5</v>
      </c>
      <c r="H14" s="21">
        <f t="shared" si="0"/>
        <v>2</v>
      </c>
      <c r="I14" s="21">
        <f t="shared" si="0"/>
        <v>0</v>
      </c>
      <c r="J14" s="21">
        <f t="shared" si="0"/>
        <v>3</v>
      </c>
      <c r="K14" s="21">
        <f t="shared" si="0"/>
        <v>5</v>
      </c>
      <c r="L14" s="21">
        <f t="shared" si="0"/>
        <v>5</v>
      </c>
      <c r="M14" s="21">
        <f t="shared" si="0"/>
        <v>1</v>
      </c>
      <c r="N14" s="21">
        <f t="shared" si="0"/>
        <v>1</v>
      </c>
      <c r="O14" s="21">
        <f t="shared" si="0"/>
        <v>1</v>
      </c>
      <c r="P14" s="21">
        <f t="shared" si="0"/>
        <v>6</v>
      </c>
      <c r="Q14" s="21">
        <f t="shared" si="0"/>
        <v>1</v>
      </c>
      <c r="R14" s="21">
        <f t="shared" si="0"/>
        <v>0</v>
      </c>
      <c r="S14" s="21">
        <f t="shared" si="0"/>
        <v>3</v>
      </c>
      <c r="T14" s="21">
        <f t="shared" si="0"/>
        <v>7</v>
      </c>
      <c r="U14" s="21">
        <f t="shared" si="0"/>
        <v>12</v>
      </c>
      <c r="V14" s="23">
        <v>11</v>
      </c>
      <c r="W14" s="23">
        <v>44</v>
      </c>
      <c r="X14" s="23">
        <v>22</v>
      </c>
      <c r="Y14" s="23">
        <v>31</v>
      </c>
      <c r="Z14" s="23">
        <v>22</v>
      </c>
      <c r="AA14" s="23">
        <v>22</v>
      </c>
      <c r="AB14" s="23">
        <v>11</v>
      </c>
      <c r="AC14" s="23">
        <v>12</v>
      </c>
      <c r="AD14" s="23">
        <v>21</v>
      </c>
      <c r="AE14" s="23">
        <v>44</v>
      </c>
      <c r="AF14" s="23">
        <v>42</v>
      </c>
      <c r="AG14" s="23">
        <v>13</v>
      </c>
      <c r="AH14" s="23">
        <v>21</v>
      </c>
      <c r="AI14" s="23">
        <v>23</v>
      </c>
      <c r="AJ14" s="23">
        <v>11</v>
      </c>
      <c r="AK14" s="23">
        <v>33</v>
      </c>
      <c r="AL14" s="23">
        <v>11</v>
      </c>
      <c r="AM14" s="23">
        <v>11</v>
      </c>
      <c r="AN14" s="23">
        <v>43</v>
      </c>
      <c r="AO14" s="23">
        <v>43</v>
      </c>
      <c r="AP14" s="23">
        <v>11</v>
      </c>
      <c r="AQ14" s="23">
        <v>44</v>
      </c>
      <c r="AR14" s="23">
        <v>23</v>
      </c>
      <c r="AS14" s="23">
        <v>42</v>
      </c>
      <c r="AT14" s="23">
        <v>21</v>
      </c>
      <c r="AU14" s="23">
        <v>12</v>
      </c>
      <c r="AV14" s="23">
        <v>24</v>
      </c>
      <c r="AW14" s="23">
        <v>42</v>
      </c>
      <c r="AX14" s="23">
        <v>11</v>
      </c>
      <c r="AY14" s="23">
        <v>22</v>
      </c>
      <c r="AZ14" s="23">
        <v>11</v>
      </c>
      <c r="BA14" s="23">
        <v>11</v>
      </c>
      <c r="BB14" s="23">
        <v>43</v>
      </c>
      <c r="BC14" s="23">
        <v>11</v>
      </c>
      <c r="BD14" s="23">
        <v>32</v>
      </c>
      <c r="BE14" s="23">
        <v>44</v>
      </c>
      <c r="BF14" s="23">
        <v>23</v>
      </c>
      <c r="BG14" s="23">
        <v>44</v>
      </c>
      <c r="BH14" s="23">
        <v>43</v>
      </c>
      <c r="BI14" s="23">
        <v>11</v>
      </c>
      <c r="BJ14" s="23">
        <v>34</v>
      </c>
      <c r="BK14" s="23">
        <v>43</v>
      </c>
      <c r="BL14" s="23">
        <v>12</v>
      </c>
      <c r="BM14" s="23">
        <v>11</v>
      </c>
      <c r="BN14" s="23">
        <v>33</v>
      </c>
      <c r="BO14" s="23">
        <v>33</v>
      </c>
      <c r="BP14" s="23">
        <v>43</v>
      </c>
      <c r="BQ14" s="23">
        <v>11</v>
      </c>
      <c r="BR14" s="23">
        <v>44</v>
      </c>
      <c r="BS14" s="23">
        <v>23</v>
      </c>
      <c r="BT14" s="23">
        <v>11</v>
      </c>
      <c r="BU14" s="23">
        <v>12</v>
      </c>
      <c r="BV14" s="23">
        <v>11</v>
      </c>
      <c r="BW14" s="23">
        <v>33</v>
      </c>
      <c r="BX14" s="23">
        <v>43</v>
      </c>
      <c r="BY14" s="23">
        <v>44</v>
      </c>
      <c r="BZ14" s="23">
        <v>44</v>
      </c>
      <c r="CA14" s="23">
        <v>11</v>
      </c>
      <c r="CB14" s="23">
        <v>11</v>
      </c>
      <c r="CC14" s="23">
        <v>11</v>
      </c>
      <c r="CD14" s="23">
        <v>44</v>
      </c>
      <c r="CE14" s="23">
        <v>11</v>
      </c>
      <c r="CF14" s="23">
        <v>44</v>
      </c>
      <c r="CG14" s="23">
        <v>22</v>
      </c>
      <c r="CH14" s="23">
        <v>23</v>
      </c>
      <c r="CI14" s="23">
        <v>33</v>
      </c>
      <c r="CJ14" s="23">
        <v>44</v>
      </c>
      <c r="CK14" s="23">
        <v>33</v>
      </c>
      <c r="CL14" s="23">
        <v>11</v>
      </c>
      <c r="CM14" s="23">
        <v>12</v>
      </c>
      <c r="CN14" s="23">
        <v>11</v>
      </c>
      <c r="CO14" s="23">
        <v>13</v>
      </c>
      <c r="CP14" s="23">
        <v>44</v>
      </c>
    </row>
    <row r="15" spans="1:106" ht="18.850000000000001" customHeight="1" x14ac:dyDescent="0.5">
      <c r="A15" s="26" t="s">
        <v>253</v>
      </c>
      <c r="B15" s="11">
        <f t="shared" si="1"/>
        <v>0.9452054794520548</v>
      </c>
      <c r="C15" s="11">
        <f t="shared" si="2"/>
        <v>0.9452054794520548</v>
      </c>
      <c r="D15" s="11">
        <f t="shared" si="3"/>
        <v>0.95890410958904104</v>
      </c>
      <c r="E15" s="11">
        <f t="shared" si="4"/>
        <v>73</v>
      </c>
      <c r="F15" s="21">
        <f t="shared" si="5"/>
        <v>5</v>
      </c>
      <c r="G15" s="21">
        <f t="shared" si="0"/>
        <v>1</v>
      </c>
      <c r="H15" s="21">
        <f t="shared" si="0"/>
        <v>0</v>
      </c>
      <c r="I15" s="21">
        <f t="shared" si="0"/>
        <v>1</v>
      </c>
      <c r="J15" s="21">
        <f t="shared" si="0"/>
        <v>1</v>
      </c>
      <c r="K15" s="21">
        <f t="shared" si="0"/>
        <v>1</v>
      </c>
      <c r="L15" s="21">
        <f t="shared" si="0"/>
        <v>2</v>
      </c>
      <c r="M15" s="21">
        <f t="shared" si="0"/>
        <v>0</v>
      </c>
      <c r="N15" s="21">
        <f t="shared" si="0"/>
        <v>0</v>
      </c>
      <c r="O15" s="21">
        <f t="shared" si="0"/>
        <v>1</v>
      </c>
      <c r="P15" s="21">
        <f t="shared" si="0"/>
        <v>3</v>
      </c>
      <c r="Q15" s="21">
        <f t="shared" si="0"/>
        <v>1</v>
      </c>
      <c r="R15" s="21">
        <f t="shared" si="0"/>
        <v>0</v>
      </c>
      <c r="S15" s="21">
        <f t="shared" si="0"/>
        <v>0</v>
      </c>
      <c r="T15" s="21">
        <f t="shared" si="0"/>
        <v>2</v>
      </c>
      <c r="U15" s="21">
        <f t="shared" si="0"/>
        <v>55</v>
      </c>
      <c r="V15" s="23">
        <v>44</v>
      </c>
      <c r="W15" s="23">
        <v>44</v>
      </c>
      <c r="X15" s="23">
        <v>44</v>
      </c>
      <c r="Y15" s="23">
        <v>44</v>
      </c>
      <c r="Z15" s="23">
        <v>44</v>
      </c>
      <c r="AA15" s="23">
        <v>44</v>
      </c>
      <c r="AB15" s="23">
        <v>44</v>
      </c>
      <c r="AC15" s="23">
        <v>44</v>
      </c>
      <c r="AD15" s="23">
        <v>44</v>
      </c>
      <c r="AE15" s="23">
        <v>44</v>
      </c>
      <c r="AF15" s="23">
        <v>43</v>
      </c>
      <c r="AG15" s="23">
        <v>44</v>
      </c>
      <c r="AH15" s="23">
        <v>44</v>
      </c>
      <c r="AI15" s="23">
        <v>44</v>
      </c>
      <c r="AJ15" s="23">
        <v>44</v>
      </c>
      <c r="AK15" s="23">
        <v>44</v>
      </c>
      <c r="AL15" s="23">
        <v>44</v>
      </c>
      <c r="AM15" s="23">
        <v>44</v>
      </c>
      <c r="AN15" s="23">
        <v>44</v>
      </c>
      <c r="AO15" s="23">
        <v>44</v>
      </c>
      <c r="AP15" s="23">
        <v>44</v>
      </c>
      <c r="AQ15" s="23">
        <v>44</v>
      </c>
      <c r="AR15" s="23">
        <v>44</v>
      </c>
      <c r="AS15" s="23">
        <v>44</v>
      </c>
      <c r="AT15" s="23">
        <v>44</v>
      </c>
      <c r="AU15" s="23">
        <v>44</v>
      </c>
      <c r="AV15" s="23">
        <v>44</v>
      </c>
      <c r="AW15" s="23">
        <v>44</v>
      </c>
      <c r="AX15" s="23">
        <v>44</v>
      </c>
      <c r="AY15" s="23">
        <v>44</v>
      </c>
      <c r="AZ15" s="23">
        <v>22</v>
      </c>
      <c r="BA15" s="23">
        <v>33</v>
      </c>
      <c r="BB15" s="23">
        <v>44</v>
      </c>
      <c r="BC15" s="23">
        <v>44</v>
      </c>
      <c r="BD15" s="23">
        <v>44</v>
      </c>
      <c r="BE15" s="23">
        <v>33</v>
      </c>
      <c r="BF15" s="23">
        <v>44</v>
      </c>
      <c r="BG15" s="23">
        <v>44</v>
      </c>
      <c r="BH15" s="23">
        <v>44</v>
      </c>
      <c r="BI15" s="23">
        <v>33</v>
      </c>
      <c r="BJ15" s="23">
        <v>44</v>
      </c>
      <c r="BK15" s="23">
        <v>44</v>
      </c>
      <c r="BL15" s="23">
        <v>11</v>
      </c>
      <c r="BM15" s="23">
        <v>44</v>
      </c>
      <c r="BN15" s="23">
        <v>44</v>
      </c>
      <c r="BO15" s="23">
        <v>44</v>
      </c>
      <c r="BP15" s="23">
        <v>44</v>
      </c>
      <c r="BQ15" s="23">
        <v>14</v>
      </c>
      <c r="BR15" s="23">
        <v>44</v>
      </c>
      <c r="BS15" s="23">
        <v>43</v>
      </c>
      <c r="BT15" s="23">
        <v>12</v>
      </c>
      <c r="BU15" s="23">
        <v>44</v>
      </c>
      <c r="BV15" s="23">
        <v>11</v>
      </c>
      <c r="BW15" s="23">
        <v>21</v>
      </c>
      <c r="BX15" s="23">
        <v>23</v>
      </c>
      <c r="BY15" s="23">
        <v>32</v>
      </c>
      <c r="BZ15" s="23">
        <v>44</v>
      </c>
      <c r="CA15" s="23">
        <v>11</v>
      </c>
      <c r="CB15" s="23">
        <v>44</v>
      </c>
      <c r="CC15" s="23">
        <v>44</v>
      </c>
      <c r="CD15" s="23">
        <v>11</v>
      </c>
      <c r="CE15" s="23">
        <v>23</v>
      </c>
      <c r="CF15" s="23">
        <v>44</v>
      </c>
      <c r="CG15" s="23">
        <v>44</v>
      </c>
      <c r="CH15" s="23">
        <v>34</v>
      </c>
      <c r="CI15" s="23">
        <v>44</v>
      </c>
      <c r="CJ15" s="23">
        <v>44</v>
      </c>
      <c r="CK15" s="23">
        <v>44</v>
      </c>
      <c r="CL15" s="23">
        <v>44</v>
      </c>
      <c r="CM15" s="23">
        <v>44</v>
      </c>
      <c r="CN15" s="23">
        <v>11</v>
      </c>
      <c r="CO15" s="23">
        <v>44</v>
      </c>
      <c r="CP15" s="23">
        <v>44</v>
      </c>
    </row>
    <row r="16" spans="1:106" ht="18.850000000000001" customHeight="1" x14ac:dyDescent="0.5">
      <c r="A16" s="26" t="s">
        <v>255</v>
      </c>
      <c r="B16" s="11">
        <f t="shared" si="1"/>
        <v>0.93150684931506844</v>
      </c>
      <c r="C16" s="11">
        <f t="shared" si="2"/>
        <v>0.8904109589041096</v>
      </c>
      <c r="D16" s="11">
        <f t="shared" si="3"/>
        <v>0.86301369863013699</v>
      </c>
      <c r="E16" s="11">
        <f t="shared" si="4"/>
        <v>73</v>
      </c>
      <c r="F16" s="21">
        <f t="shared" si="5"/>
        <v>27</v>
      </c>
      <c r="G16" s="21">
        <f t="shared" si="0"/>
        <v>1</v>
      </c>
      <c r="H16" s="21">
        <f t="shared" si="0"/>
        <v>1</v>
      </c>
      <c r="I16" s="21">
        <f t="shared" si="0"/>
        <v>0</v>
      </c>
      <c r="J16" s="21">
        <f t="shared" si="0"/>
        <v>7</v>
      </c>
      <c r="K16" s="21">
        <f t="shared" si="0"/>
        <v>20</v>
      </c>
      <c r="L16" s="21">
        <f t="shared" si="0"/>
        <v>0</v>
      </c>
      <c r="M16" s="21">
        <f t="shared" si="0"/>
        <v>0</v>
      </c>
      <c r="N16" s="21">
        <f t="shared" si="0"/>
        <v>0</v>
      </c>
      <c r="O16" s="21">
        <f t="shared" si="0"/>
        <v>1</v>
      </c>
      <c r="P16" s="21">
        <f t="shared" si="0"/>
        <v>4</v>
      </c>
      <c r="Q16" s="21">
        <f t="shared" si="0"/>
        <v>0</v>
      </c>
      <c r="R16" s="21">
        <f t="shared" si="0"/>
        <v>1</v>
      </c>
      <c r="S16" s="21">
        <f t="shared" si="0"/>
        <v>2</v>
      </c>
      <c r="T16" s="21">
        <f t="shared" si="0"/>
        <v>5</v>
      </c>
      <c r="U16" s="21">
        <f t="shared" si="0"/>
        <v>4</v>
      </c>
      <c r="V16" s="23">
        <v>11</v>
      </c>
      <c r="W16" s="23">
        <v>42</v>
      </c>
      <c r="X16" s="23">
        <v>12</v>
      </c>
      <c r="Y16" s="23">
        <v>32</v>
      </c>
      <c r="Z16" s="23">
        <v>11</v>
      </c>
      <c r="AA16" s="23">
        <v>11</v>
      </c>
      <c r="AB16" s="23">
        <v>43</v>
      </c>
      <c r="AC16" s="23">
        <v>22</v>
      </c>
      <c r="AD16" s="23">
        <v>21</v>
      </c>
      <c r="AE16" s="23">
        <v>11</v>
      </c>
      <c r="AF16" s="23">
        <v>11</v>
      </c>
      <c r="AG16" s="23">
        <v>33</v>
      </c>
      <c r="AH16" s="23">
        <v>21</v>
      </c>
      <c r="AI16" s="23">
        <v>44</v>
      </c>
      <c r="AJ16" s="23">
        <v>11</v>
      </c>
      <c r="AK16" s="23">
        <v>11</v>
      </c>
      <c r="AL16" s="23">
        <v>11</v>
      </c>
      <c r="AM16" s="23">
        <v>11</v>
      </c>
      <c r="AN16" s="23">
        <v>43</v>
      </c>
      <c r="AO16" s="23">
        <v>42</v>
      </c>
      <c r="AP16" s="23">
        <v>22</v>
      </c>
      <c r="AQ16" s="23">
        <v>44</v>
      </c>
      <c r="AR16" s="23">
        <v>43</v>
      </c>
      <c r="AS16" s="23">
        <v>22</v>
      </c>
      <c r="AT16" s="23">
        <v>11</v>
      </c>
      <c r="AU16" s="23">
        <v>11</v>
      </c>
      <c r="AV16" s="23">
        <v>22</v>
      </c>
      <c r="AW16" s="23">
        <v>22</v>
      </c>
      <c r="AX16" s="23">
        <v>11</v>
      </c>
      <c r="AY16" s="23">
        <v>22</v>
      </c>
      <c r="AZ16" s="23">
        <v>22</v>
      </c>
      <c r="BA16" s="23">
        <v>22</v>
      </c>
      <c r="BB16" s="23">
        <v>11</v>
      </c>
      <c r="BC16" s="23">
        <v>11</v>
      </c>
      <c r="BD16" s="23">
        <v>33</v>
      </c>
      <c r="BE16" s="23">
        <v>11</v>
      </c>
      <c r="BF16" s="23">
        <v>22</v>
      </c>
      <c r="BG16" s="23">
        <v>22</v>
      </c>
      <c r="BH16" s="23">
        <v>21</v>
      </c>
      <c r="BI16" s="23">
        <v>22</v>
      </c>
      <c r="BJ16" s="23">
        <v>21</v>
      </c>
      <c r="BK16" s="23">
        <v>11</v>
      </c>
      <c r="BL16" s="23">
        <v>11</v>
      </c>
      <c r="BM16" s="23">
        <v>22</v>
      </c>
      <c r="BN16" s="23">
        <v>11</v>
      </c>
      <c r="BO16" s="23">
        <v>22</v>
      </c>
      <c r="BP16" s="23">
        <v>11</v>
      </c>
      <c r="BQ16" s="23">
        <v>11</v>
      </c>
      <c r="BR16" s="23">
        <v>41</v>
      </c>
      <c r="BS16" s="23">
        <v>21</v>
      </c>
      <c r="BT16" s="23">
        <v>11</v>
      </c>
      <c r="BU16" s="23">
        <v>22</v>
      </c>
      <c r="BV16" s="23">
        <v>11</v>
      </c>
      <c r="BW16" s="23">
        <v>33</v>
      </c>
      <c r="BX16" s="23">
        <v>33</v>
      </c>
      <c r="BY16" s="23">
        <v>22</v>
      </c>
      <c r="BZ16" s="23">
        <v>43</v>
      </c>
      <c r="CA16" s="23">
        <v>44</v>
      </c>
      <c r="CB16" s="23">
        <v>11</v>
      </c>
      <c r="CC16" s="23">
        <v>21</v>
      </c>
      <c r="CD16" s="23">
        <v>11</v>
      </c>
      <c r="CE16" s="23">
        <v>22</v>
      </c>
      <c r="CF16" s="23">
        <v>22</v>
      </c>
      <c r="CG16" s="23">
        <v>44</v>
      </c>
      <c r="CH16" s="23">
        <v>11</v>
      </c>
      <c r="CI16" s="23">
        <v>11</v>
      </c>
      <c r="CJ16" s="23">
        <v>11</v>
      </c>
      <c r="CK16" s="23">
        <v>22</v>
      </c>
      <c r="CL16" s="23">
        <v>21</v>
      </c>
      <c r="CM16" s="23">
        <v>43</v>
      </c>
      <c r="CN16" s="23">
        <v>22</v>
      </c>
      <c r="CO16" s="23">
        <v>22</v>
      </c>
      <c r="CP16" s="23">
        <v>13</v>
      </c>
    </row>
    <row r="17" spans="1:94" ht="18.850000000000001" customHeight="1" x14ac:dyDescent="0.5">
      <c r="A17" s="26" t="s">
        <v>257</v>
      </c>
      <c r="B17" s="11">
        <f t="shared" si="1"/>
        <v>0.64383561643835618</v>
      </c>
      <c r="C17" s="11">
        <f t="shared" si="2"/>
        <v>0.9452054794520548</v>
      </c>
      <c r="D17" s="11">
        <f t="shared" si="3"/>
        <v>0.73972602739726023</v>
      </c>
      <c r="E17" s="11">
        <f t="shared" si="4"/>
        <v>73</v>
      </c>
      <c r="F17" s="21">
        <f t="shared" si="5"/>
        <v>9</v>
      </c>
      <c r="G17" s="21">
        <f t="shared" si="0"/>
        <v>4</v>
      </c>
      <c r="H17" s="21">
        <f t="shared" si="0"/>
        <v>9</v>
      </c>
      <c r="I17" s="21">
        <f t="shared" si="0"/>
        <v>2</v>
      </c>
      <c r="J17" s="21">
        <f t="shared" si="0"/>
        <v>2</v>
      </c>
      <c r="K17" s="21">
        <f t="shared" si="0"/>
        <v>8</v>
      </c>
      <c r="L17" s="21">
        <f t="shared" si="0"/>
        <v>9</v>
      </c>
      <c r="M17" s="21">
        <f t="shared" si="0"/>
        <v>0</v>
      </c>
      <c r="N17" s="21">
        <f t="shared" si="0"/>
        <v>2</v>
      </c>
      <c r="O17" s="21">
        <f t="shared" si="0"/>
        <v>4</v>
      </c>
      <c r="P17" s="21">
        <f t="shared" si="0"/>
        <v>18</v>
      </c>
      <c r="Q17" s="21">
        <f t="shared" si="0"/>
        <v>1</v>
      </c>
      <c r="R17" s="21">
        <f t="shared" si="0"/>
        <v>0</v>
      </c>
      <c r="S17" s="21">
        <f t="shared" si="0"/>
        <v>0</v>
      </c>
      <c r="T17" s="21">
        <f t="shared" si="0"/>
        <v>1</v>
      </c>
      <c r="U17" s="21">
        <f t="shared" si="0"/>
        <v>4</v>
      </c>
      <c r="V17" s="23">
        <v>22</v>
      </c>
      <c r="W17" s="23">
        <v>31</v>
      </c>
      <c r="X17" s="23">
        <v>13</v>
      </c>
      <c r="Y17" s="23">
        <v>23</v>
      </c>
      <c r="Z17" s="23">
        <v>32</v>
      </c>
      <c r="AA17" s="23">
        <v>11</v>
      </c>
      <c r="AB17" s="23">
        <v>13</v>
      </c>
      <c r="AC17" s="23">
        <v>11</v>
      </c>
      <c r="AD17" s="23">
        <v>31</v>
      </c>
      <c r="AE17" s="23">
        <v>23</v>
      </c>
      <c r="AF17" s="23">
        <v>23</v>
      </c>
      <c r="AG17" s="23">
        <v>22</v>
      </c>
      <c r="AH17" s="23">
        <v>22</v>
      </c>
      <c r="AI17" s="23">
        <v>32</v>
      </c>
      <c r="AJ17" s="23">
        <v>11</v>
      </c>
      <c r="AK17" s="23">
        <v>22</v>
      </c>
      <c r="AL17" s="23">
        <v>21</v>
      </c>
      <c r="AM17" s="23">
        <v>13</v>
      </c>
      <c r="AN17" s="23">
        <v>44</v>
      </c>
      <c r="AO17" s="23">
        <v>13</v>
      </c>
      <c r="AP17" s="23">
        <v>12</v>
      </c>
      <c r="AQ17" s="23">
        <v>44</v>
      </c>
      <c r="AR17" s="23">
        <v>23</v>
      </c>
      <c r="AS17" s="23">
        <v>23</v>
      </c>
      <c r="AT17" s="23">
        <v>22</v>
      </c>
      <c r="AU17" s="23">
        <v>12</v>
      </c>
      <c r="AV17" s="23">
        <v>22</v>
      </c>
      <c r="AW17" s="23">
        <v>43</v>
      </c>
      <c r="AX17" s="23">
        <v>13</v>
      </c>
      <c r="AY17" s="23">
        <v>23</v>
      </c>
      <c r="AZ17" s="23">
        <v>23</v>
      </c>
      <c r="BA17" s="23">
        <v>12</v>
      </c>
      <c r="BB17" s="23">
        <v>11</v>
      </c>
      <c r="BC17" s="23">
        <v>12</v>
      </c>
      <c r="BD17" s="23">
        <v>44</v>
      </c>
      <c r="BE17" s="23">
        <v>13</v>
      </c>
      <c r="BF17" s="23">
        <v>22</v>
      </c>
      <c r="BG17" s="23">
        <v>34</v>
      </c>
      <c r="BH17" s="23">
        <v>33</v>
      </c>
      <c r="BI17" s="23">
        <v>33</v>
      </c>
      <c r="BJ17" s="23">
        <v>23</v>
      </c>
      <c r="BK17" s="23">
        <v>33</v>
      </c>
      <c r="BL17" s="23">
        <v>22</v>
      </c>
      <c r="BM17" s="23">
        <v>33</v>
      </c>
      <c r="BN17" s="23">
        <v>33</v>
      </c>
      <c r="BO17" s="23">
        <v>11</v>
      </c>
      <c r="BP17" s="23">
        <v>11</v>
      </c>
      <c r="BQ17" s="23">
        <v>33</v>
      </c>
      <c r="BR17" s="23">
        <v>33</v>
      </c>
      <c r="BS17" s="23">
        <v>44</v>
      </c>
      <c r="BT17" s="23">
        <v>33</v>
      </c>
      <c r="BU17" s="23">
        <v>33</v>
      </c>
      <c r="BV17" s="23">
        <v>11</v>
      </c>
      <c r="BW17" s="23">
        <v>32</v>
      </c>
      <c r="BX17" s="23">
        <v>33</v>
      </c>
      <c r="BY17" s="23">
        <v>33</v>
      </c>
      <c r="BZ17" s="23">
        <v>13</v>
      </c>
      <c r="CA17" s="23">
        <v>21</v>
      </c>
      <c r="CB17" s="23">
        <v>33</v>
      </c>
      <c r="CC17" s="23">
        <v>11</v>
      </c>
      <c r="CD17" s="23">
        <v>11</v>
      </c>
      <c r="CE17" s="23">
        <v>23</v>
      </c>
      <c r="CF17" s="23">
        <v>33</v>
      </c>
      <c r="CG17" s="23">
        <v>33</v>
      </c>
      <c r="CH17" s="23">
        <v>33</v>
      </c>
      <c r="CI17" s="23">
        <v>13</v>
      </c>
      <c r="CJ17" s="23">
        <v>14</v>
      </c>
      <c r="CK17" s="23">
        <v>33</v>
      </c>
      <c r="CL17" s="23">
        <v>13</v>
      </c>
      <c r="CM17" s="23">
        <v>33</v>
      </c>
      <c r="CN17" s="23">
        <v>33</v>
      </c>
      <c r="CO17" s="23">
        <v>32</v>
      </c>
      <c r="CP17" s="23">
        <v>14</v>
      </c>
    </row>
    <row r="18" spans="1:94" ht="18.850000000000001" customHeight="1" x14ac:dyDescent="0.5">
      <c r="A18" s="26" t="s">
        <v>259</v>
      </c>
      <c r="B18" s="11">
        <f t="shared" si="1"/>
        <v>0.9726027397260274</v>
      </c>
      <c r="C18" s="11">
        <f t="shared" si="2"/>
        <v>0.93150684931506844</v>
      </c>
      <c r="D18" s="11">
        <f t="shared" si="3"/>
        <v>0.9726027397260274</v>
      </c>
      <c r="E18" s="11">
        <f t="shared" si="4"/>
        <v>73</v>
      </c>
      <c r="F18" s="21">
        <f t="shared" si="5"/>
        <v>3</v>
      </c>
      <c r="G18" s="21">
        <f t="shared" si="0"/>
        <v>0</v>
      </c>
      <c r="H18" s="21">
        <f t="shared" si="0"/>
        <v>0</v>
      </c>
      <c r="I18" s="21">
        <f t="shared" si="0"/>
        <v>2</v>
      </c>
      <c r="J18" s="21">
        <f t="shared" si="0"/>
        <v>0</v>
      </c>
      <c r="K18" s="21">
        <f t="shared" si="0"/>
        <v>1</v>
      </c>
      <c r="L18" s="21">
        <f t="shared" si="0"/>
        <v>0</v>
      </c>
      <c r="M18" s="21">
        <f t="shared" si="0"/>
        <v>0</v>
      </c>
      <c r="N18" s="21">
        <f t="shared" si="0"/>
        <v>0</v>
      </c>
      <c r="O18" s="21">
        <f t="shared" si="0"/>
        <v>0</v>
      </c>
      <c r="P18" s="21">
        <f t="shared" si="0"/>
        <v>1</v>
      </c>
      <c r="Q18" s="21">
        <f t="shared" si="0"/>
        <v>1</v>
      </c>
      <c r="R18" s="21">
        <f t="shared" si="0"/>
        <v>0</v>
      </c>
      <c r="S18" s="21">
        <f t="shared" si="0"/>
        <v>0</v>
      </c>
      <c r="T18" s="21">
        <f t="shared" si="0"/>
        <v>2</v>
      </c>
      <c r="U18" s="21">
        <f t="shared" si="0"/>
        <v>63</v>
      </c>
      <c r="V18" s="23">
        <v>44</v>
      </c>
      <c r="W18" s="23">
        <v>11</v>
      </c>
      <c r="X18" s="23">
        <v>44</v>
      </c>
      <c r="Y18" s="23">
        <v>44</v>
      </c>
      <c r="Z18" s="23">
        <v>44</v>
      </c>
      <c r="AA18" s="23">
        <v>44</v>
      </c>
      <c r="AB18" s="23">
        <v>44</v>
      </c>
      <c r="AC18" s="23">
        <v>44</v>
      </c>
      <c r="AD18" s="23">
        <v>44</v>
      </c>
      <c r="AE18" s="23">
        <v>44</v>
      </c>
      <c r="AF18" s="23">
        <v>43</v>
      </c>
      <c r="AG18" s="23">
        <v>44</v>
      </c>
      <c r="AH18" s="23">
        <v>44</v>
      </c>
      <c r="AI18" s="23">
        <v>44</v>
      </c>
      <c r="AJ18" s="23">
        <v>44</v>
      </c>
      <c r="AK18" s="23">
        <v>44</v>
      </c>
      <c r="AL18" s="23">
        <v>44</v>
      </c>
      <c r="AM18" s="23">
        <v>44</v>
      </c>
      <c r="AN18" s="23">
        <v>44</v>
      </c>
      <c r="AO18" s="23">
        <v>43</v>
      </c>
      <c r="AP18" s="23">
        <v>44</v>
      </c>
      <c r="AQ18" s="23">
        <v>44</v>
      </c>
      <c r="AR18" s="23">
        <v>22</v>
      </c>
      <c r="AS18" s="23">
        <v>44</v>
      </c>
      <c r="AT18" s="23">
        <v>44</v>
      </c>
      <c r="AU18" s="23">
        <v>44</v>
      </c>
      <c r="AV18" s="23">
        <v>44</v>
      </c>
      <c r="AW18" s="23">
        <v>44</v>
      </c>
      <c r="AX18" s="23">
        <v>44</v>
      </c>
      <c r="AY18" s="23">
        <v>44</v>
      </c>
      <c r="AZ18" s="23">
        <v>44</v>
      </c>
      <c r="BA18" s="23">
        <v>44</v>
      </c>
      <c r="BB18" s="23">
        <v>44</v>
      </c>
      <c r="BC18" s="23">
        <v>44</v>
      </c>
      <c r="BD18" s="23">
        <v>44</v>
      </c>
      <c r="BE18" s="23">
        <v>44</v>
      </c>
      <c r="BF18" s="23">
        <v>34</v>
      </c>
      <c r="BG18" s="23">
        <v>33</v>
      </c>
      <c r="BH18" s="23">
        <v>44</v>
      </c>
      <c r="BI18" s="23">
        <v>44</v>
      </c>
      <c r="BJ18" s="23">
        <v>44</v>
      </c>
      <c r="BK18" s="23">
        <v>44</v>
      </c>
      <c r="BL18" s="23">
        <v>11</v>
      </c>
      <c r="BM18" s="23">
        <v>44</v>
      </c>
      <c r="BN18" s="23">
        <v>44</v>
      </c>
      <c r="BO18" s="23">
        <v>44</v>
      </c>
      <c r="BP18" s="23">
        <v>44</v>
      </c>
      <c r="BQ18" s="23">
        <v>44</v>
      </c>
      <c r="BR18" s="23">
        <v>11</v>
      </c>
      <c r="BS18" s="23">
        <v>44</v>
      </c>
      <c r="BT18" s="23">
        <v>44</v>
      </c>
      <c r="BU18" s="23">
        <v>44</v>
      </c>
      <c r="BV18" s="23">
        <v>44</v>
      </c>
      <c r="BW18" s="23">
        <v>44</v>
      </c>
      <c r="BX18" s="23">
        <v>44</v>
      </c>
      <c r="BY18" s="23">
        <v>44</v>
      </c>
      <c r="BZ18" s="23">
        <v>44</v>
      </c>
      <c r="CA18" s="23">
        <v>44</v>
      </c>
      <c r="CB18" s="23">
        <v>44</v>
      </c>
      <c r="CC18" s="23">
        <v>44</v>
      </c>
      <c r="CD18" s="23">
        <v>44</v>
      </c>
      <c r="CE18" s="23">
        <v>44</v>
      </c>
      <c r="CF18" s="23">
        <v>44</v>
      </c>
      <c r="CG18" s="23">
        <v>44</v>
      </c>
      <c r="CH18" s="23">
        <v>44</v>
      </c>
      <c r="CI18" s="23">
        <v>44</v>
      </c>
      <c r="CJ18" s="23">
        <v>14</v>
      </c>
      <c r="CK18" s="23">
        <v>44</v>
      </c>
      <c r="CL18" s="23">
        <v>44</v>
      </c>
      <c r="CM18" s="23">
        <v>44</v>
      </c>
      <c r="CN18" s="23">
        <v>44</v>
      </c>
      <c r="CO18" s="23">
        <v>44</v>
      </c>
      <c r="CP18" s="23">
        <v>14</v>
      </c>
    </row>
    <row r="19" spans="1:94" ht="18.850000000000001" customHeight="1" x14ac:dyDescent="0.5">
      <c r="A19" s="26" t="s">
        <v>261</v>
      </c>
      <c r="B19" s="11">
        <f t="shared" si="1"/>
        <v>0.73972602739726023</v>
      </c>
      <c r="C19" s="11">
        <f t="shared" si="2"/>
        <v>0.84931506849315064</v>
      </c>
      <c r="D19" s="11">
        <f t="shared" si="3"/>
        <v>0.78082191780821919</v>
      </c>
      <c r="E19" s="11">
        <f t="shared" si="4"/>
        <v>73</v>
      </c>
      <c r="F19" s="21">
        <f t="shared" si="5"/>
        <v>4</v>
      </c>
      <c r="G19" s="21">
        <f t="shared" si="5"/>
        <v>7</v>
      </c>
      <c r="H19" s="21">
        <f t="shared" si="5"/>
        <v>3</v>
      </c>
      <c r="I19" s="21">
        <f t="shared" si="5"/>
        <v>1</v>
      </c>
      <c r="J19" s="21">
        <f t="shared" si="5"/>
        <v>2</v>
      </c>
      <c r="K19" s="21">
        <f t="shared" si="5"/>
        <v>5</v>
      </c>
      <c r="L19" s="21">
        <f t="shared" si="5"/>
        <v>9</v>
      </c>
      <c r="M19" s="21">
        <f t="shared" si="5"/>
        <v>0</v>
      </c>
      <c r="N19" s="21">
        <f t="shared" si="5"/>
        <v>2</v>
      </c>
      <c r="O19" s="21">
        <f t="shared" si="5"/>
        <v>3</v>
      </c>
      <c r="P19" s="21">
        <f t="shared" si="5"/>
        <v>12</v>
      </c>
      <c r="Q19" s="21">
        <f t="shared" si="5"/>
        <v>6</v>
      </c>
      <c r="R19" s="21">
        <f t="shared" si="5"/>
        <v>1</v>
      </c>
      <c r="S19" s="21">
        <f t="shared" si="5"/>
        <v>0</v>
      </c>
      <c r="T19" s="21">
        <f t="shared" si="5"/>
        <v>3</v>
      </c>
      <c r="U19" s="21">
        <f t="shared" si="5"/>
        <v>15</v>
      </c>
      <c r="V19" s="23">
        <v>12</v>
      </c>
      <c r="W19" s="23">
        <v>44</v>
      </c>
      <c r="X19" s="23">
        <v>43</v>
      </c>
      <c r="Y19" s="23">
        <v>33</v>
      </c>
      <c r="Z19" s="23">
        <v>34</v>
      </c>
      <c r="AA19" s="23">
        <v>33</v>
      </c>
      <c r="AB19" s="23">
        <v>44</v>
      </c>
      <c r="AC19" s="23">
        <v>33</v>
      </c>
      <c r="AD19" s="23">
        <v>31</v>
      </c>
      <c r="AE19" s="23">
        <v>33</v>
      </c>
      <c r="AF19" s="23">
        <v>44</v>
      </c>
      <c r="AG19" s="23">
        <v>23</v>
      </c>
      <c r="AH19" s="23">
        <v>44</v>
      </c>
      <c r="AI19" s="23">
        <v>23</v>
      </c>
      <c r="AJ19" s="23">
        <v>13</v>
      </c>
      <c r="AK19" s="23">
        <v>34</v>
      </c>
      <c r="AL19" s="23">
        <v>31</v>
      </c>
      <c r="AM19" s="23">
        <v>32</v>
      </c>
      <c r="AN19" s="23">
        <v>23</v>
      </c>
      <c r="AO19" s="23">
        <v>44</v>
      </c>
      <c r="AP19" s="23">
        <v>22</v>
      </c>
      <c r="AQ19" s="23">
        <v>44</v>
      </c>
      <c r="AR19" s="23">
        <v>33</v>
      </c>
      <c r="AS19" s="23">
        <v>44</v>
      </c>
      <c r="AT19" s="23">
        <v>23</v>
      </c>
      <c r="AU19" s="23">
        <v>11</v>
      </c>
      <c r="AV19" s="23">
        <v>12</v>
      </c>
      <c r="AW19" s="23">
        <v>12</v>
      </c>
      <c r="AX19" s="23">
        <v>32</v>
      </c>
      <c r="AY19" s="23">
        <v>23</v>
      </c>
      <c r="AZ19" s="23">
        <v>22</v>
      </c>
      <c r="BA19" s="23">
        <v>12</v>
      </c>
      <c r="BB19" s="23">
        <v>14</v>
      </c>
      <c r="BC19" s="23">
        <v>33</v>
      </c>
      <c r="BD19" s="23">
        <v>41</v>
      </c>
      <c r="BE19" s="23">
        <v>33</v>
      </c>
      <c r="BF19" s="23">
        <v>32</v>
      </c>
      <c r="BG19" s="23">
        <v>44</v>
      </c>
      <c r="BH19" s="23">
        <v>44</v>
      </c>
      <c r="BI19" s="23">
        <v>43</v>
      </c>
      <c r="BJ19" s="23">
        <v>34</v>
      </c>
      <c r="BK19" s="23">
        <v>12</v>
      </c>
      <c r="BL19" s="23">
        <v>23</v>
      </c>
      <c r="BM19" s="23">
        <v>33</v>
      </c>
      <c r="BN19" s="23">
        <v>33</v>
      </c>
      <c r="BO19" s="23">
        <v>12</v>
      </c>
      <c r="BP19" s="23">
        <v>13</v>
      </c>
      <c r="BQ19" s="23">
        <v>11</v>
      </c>
      <c r="BR19" s="23">
        <v>22</v>
      </c>
      <c r="BS19" s="23">
        <v>21</v>
      </c>
      <c r="BT19" s="23">
        <v>22</v>
      </c>
      <c r="BU19" s="23">
        <v>21</v>
      </c>
      <c r="BV19" s="23">
        <v>44</v>
      </c>
      <c r="BW19" s="23">
        <v>34</v>
      </c>
      <c r="BX19" s="23">
        <v>34</v>
      </c>
      <c r="BY19" s="23">
        <v>22</v>
      </c>
      <c r="BZ19" s="23">
        <v>23</v>
      </c>
      <c r="CA19" s="23">
        <v>11</v>
      </c>
      <c r="CB19" s="23">
        <v>12</v>
      </c>
      <c r="CC19" s="23">
        <v>33</v>
      </c>
      <c r="CD19" s="23">
        <v>11</v>
      </c>
      <c r="CE19" s="23">
        <v>43</v>
      </c>
      <c r="CF19" s="23">
        <v>44</v>
      </c>
      <c r="CG19" s="23">
        <v>44</v>
      </c>
      <c r="CH19" s="23">
        <v>33</v>
      </c>
      <c r="CI19" s="23">
        <v>44</v>
      </c>
      <c r="CJ19" s="23">
        <v>44</v>
      </c>
      <c r="CK19" s="23">
        <v>23</v>
      </c>
      <c r="CL19" s="23">
        <v>13</v>
      </c>
      <c r="CM19" s="23">
        <v>34</v>
      </c>
      <c r="CN19" s="23">
        <v>23</v>
      </c>
      <c r="CO19" s="23">
        <v>33</v>
      </c>
      <c r="CP19" s="23">
        <v>44</v>
      </c>
    </row>
    <row r="20" spans="1:94" ht="18.850000000000001" customHeight="1" x14ac:dyDescent="0.5">
      <c r="A20" s="26" t="s">
        <v>263</v>
      </c>
      <c r="B20" s="11">
        <f t="shared" si="1"/>
        <v>0.9726027397260274</v>
      </c>
      <c r="C20" s="11">
        <f t="shared" si="2"/>
        <v>0.93150684931506844</v>
      </c>
      <c r="D20" s="11">
        <f t="shared" si="3"/>
        <v>0.98630136986301364</v>
      </c>
      <c r="E20" s="11">
        <f t="shared" si="4"/>
        <v>73</v>
      </c>
      <c r="F20" s="21">
        <f t="shared" si="5"/>
        <v>0</v>
      </c>
      <c r="G20" s="21">
        <f t="shared" si="5"/>
        <v>0</v>
      </c>
      <c r="H20" s="21">
        <f t="shared" si="5"/>
        <v>1</v>
      </c>
      <c r="I20" s="21">
        <f t="shared" si="5"/>
        <v>0</v>
      </c>
      <c r="J20" s="21">
        <f t="shared" si="5"/>
        <v>0</v>
      </c>
      <c r="K20" s="21">
        <f t="shared" si="5"/>
        <v>0</v>
      </c>
      <c r="L20" s="21">
        <f t="shared" si="5"/>
        <v>0</v>
      </c>
      <c r="M20" s="21">
        <f t="shared" si="5"/>
        <v>0</v>
      </c>
      <c r="N20" s="21">
        <f t="shared" si="5"/>
        <v>0</v>
      </c>
      <c r="O20" s="21">
        <f t="shared" si="5"/>
        <v>1</v>
      </c>
      <c r="P20" s="21">
        <f t="shared" si="5"/>
        <v>2</v>
      </c>
      <c r="Q20" s="21">
        <f t="shared" si="5"/>
        <v>1</v>
      </c>
      <c r="R20" s="21">
        <f t="shared" si="5"/>
        <v>0</v>
      </c>
      <c r="S20" s="21">
        <f t="shared" si="5"/>
        <v>0</v>
      </c>
      <c r="T20" s="21">
        <f t="shared" si="5"/>
        <v>4</v>
      </c>
      <c r="U20" s="21">
        <f t="shared" si="5"/>
        <v>64</v>
      </c>
      <c r="V20" s="23">
        <v>44</v>
      </c>
      <c r="W20" s="23">
        <v>44</v>
      </c>
      <c r="X20" s="23">
        <v>44</v>
      </c>
      <c r="Y20" s="23">
        <v>44</v>
      </c>
      <c r="Z20" s="23">
        <v>44</v>
      </c>
      <c r="AA20" s="23">
        <v>44</v>
      </c>
      <c r="AB20" s="23">
        <v>44</v>
      </c>
      <c r="AC20" s="23">
        <v>44</v>
      </c>
      <c r="AD20" s="23">
        <v>44</v>
      </c>
      <c r="AE20" s="23">
        <v>44</v>
      </c>
      <c r="AF20" s="23">
        <v>44</v>
      </c>
      <c r="AG20" s="23">
        <v>44</v>
      </c>
      <c r="AH20" s="23">
        <v>44</v>
      </c>
      <c r="AI20" s="23">
        <v>44</v>
      </c>
      <c r="AJ20" s="23">
        <v>44</v>
      </c>
      <c r="AK20" s="23">
        <v>44</v>
      </c>
      <c r="AL20" s="23">
        <v>43</v>
      </c>
      <c r="AM20" s="23">
        <v>44</v>
      </c>
      <c r="AN20" s="23">
        <v>44</v>
      </c>
      <c r="AO20" s="23">
        <v>44</v>
      </c>
      <c r="AP20" s="23">
        <v>44</v>
      </c>
      <c r="AQ20" s="23">
        <v>44</v>
      </c>
      <c r="AR20" s="23">
        <v>44</v>
      </c>
      <c r="AS20" s="23">
        <v>44</v>
      </c>
      <c r="AT20" s="23">
        <v>44</v>
      </c>
      <c r="AU20" s="23">
        <v>44</v>
      </c>
      <c r="AV20" s="23">
        <v>44</v>
      </c>
      <c r="AW20" s="23">
        <v>44</v>
      </c>
      <c r="AX20" s="23">
        <v>44</v>
      </c>
      <c r="AY20" s="23">
        <v>34</v>
      </c>
      <c r="AZ20" s="23">
        <v>33</v>
      </c>
      <c r="BA20" s="23">
        <v>43</v>
      </c>
      <c r="BB20" s="23">
        <v>44</v>
      </c>
      <c r="BC20" s="23">
        <v>44</v>
      </c>
      <c r="BD20" s="23">
        <v>44</v>
      </c>
      <c r="BE20" s="23">
        <v>44</v>
      </c>
      <c r="BF20" s="23">
        <v>44</v>
      </c>
      <c r="BG20" s="23">
        <v>44</v>
      </c>
      <c r="BH20" s="23">
        <v>44</v>
      </c>
      <c r="BI20" s="23">
        <v>43</v>
      </c>
      <c r="BJ20" s="23">
        <v>44</v>
      </c>
      <c r="BK20" s="23">
        <v>13</v>
      </c>
      <c r="BL20" s="23">
        <v>44</v>
      </c>
      <c r="BM20" s="23">
        <v>44</v>
      </c>
      <c r="BN20" s="23">
        <v>44</v>
      </c>
      <c r="BO20" s="23">
        <v>44</v>
      </c>
      <c r="BP20" s="23">
        <v>44</v>
      </c>
      <c r="BQ20" s="23">
        <v>44</v>
      </c>
      <c r="BR20" s="23">
        <v>44</v>
      </c>
      <c r="BS20" s="23">
        <v>44</v>
      </c>
      <c r="BT20" s="23">
        <v>33</v>
      </c>
      <c r="BU20" s="23">
        <v>44</v>
      </c>
      <c r="BV20" s="23">
        <v>44</v>
      </c>
      <c r="BW20" s="23">
        <v>44</v>
      </c>
      <c r="BX20" s="23">
        <v>44</v>
      </c>
      <c r="BY20" s="23">
        <v>44</v>
      </c>
      <c r="BZ20" s="23">
        <v>43</v>
      </c>
      <c r="CA20" s="23">
        <v>44</v>
      </c>
      <c r="CB20" s="23">
        <v>44</v>
      </c>
      <c r="CC20" s="23">
        <v>44</v>
      </c>
      <c r="CD20" s="23">
        <v>44</v>
      </c>
      <c r="CE20" s="23">
        <v>44</v>
      </c>
      <c r="CF20" s="23">
        <v>44</v>
      </c>
      <c r="CG20" s="23">
        <v>44</v>
      </c>
      <c r="CH20" s="23">
        <v>44</v>
      </c>
      <c r="CI20" s="23">
        <v>44</v>
      </c>
      <c r="CJ20" s="23">
        <v>44</v>
      </c>
      <c r="CK20" s="23">
        <v>44</v>
      </c>
      <c r="CL20" s="23">
        <v>44</v>
      </c>
      <c r="CM20" s="23">
        <v>44</v>
      </c>
      <c r="CN20" s="23">
        <v>32</v>
      </c>
      <c r="CO20" s="23">
        <v>44</v>
      </c>
      <c r="CP20" s="23">
        <v>44</v>
      </c>
    </row>
    <row r="21" spans="1:94" ht="18.850000000000001" customHeight="1" x14ac:dyDescent="0.5">
      <c r="A21" s="26" t="s">
        <v>265</v>
      </c>
      <c r="B21" s="11">
        <f t="shared" si="1"/>
        <v>0.93150684931506844</v>
      </c>
      <c r="C21" s="11">
        <f t="shared" si="2"/>
        <v>0.90410958904109584</v>
      </c>
      <c r="D21" s="11">
        <f t="shared" si="3"/>
        <v>0.93150684931506844</v>
      </c>
      <c r="E21" s="11">
        <f t="shared" si="4"/>
        <v>73</v>
      </c>
      <c r="F21" s="21">
        <f t="shared" si="5"/>
        <v>10</v>
      </c>
      <c r="G21" s="21">
        <f t="shared" si="5"/>
        <v>0</v>
      </c>
      <c r="H21" s="21">
        <f t="shared" si="5"/>
        <v>2</v>
      </c>
      <c r="I21" s="21">
        <f t="shared" si="5"/>
        <v>3</v>
      </c>
      <c r="J21" s="21">
        <f t="shared" si="5"/>
        <v>0</v>
      </c>
      <c r="K21" s="21">
        <f t="shared" si="5"/>
        <v>0</v>
      </c>
      <c r="L21" s="21">
        <f t="shared" si="5"/>
        <v>0</v>
      </c>
      <c r="M21" s="21">
        <f t="shared" si="5"/>
        <v>0</v>
      </c>
      <c r="N21" s="21">
        <f t="shared" si="5"/>
        <v>0</v>
      </c>
      <c r="O21" s="21">
        <f t="shared" si="5"/>
        <v>0</v>
      </c>
      <c r="P21" s="21">
        <f t="shared" si="5"/>
        <v>0</v>
      </c>
      <c r="Q21" s="21">
        <f t="shared" si="5"/>
        <v>1</v>
      </c>
      <c r="R21" s="21">
        <f t="shared" si="5"/>
        <v>0</v>
      </c>
      <c r="S21" s="21">
        <f t="shared" si="5"/>
        <v>0</v>
      </c>
      <c r="T21" s="21">
        <f t="shared" si="5"/>
        <v>3</v>
      </c>
      <c r="U21" s="21">
        <f t="shared" si="5"/>
        <v>54</v>
      </c>
      <c r="V21" s="23">
        <v>44</v>
      </c>
      <c r="W21" s="23">
        <v>44</v>
      </c>
      <c r="X21" s="23">
        <v>44</v>
      </c>
      <c r="Y21" s="23">
        <v>44</v>
      </c>
      <c r="Z21" s="23">
        <v>44</v>
      </c>
      <c r="AA21" s="23">
        <v>44</v>
      </c>
      <c r="AB21" s="23">
        <v>44</v>
      </c>
      <c r="AC21" s="23">
        <v>44</v>
      </c>
      <c r="AD21" s="23">
        <v>44</v>
      </c>
      <c r="AE21" s="23">
        <v>44</v>
      </c>
      <c r="AF21" s="23">
        <v>44</v>
      </c>
      <c r="AG21" s="23">
        <v>44</v>
      </c>
      <c r="AH21" s="23">
        <v>44</v>
      </c>
      <c r="AI21" s="23">
        <v>44</v>
      </c>
      <c r="AJ21" s="23">
        <v>44</v>
      </c>
      <c r="AK21" s="23">
        <v>44</v>
      </c>
      <c r="AL21" s="23">
        <v>44</v>
      </c>
      <c r="AM21" s="23">
        <v>44</v>
      </c>
      <c r="AN21" s="23">
        <v>13</v>
      </c>
      <c r="AO21" s="23">
        <v>44</v>
      </c>
      <c r="AP21" s="23">
        <v>34</v>
      </c>
      <c r="AQ21" s="23">
        <v>44</v>
      </c>
      <c r="AR21" s="23">
        <v>44</v>
      </c>
      <c r="AS21" s="23">
        <v>44</v>
      </c>
      <c r="AT21" s="23">
        <v>43</v>
      </c>
      <c r="AU21" s="23">
        <v>44</v>
      </c>
      <c r="AV21" s="23">
        <v>44</v>
      </c>
      <c r="AW21" s="23">
        <v>44</v>
      </c>
      <c r="AX21" s="23">
        <v>44</v>
      </c>
      <c r="AY21" s="23">
        <v>44</v>
      </c>
      <c r="AZ21" s="23">
        <v>14</v>
      </c>
      <c r="BA21" s="23">
        <v>44</v>
      </c>
      <c r="BB21" s="23">
        <v>44</v>
      </c>
      <c r="BC21" s="23">
        <v>44</v>
      </c>
      <c r="BD21" s="23">
        <v>44</v>
      </c>
      <c r="BE21" s="23">
        <v>44</v>
      </c>
      <c r="BF21" s="23">
        <v>44</v>
      </c>
      <c r="BG21" s="23">
        <v>44</v>
      </c>
      <c r="BH21" s="23">
        <v>44</v>
      </c>
      <c r="BI21" s="23">
        <v>44</v>
      </c>
      <c r="BJ21" s="23">
        <v>44</v>
      </c>
      <c r="BK21" s="23">
        <v>11</v>
      </c>
      <c r="BL21" s="23">
        <v>11</v>
      </c>
      <c r="BM21" s="23">
        <v>44</v>
      </c>
      <c r="BN21" s="23">
        <v>44</v>
      </c>
      <c r="BO21" s="23">
        <v>11</v>
      </c>
      <c r="BP21" s="23">
        <v>44</v>
      </c>
      <c r="BQ21" s="23">
        <v>43</v>
      </c>
      <c r="BR21" s="23">
        <v>44</v>
      </c>
      <c r="BS21" s="23">
        <v>11</v>
      </c>
      <c r="BT21" s="23">
        <v>44</v>
      </c>
      <c r="BU21" s="23">
        <v>44</v>
      </c>
      <c r="BV21" s="23">
        <v>11</v>
      </c>
      <c r="BW21" s="23">
        <v>13</v>
      </c>
      <c r="BX21" s="23">
        <v>44</v>
      </c>
      <c r="BY21" s="23">
        <v>43</v>
      </c>
      <c r="BZ21" s="23">
        <v>44</v>
      </c>
      <c r="CA21" s="23">
        <v>44</v>
      </c>
      <c r="CB21" s="23">
        <v>11</v>
      </c>
      <c r="CC21" s="23">
        <v>44</v>
      </c>
      <c r="CD21" s="23">
        <v>11</v>
      </c>
      <c r="CE21" s="23">
        <v>44</v>
      </c>
      <c r="CF21" s="23">
        <v>44</v>
      </c>
      <c r="CG21" s="23">
        <v>11</v>
      </c>
      <c r="CH21" s="23">
        <v>44</v>
      </c>
      <c r="CI21" s="23">
        <v>14</v>
      </c>
      <c r="CJ21" s="23">
        <v>44</v>
      </c>
      <c r="CK21" s="23">
        <v>44</v>
      </c>
      <c r="CL21" s="23">
        <v>11</v>
      </c>
      <c r="CM21" s="23">
        <v>44</v>
      </c>
      <c r="CN21" s="23">
        <v>11</v>
      </c>
      <c r="CO21" s="23">
        <v>44</v>
      </c>
      <c r="CP21" s="23">
        <v>14</v>
      </c>
    </row>
    <row r="22" spans="1:94" ht="18.850000000000001" customHeight="1" x14ac:dyDescent="0.5">
      <c r="A22" s="26" t="s">
        <v>267</v>
      </c>
      <c r="B22" s="11">
        <f t="shared" si="1"/>
        <v>0.87671232876712324</v>
      </c>
      <c r="C22" s="11">
        <f t="shared" si="2"/>
        <v>0.9726027397260274</v>
      </c>
      <c r="D22" s="11">
        <f t="shared" si="3"/>
        <v>0.83561643835616439</v>
      </c>
      <c r="E22" s="11">
        <f t="shared" si="4"/>
        <v>73</v>
      </c>
      <c r="F22" s="21">
        <f t="shared" si="5"/>
        <v>27</v>
      </c>
      <c r="G22" s="21">
        <f t="shared" si="5"/>
        <v>7</v>
      </c>
      <c r="H22" s="21">
        <f t="shared" si="5"/>
        <v>1</v>
      </c>
      <c r="I22" s="21">
        <f t="shared" si="5"/>
        <v>1</v>
      </c>
      <c r="J22" s="21">
        <f t="shared" si="5"/>
        <v>2</v>
      </c>
      <c r="K22" s="21">
        <f t="shared" si="5"/>
        <v>24</v>
      </c>
      <c r="L22" s="21">
        <f t="shared" si="5"/>
        <v>5</v>
      </c>
      <c r="M22" s="21">
        <f t="shared" si="5"/>
        <v>0</v>
      </c>
      <c r="N22" s="21">
        <f t="shared" si="5"/>
        <v>0</v>
      </c>
      <c r="O22" s="21">
        <f t="shared" si="5"/>
        <v>1</v>
      </c>
      <c r="P22" s="21">
        <f t="shared" si="5"/>
        <v>3</v>
      </c>
      <c r="Q22" s="21">
        <f t="shared" si="5"/>
        <v>0</v>
      </c>
      <c r="R22" s="21">
        <f t="shared" si="5"/>
        <v>1</v>
      </c>
      <c r="S22" s="21">
        <f t="shared" si="5"/>
        <v>0</v>
      </c>
      <c r="T22" s="21">
        <f t="shared" si="5"/>
        <v>0</v>
      </c>
      <c r="U22" s="21">
        <f t="shared" si="5"/>
        <v>1</v>
      </c>
      <c r="V22" s="23">
        <v>11</v>
      </c>
      <c r="W22" s="23">
        <v>12</v>
      </c>
      <c r="X22" s="23">
        <v>12</v>
      </c>
      <c r="Y22" s="23">
        <v>11</v>
      </c>
      <c r="Z22" s="23">
        <v>22</v>
      </c>
      <c r="AA22" s="23">
        <v>11</v>
      </c>
      <c r="AB22" s="23">
        <v>11</v>
      </c>
      <c r="AC22" s="23">
        <v>22</v>
      </c>
      <c r="AD22" s="23">
        <v>11</v>
      </c>
      <c r="AE22" s="23">
        <v>12</v>
      </c>
      <c r="AF22" s="23">
        <v>22</v>
      </c>
      <c r="AG22" s="23">
        <v>22</v>
      </c>
      <c r="AH22" s="23">
        <v>11</v>
      </c>
      <c r="AI22" s="23">
        <v>23</v>
      </c>
      <c r="AJ22" s="23">
        <v>11</v>
      </c>
      <c r="AK22" s="23">
        <v>12</v>
      </c>
      <c r="AL22" s="23">
        <v>22</v>
      </c>
      <c r="AM22" s="23">
        <v>33</v>
      </c>
      <c r="AN22" s="23">
        <v>11</v>
      </c>
      <c r="AO22" s="23">
        <v>23</v>
      </c>
      <c r="AP22" s="23">
        <v>22</v>
      </c>
      <c r="AQ22" s="23">
        <v>11</v>
      </c>
      <c r="AR22" s="23">
        <v>11</v>
      </c>
      <c r="AS22" s="23">
        <v>11</v>
      </c>
      <c r="AT22" s="23">
        <v>11</v>
      </c>
      <c r="AU22" s="23">
        <v>23</v>
      </c>
      <c r="AV22" s="23">
        <v>11</v>
      </c>
      <c r="AW22" s="23">
        <v>22</v>
      </c>
      <c r="AX22" s="23">
        <v>22</v>
      </c>
      <c r="AY22" s="23">
        <v>21</v>
      </c>
      <c r="AZ22" s="23">
        <v>22</v>
      </c>
      <c r="BA22" s="23">
        <v>11</v>
      </c>
      <c r="BB22" s="23">
        <v>44</v>
      </c>
      <c r="BC22" s="23">
        <v>22</v>
      </c>
      <c r="BD22" s="23">
        <v>11</v>
      </c>
      <c r="BE22" s="23">
        <v>11</v>
      </c>
      <c r="BF22" s="23">
        <v>23</v>
      </c>
      <c r="BG22" s="23">
        <v>32</v>
      </c>
      <c r="BH22" s="23">
        <v>11</v>
      </c>
      <c r="BI22" s="23">
        <v>12</v>
      </c>
      <c r="BJ22" s="23">
        <v>33</v>
      </c>
      <c r="BK22" s="23">
        <v>11</v>
      </c>
      <c r="BL22" s="23">
        <v>23</v>
      </c>
      <c r="BM22" s="23">
        <v>12</v>
      </c>
      <c r="BN22" s="23">
        <v>11</v>
      </c>
      <c r="BO22" s="23">
        <v>22</v>
      </c>
      <c r="BP22" s="23">
        <v>22</v>
      </c>
      <c r="BQ22" s="23">
        <v>22</v>
      </c>
      <c r="BR22" s="23">
        <v>11</v>
      </c>
      <c r="BS22" s="23">
        <v>21</v>
      </c>
      <c r="BT22" s="23">
        <v>22</v>
      </c>
      <c r="BU22" s="23">
        <v>11</v>
      </c>
      <c r="BV22" s="23">
        <v>22</v>
      </c>
      <c r="BW22" s="23">
        <v>22</v>
      </c>
      <c r="BX22" s="23">
        <v>22</v>
      </c>
      <c r="BY22" s="23">
        <v>22</v>
      </c>
      <c r="BZ22" s="23">
        <v>11</v>
      </c>
      <c r="CA22" s="23">
        <v>13</v>
      </c>
      <c r="CB22" s="23">
        <v>11</v>
      </c>
      <c r="CC22" s="23">
        <v>22</v>
      </c>
      <c r="CD22" s="23">
        <v>22</v>
      </c>
      <c r="CE22" s="23">
        <v>11</v>
      </c>
      <c r="CF22" s="23">
        <v>22</v>
      </c>
      <c r="CG22" s="23">
        <v>22</v>
      </c>
      <c r="CH22" s="23">
        <v>11</v>
      </c>
      <c r="CI22" s="23">
        <v>12</v>
      </c>
      <c r="CJ22" s="23">
        <v>41</v>
      </c>
      <c r="CK22" s="23">
        <v>11</v>
      </c>
      <c r="CL22" s="23">
        <v>22</v>
      </c>
      <c r="CM22" s="23">
        <v>22</v>
      </c>
      <c r="CN22" s="23">
        <v>33</v>
      </c>
      <c r="CO22" s="23">
        <v>11</v>
      </c>
      <c r="CP22" s="23">
        <v>14</v>
      </c>
    </row>
    <row r="23" spans="1:94" ht="18.850000000000001" customHeight="1" x14ac:dyDescent="0.5">
      <c r="A23" s="26" t="s">
        <v>269</v>
      </c>
      <c r="B23" s="11">
        <f t="shared" si="1"/>
        <v>0.9726027397260274</v>
      </c>
      <c r="C23" s="11">
        <f t="shared" si="2"/>
        <v>0.9452054794520548</v>
      </c>
      <c r="D23" s="11">
        <f t="shared" si="3"/>
        <v>0.98630136986301364</v>
      </c>
      <c r="E23" s="11">
        <f t="shared" si="4"/>
        <v>73</v>
      </c>
      <c r="F23" s="21">
        <f t="shared" si="5"/>
        <v>0</v>
      </c>
      <c r="G23" s="21">
        <f t="shared" si="5"/>
        <v>0</v>
      </c>
      <c r="H23" s="21">
        <f t="shared" si="5"/>
        <v>0</v>
      </c>
      <c r="I23" s="21">
        <f t="shared" si="5"/>
        <v>1</v>
      </c>
      <c r="J23" s="21">
        <f t="shared" si="5"/>
        <v>0</v>
      </c>
      <c r="K23" s="21">
        <f t="shared" si="5"/>
        <v>0</v>
      </c>
      <c r="L23" s="21">
        <f t="shared" si="5"/>
        <v>1</v>
      </c>
      <c r="M23" s="21">
        <f t="shared" si="5"/>
        <v>0</v>
      </c>
      <c r="N23" s="21">
        <f t="shared" si="5"/>
        <v>0</v>
      </c>
      <c r="O23" s="21">
        <f t="shared" si="5"/>
        <v>0</v>
      </c>
      <c r="P23" s="21">
        <f t="shared" si="5"/>
        <v>1</v>
      </c>
      <c r="Q23" s="21">
        <f t="shared" si="5"/>
        <v>1</v>
      </c>
      <c r="R23" s="21">
        <f t="shared" si="5"/>
        <v>0</v>
      </c>
      <c r="S23" s="21">
        <f t="shared" si="5"/>
        <v>0</v>
      </c>
      <c r="T23" s="21">
        <f t="shared" si="5"/>
        <v>2</v>
      </c>
      <c r="U23" s="21">
        <f t="shared" si="5"/>
        <v>67</v>
      </c>
      <c r="V23" s="23">
        <v>44</v>
      </c>
      <c r="W23" s="23">
        <v>44</v>
      </c>
      <c r="X23" s="23">
        <v>44</v>
      </c>
      <c r="Y23" s="23">
        <v>44</v>
      </c>
      <c r="Z23" s="23">
        <v>44</v>
      </c>
      <c r="AA23" s="23">
        <v>33</v>
      </c>
      <c r="AB23" s="23">
        <v>44</v>
      </c>
      <c r="AC23" s="23">
        <v>44</v>
      </c>
      <c r="AD23" s="23">
        <v>44</v>
      </c>
      <c r="AE23" s="23">
        <v>44</v>
      </c>
      <c r="AF23" s="23">
        <v>44</v>
      </c>
      <c r="AG23" s="23">
        <v>44</v>
      </c>
      <c r="AH23" s="23">
        <v>44</v>
      </c>
      <c r="AI23" s="23">
        <v>44</v>
      </c>
      <c r="AJ23" s="23">
        <v>44</v>
      </c>
      <c r="AK23" s="23">
        <v>44</v>
      </c>
      <c r="AL23" s="23">
        <v>44</v>
      </c>
      <c r="AM23" s="23">
        <v>44</v>
      </c>
      <c r="AN23" s="23">
        <v>44</v>
      </c>
      <c r="AO23" s="23">
        <v>44</v>
      </c>
      <c r="AP23" s="23">
        <v>44</v>
      </c>
      <c r="AQ23" s="23">
        <v>44</v>
      </c>
      <c r="AR23" s="23">
        <v>44</v>
      </c>
      <c r="AS23" s="23">
        <v>44</v>
      </c>
      <c r="AT23" s="23">
        <v>44</v>
      </c>
      <c r="AU23" s="23">
        <v>44</v>
      </c>
      <c r="AV23" s="23">
        <v>44</v>
      </c>
      <c r="AW23" s="23">
        <v>44</v>
      </c>
      <c r="AX23" s="23">
        <v>44</v>
      </c>
      <c r="AY23" s="23">
        <v>34</v>
      </c>
      <c r="AZ23" s="23">
        <v>44</v>
      </c>
      <c r="BA23" s="23">
        <v>43</v>
      </c>
      <c r="BB23" s="23">
        <v>44</v>
      </c>
      <c r="BC23" s="23">
        <v>44</v>
      </c>
      <c r="BD23" s="23">
        <v>44</v>
      </c>
      <c r="BE23" s="23">
        <v>23</v>
      </c>
      <c r="BF23" s="23">
        <v>44</v>
      </c>
      <c r="BG23" s="23">
        <v>44</v>
      </c>
      <c r="BH23" s="23">
        <v>44</v>
      </c>
      <c r="BI23" s="23">
        <v>44</v>
      </c>
      <c r="BJ23" s="23">
        <v>44</v>
      </c>
      <c r="BK23" s="23">
        <v>43</v>
      </c>
      <c r="BL23" s="23">
        <v>44</v>
      </c>
      <c r="BM23" s="23">
        <v>44</v>
      </c>
      <c r="BN23" s="23">
        <v>44</v>
      </c>
      <c r="BO23" s="23">
        <v>44</v>
      </c>
      <c r="BP23" s="23">
        <v>44</v>
      </c>
      <c r="BQ23" s="23">
        <v>44</v>
      </c>
      <c r="BR23" s="23">
        <v>44</v>
      </c>
      <c r="BS23" s="23">
        <v>44</v>
      </c>
      <c r="BT23" s="23">
        <v>44</v>
      </c>
      <c r="BU23" s="23">
        <v>44</v>
      </c>
      <c r="BV23" s="23">
        <v>44</v>
      </c>
      <c r="BW23" s="23">
        <v>44</v>
      </c>
      <c r="BX23" s="23">
        <v>44</v>
      </c>
      <c r="BY23" s="23">
        <v>44</v>
      </c>
      <c r="BZ23" s="23">
        <v>44</v>
      </c>
      <c r="CA23" s="23">
        <v>44</v>
      </c>
      <c r="CB23" s="23">
        <v>44</v>
      </c>
      <c r="CC23" s="23">
        <v>44</v>
      </c>
      <c r="CD23" s="23">
        <v>44</v>
      </c>
      <c r="CE23" s="23">
        <v>44</v>
      </c>
      <c r="CF23" s="23">
        <v>44</v>
      </c>
      <c r="CG23" s="23">
        <v>44</v>
      </c>
      <c r="CH23" s="23">
        <v>44</v>
      </c>
      <c r="CI23" s="23">
        <v>44</v>
      </c>
      <c r="CJ23" s="23">
        <v>44</v>
      </c>
      <c r="CK23" s="23">
        <v>44</v>
      </c>
      <c r="CL23" s="23">
        <v>44</v>
      </c>
      <c r="CM23" s="23">
        <v>44</v>
      </c>
      <c r="CN23" s="23">
        <v>44</v>
      </c>
      <c r="CO23" s="23">
        <v>44</v>
      </c>
      <c r="CP23" s="23">
        <v>14</v>
      </c>
    </row>
    <row r="24" spans="1:94" ht="18.850000000000001" customHeight="1" x14ac:dyDescent="0.5">
      <c r="A24" s="26" t="s">
        <v>271</v>
      </c>
      <c r="B24" s="11">
        <f t="shared" si="1"/>
        <v>0.86301369863013699</v>
      </c>
      <c r="C24" s="11">
        <f t="shared" si="2"/>
        <v>0.73972602739726023</v>
      </c>
      <c r="D24" s="11">
        <f t="shared" si="3"/>
        <v>0.83561643835616439</v>
      </c>
      <c r="E24" s="11">
        <f t="shared" si="4"/>
        <v>73</v>
      </c>
      <c r="F24" s="21">
        <f t="shared" si="5"/>
        <v>8</v>
      </c>
      <c r="G24" s="21">
        <f t="shared" si="5"/>
        <v>6</v>
      </c>
      <c r="H24" s="21">
        <f t="shared" si="5"/>
        <v>0</v>
      </c>
      <c r="I24" s="21">
        <f t="shared" si="5"/>
        <v>3</v>
      </c>
      <c r="J24" s="21">
        <f t="shared" si="5"/>
        <v>2</v>
      </c>
      <c r="K24" s="21">
        <f t="shared" si="5"/>
        <v>3</v>
      </c>
      <c r="L24" s="21">
        <f t="shared" si="5"/>
        <v>3</v>
      </c>
      <c r="M24" s="21">
        <f t="shared" si="5"/>
        <v>2</v>
      </c>
      <c r="N24" s="21">
        <f t="shared" si="5"/>
        <v>0</v>
      </c>
      <c r="O24" s="21">
        <f t="shared" si="5"/>
        <v>1</v>
      </c>
      <c r="P24" s="21">
        <f t="shared" si="5"/>
        <v>7</v>
      </c>
      <c r="Q24" s="21">
        <f t="shared" si="5"/>
        <v>5</v>
      </c>
      <c r="R24" s="21">
        <f t="shared" si="5"/>
        <v>1</v>
      </c>
      <c r="S24" s="21">
        <f t="shared" si="5"/>
        <v>0</v>
      </c>
      <c r="T24" s="21">
        <f t="shared" si="5"/>
        <v>8</v>
      </c>
      <c r="U24" s="21">
        <f t="shared" si="5"/>
        <v>24</v>
      </c>
      <c r="V24" s="23">
        <v>11</v>
      </c>
      <c r="W24" s="23">
        <v>44</v>
      </c>
      <c r="X24" s="23">
        <v>44</v>
      </c>
      <c r="Y24" s="23">
        <v>44</v>
      </c>
      <c r="Z24" s="23">
        <v>32</v>
      </c>
      <c r="AA24" s="23">
        <v>33</v>
      </c>
      <c r="AB24" s="23">
        <v>44</v>
      </c>
      <c r="AC24" s="23">
        <v>34</v>
      </c>
      <c r="AD24" s="23">
        <v>44</v>
      </c>
      <c r="AE24" s="23">
        <v>44</v>
      </c>
      <c r="AF24" s="23">
        <v>43</v>
      </c>
      <c r="AG24" s="23">
        <v>12</v>
      </c>
      <c r="AH24" s="23">
        <v>23</v>
      </c>
      <c r="AI24" s="23">
        <v>22</v>
      </c>
      <c r="AJ24" s="23">
        <v>43</v>
      </c>
      <c r="AK24" s="23">
        <v>34</v>
      </c>
      <c r="AL24" s="23">
        <v>41</v>
      </c>
      <c r="AM24" s="23">
        <v>33</v>
      </c>
      <c r="AN24" s="23">
        <v>12</v>
      </c>
      <c r="AO24" s="23">
        <v>44</v>
      </c>
      <c r="AP24" s="23">
        <v>43</v>
      </c>
      <c r="AQ24" s="23">
        <v>44</v>
      </c>
      <c r="AR24" s="23">
        <v>24</v>
      </c>
      <c r="AS24" s="23">
        <v>44</v>
      </c>
      <c r="AT24" s="23">
        <v>34</v>
      </c>
      <c r="AU24" s="23">
        <v>11</v>
      </c>
      <c r="AV24" s="23">
        <v>12</v>
      </c>
      <c r="AW24" s="23">
        <v>14</v>
      </c>
      <c r="AX24" s="23">
        <v>44</v>
      </c>
      <c r="AY24" s="23">
        <v>23</v>
      </c>
      <c r="AZ24" s="23">
        <v>11</v>
      </c>
      <c r="BA24" s="23">
        <v>12</v>
      </c>
      <c r="BB24" s="23">
        <v>11</v>
      </c>
      <c r="BC24" s="23">
        <v>11</v>
      </c>
      <c r="BD24" s="23">
        <v>44</v>
      </c>
      <c r="BE24" s="23">
        <v>44</v>
      </c>
      <c r="BF24" s="23">
        <v>22</v>
      </c>
      <c r="BG24" s="23">
        <v>44</v>
      </c>
      <c r="BH24" s="23">
        <v>44</v>
      </c>
      <c r="BI24" s="23">
        <v>12</v>
      </c>
      <c r="BJ24" s="23">
        <v>34</v>
      </c>
      <c r="BK24" s="23">
        <v>34</v>
      </c>
      <c r="BL24" s="23">
        <v>44</v>
      </c>
      <c r="BM24" s="23">
        <v>24</v>
      </c>
      <c r="BN24" s="23">
        <v>33</v>
      </c>
      <c r="BO24" s="23">
        <v>33</v>
      </c>
      <c r="BP24" s="23">
        <v>44</v>
      </c>
      <c r="BQ24" s="23">
        <v>43</v>
      </c>
      <c r="BR24" s="23">
        <v>22</v>
      </c>
      <c r="BS24" s="23">
        <v>21</v>
      </c>
      <c r="BT24" s="23">
        <v>11</v>
      </c>
      <c r="BU24" s="23">
        <v>23</v>
      </c>
      <c r="BV24" s="23">
        <v>11</v>
      </c>
      <c r="BW24" s="23">
        <v>44</v>
      </c>
      <c r="BX24" s="23">
        <v>44</v>
      </c>
      <c r="BY24" s="23">
        <v>43</v>
      </c>
      <c r="BZ24" s="23">
        <v>44</v>
      </c>
      <c r="CA24" s="23">
        <v>43</v>
      </c>
      <c r="CB24" s="23">
        <v>14</v>
      </c>
      <c r="CC24" s="23">
        <v>12</v>
      </c>
      <c r="CD24" s="23">
        <v>21</v>
      </c>
      <c r="CE24" s="23">
        <v>43</v>
      </c>
      <c r="CF24" s="23">
        <v>44</v>
      </c>
      <c r="CG24" s="23">
        <v>44</v>
      </c>
      <c r="CH24" s="23">
        <v>33</v>
      </c>
      <c r="CI24" s="23">
        <v>14</v>
      </c>
      <c r="CJ24" s="23">
        <v>44</v>
      </c>
      <c r="CK24" s="23">
        <v>33</v>
      </c>
      <c r="CL24" s="23">
        <v>11</v>
      </c>
      <c r="CM24" s="23">
        <v>43</v>
      </c>
      <c r="CN24" s="23">
        <v>44</v>
      </c>
      <c r="CO24" s="23">
        <v>33</v>
      </c>
      <c r="CP24" s="23">
        <v>44</v>
      </c>
    </row>
    <row r="25" spans="1:94" ht="18.850000000000001" customHeight="1" x14ac:dyDescent="0.5">
      <c r="A25" s="26" t="s">
        <v>273</v>
      </c>
      <c r="B25" s="11">
        <f t="shared" si="1"/>
        <v>0.9726027397260274</v>
      </c>
      <c r="C25" s="11">
        <f t="shared" si="2"/>
        <v>0.95890410958904104</v>
      </c>
      <c r="D25" s="11">
        <f t="shared" si="3"/>
        <v>0.9726027397260274</v>
      </c>
      <c r="E25" s="11">
        <f t="shared" si="4"/>
        <v>73</v>
      </c>
      <c r="F25" s="21">
        <f t="shared" si="5"/>
        <v>1</v>
      </c>
      <c r="G25" s="21">
        <f t="shared" si="5"/>
        <v>1</v>
      </c>
      <c r="H25" s="21">
        <f t="shared" si="5"/>
        <v>0</v>
      </c>
      <c r="I25" s="21">
        <f t="shared" si="5"/>
        <v>1</v>
      </c>
      <c r="J25" s="21">
        <f t="shared" si="5"/>
        <v>0</v>
      </c>
      <c r="K25" s="21">
        <f t="shared" si="5"/>
        <v>0</v>
      </c>
      <c r="L25" s="21">
        <f t="shared" si="5"/>
        <v>1</v>
      </c>
      <c r="M25" s="21">
        <f t="shared" si="5"/>
        <v>0</v>
      </c>
      <c r="N25" s="21">
        <f t="shared" si="5"/>
        <v>0</v>
      </c>
      <c r="O25" s="21">
        <f t="shared" si="5"/>
        <v>0</v>
      </c>
      <c r="P25" s="21">
        <f t="shared" si="5"/>
        <v>2</v>
      </c>
      <c r="Q25" s="21">
        <f t="shared" si="5"/>
        <v>1</v>
      </c>
      <c r="R25" s="21">
        <f t="shared" si="5"/>
        <v>0</v>
      </c>
      <c r="S25" s="21">
        <f t="shared" si="5"/>
        <v>0</v>
      </c>
      <c r="T25" s="21">
        <f t="shared" si="5"/>
        <v>1</v>
      </c>
      <c r="U25" s="21">
        <f t="shared" si="5"/>
        <v>65</v>
      </c>
      <c r="V25" s="23">
        <v>44</v>
      </c>
      <c r="W25" s="23">
        <v>14</v>
      </c>
      <c r="X25" s="23">
        <v>44</v>
      </c>
      <c r="Y25" s="23">
        <v>11</v>
      </c>
      <c r="Z25" s="23">
        <v>44</v>
      </c>
      <c r="AA25" s="23">
        <v>44</v>
      </c>
      <c r="AB25" s="23">
        <v>44</v>
      </c>
      <c r="AC25" s="23">
        <v>44</v>
      </c>
      <c r="AD25" s="23">
        <v>44</v>
      </c>
      <c r="AE25" s="23">
        <v>44</v>
      </c>
      <c r="AF25" s="23">
        <v>44</v>
      </c>
      <c r="AG25" s="23">
        <v>44</v>
      </c>
      <c r="AH25" s="23">
        <v>44</v>
      </c>
      <c r="AI25" s="23">
        <v>44</v>
      </c>
      <c r="AJ25" s="23">
        <v>44</v>
      </c>
      <c r="AK25" s="23">
        <v>44</v>
      </c>
      <c r="AL25" s="23">
        <v>44</v>
      </c>
      <c r="AM25" s="23">
        <v>44</v>
      </c>
      <c r="AN25" s="23">
        <v>44</v>
      </c>
      <c r="AO25" s="23">
        <v>44</v>
      </c>
      <c r="AP25" s="23">
        <v>44</v>
      </c>
      <c r="AQ25" s="23">
        <v>44</v>
      </c>
      <c r="AR25" s="23">
        <v>44</v>
      </c>
      <c r="AS25" s="23">
        <v>44</v>
      </c>
      <c r="AT25" s="23">
        <v>44</v>
      </c>
      <c r="AU25" s="23">
        <v>44</v>
      </c>
      <c r="AV25" s="23">
        <v>44</v>
      </c>
      <c r="AW25" s="23">
        <v>44</v>
      </c>
      <c r="AX25" s="23">
        <v>44</v>
      </c>
      <c r="AY25" s="23">
        <v>44</v>
      </c>
      <c r="AZ25" s="23">
        <v>44</v>
      </c>
      <c r="BA25" s="23">
        <v>44</v>
      </c>
      <c r="BB25" s="23">
        <v>23</v>
      </c>
      <c r="BC25" s="23">
        <v>33</v>
      </c>
      <c r="BD25" s="23">
        <v>44</v>
      </c>
      <c r="BE25" s="23">
        <v>44</v>
      </c>
      <c r="BF25" s="23">
        <v>44</v>
      </c>
      <c r="BG25" s="23">
        <v>44</v>
      </c>
      <c r="BH25" s="23">
        <v>44</v>
      </c>
      <c r="BI25" s="23">
        <v>34</v>
      </c>
      <c r="BJ25" s="23">
        <v>44</v>
      </c>
      <c r="BK25" s="23">
        <v>44</v>
      </c>
      <c r="BL25" s="23">
        <v>44</v>
      </c>
      <c r="BM25" s="23">
        <v>44</v>
      </c>
      <c r="BN25" s="23">
        <v>44</v>
      </c>
      <c r="BO25" s="23">
        <v>44</v>
      </c>
      <c r="BP25" s="23">
        <v>44</v>
      </c>
      <c r="BQ25" s="23">
        <v>44</v>
      </c>
      <c r="BR25" s="23">
        <v>44</v>
      </c>
      <c r="BS25" s="23">
        <v>44</v>
      </c>
      <c r="BT25" s="23">
        <v>12</v>
      </c>
      <c r="BU25" s="23">
        <v>44</v>
      </c>
      <c r="BV25" s="23">
        <v>44</v>
      </c>
      <c r="BW25" s="23">
        <v>44</v>
      </c>
      <c r="BX25" s="23">
        <v>44</v>
      </c>
      <c r="BY25" s="23">
        <v>44</v>
      </c>
      <c r="BZ25" s="23">
        <v>44</v>
      </c>
      <c r="CA25" s="23">
        <v>44</v>
      </c>
      <c r="CB25" s="23">
        <v>44</v>
      </c>
      <c r="CC25" s="23">
        <v>44</v>
      </c>
      <c r="CD25" s="23">
        <v>44</v>
      </c>
      <c r="CE25" s="23">
        <v>44</v>
      </c>
      <c r="CF25" s="23">
        <v>44</v>
      </c>
      <c r="CG25" s="23">
        <v>33</v>
      </c>
      <c r="CH25" s="23">
        <v>44</v>
      </c>
      <c r="CI25" s="23">
        <v>44</v>
      </c>
      <c r="CJ25" s="23">
        <v>44</v>
      </c>
      <c r="CK25" s="23">
        <v>44</v>
      </c>
      <c r="CL25" s="23">
        <v>44</v>
      </c>
      <c r="CM25" s="23">
        <v>44</v>
      </c>
      <c r="CN25" s="23">
        <v>44</v>
      </c>
      <c r="CO25" s="23">
        <v>43</v>
      </c>
      <c r="CP25" s="23">
        <v>44</v>
      </c>
    </row>
    <row r="26" spans="1:94" ht="18.850000000000001" customHeight="1" x14ac:dyDescent="0.5">
      <c r="A26" s="26" t="s">
        <v>275</v>
      </c>
      <c r="B26" s="11">
        <f t="shared" si="1"/>
        <v>0.80821917808219179</v>
      </c>
      <c r="C26" s="11">
        <f t="shared" si="2"/>
        <v>0.78082191780821919</v>
      </c>
      <c r="D26" s="11">
        <f t="shared" si="3"/>
        <v>0.79452054794520544</v>
      </c>
      <c r="E26" s="11">
        <f t="shared" si="4"/>
        <v>73</v>
      </c>
      <c r="F26" s="21">
        <f t="shared" si="5"/>
        <v>13</v>
      </c>
      <c r="G26" s="21">
        <f t="shared" si="5"/>
        <v>4</v>
      </c>
      <c r="H26" s="21">
        <f t="shared" si="5"/>
        <v>2</v>
      </c>
      <c r="I26" s="21">
        <f t="shared" si="5"/>
        <v>2</v>
      </c>
      <c r="J26" s="21">
        <f t="shared" si="5"/>
        <v>3</v>
      </c>
      <c r="K26" s="21">
        <f t="shared" si="5"/>
        <v>5</v>
      </c>
      <c r="L26" s="21">
        <f t="shared" si="5"/>
        <v>0</v>
      </c>
      <c r="M26" s="21">
        <f t="shared" si="5"/>
        <v>0</v>
      </c>
      <c r="N26" s="21">
        <f t="shared" si="5"/>
        <v>2</v>
      </c>
      <c r="O26" s="21">
        <f t="shared" si="5"/>
        <v>4</v>
      </c>
      <c r="P26" s="21">
        <f t="shared" si="5"/>
        <v>9</v>
      </c>
      <c r="Q26" s="21">
        <f t="shared" si="5"/>
        <v>3</v>
      </c>
      <c r="R26" s="21">
        <f t="shared" si="5"/>
        <v>2</v>
      </c>
      <c r="S26" s="21">
        <f t="shared" si="5"/>
        <v>2</v>
      </c>
      <c r="T26" s="21">
        <f t="shared" si="5"/>
        <v>7</v>
      </c>
      <c r="U26" s="21">
        <f t="shared" si="5"/>
        <v>15</v>
      </c>
      <c r="V26" s="23">
        <v>11</v>
      </c>
      <c r="W26" s="23">
        <v>12</v>
      </c>
      <c r="X26" s="23">
        <v>43</v>
      </c>
      <c r="Y26" s="23">
        <v>22</v>
      </c>
      <c r="Z26" s="23">
        <v>44</v>
      </c>
      <c r="AA26" s="23">
        <v>32</v>
      </c>
      <c r="AB26" s="23">
        <v>11</v>
      </c>
      <c r="AC26" s="23">
        <v>33</v>
      </c>
      <c r="AD26" s="23">
        <v>44</v>
      </c>
      <c r="AE26" s="23">
        <v>43</v>
      </c>
      <c r="AF26" s="23">
        <v>41</v>
      </c>
      <c r="AG26" s="23">
        <v>11</v>
      </c>
      <c r="AH26" s="23">
        <v>32</v>
      </c>
      <c r="AI26" s="23">
        <v>22</v>
      </c>
      <c r="AJ26" s="23">
        <v>41</v>
      </c>
      <c r="AK26" s="23">
        <v>44</v>
      </c>
      <c r="AL26" s="23">
        <v>11</v>
      </c>
      <c r="AM26" s="23">
        <v>44</v>
      </c>
      <c r="AN26" s="23">
        <v>34</v>
      </c>
      <c r="AO26" s="23">
        <v>11</v>
      </c>
      <c r="AP26" s="23">
        <v>22</v>
      </c>
      <c r="AQ26" s="23">
        <v>31</v>
      </c>
      <c r="AR26" s="23">
        <v>42</v>
      </c>
      <c r="AS26" s="23">
        <v>44</v>
      </c>
      <c r="AT26" s="23">
        <v>11</v>
      </c>
      <c r="AU26" s="23">
        <v>21</v>
      </c>
      <c r="AV26" s="23">
        <v>11</v>
      </c>
      <c r="AW26" s="23">
        <v>44</v>
      </c>
      <c r="AX26" s="23">
        <v>33</v>
      </c>
      <c r="AY26" s="23">
        <v>13</v>
      </c>
      <c r="AZ26" s="23">
        <v>44</v>
      </c>
      <c r="BA26" s="23">
        <v>12</v>
      </c>
      <c r="BB26" s="23">
        <v>31</v>
      </c>
      <c r="BC26" s="23">
        <v>21</v>
      </c>
      <c r="BD26" s="23">
        <v>44</v>
      </c>
      <c r="BE26" s="23">
        <v>43</v>
      </c>
      <c r="BF26" s="23">
        <v>14</v>
      </c>
      <c r="BG26" s="23">
        <v>43</v>
      </c>
      <c r="BH26" s="23">
        <v>42</v>
      </c>
      <c r="BI26" s="23">
        <v>12</v>
      </c>
      <c r="BJ26" s="23">
        <v>13</v>
      </c>
      <c r="BK26" s="23">
        <v>32</v>
      </c>
      <c r="BL26" s="23">
        <v>44</v>
      </c>
      <c r="BM26" s="23">
        <v>33</v>
      </c>
      <c r="BN26" s="23">
        <v>21</v>
      </c>
      <c r="BO26" s="23">
        <v>11</v>
      </c>
      <c r="BP26" s="23">
        <v>44</v>
      </c>
      <c r="BQ26" s="23">
        <v>22</v>
      </c>
      <c r="BR26" s="23">
        <v>44</v>
      </c>
      <c r="BS26" s="23">
        <v>44</v>
      </c>
      <c r="BT26" s="23">
        <v>34</v>
      </c>
      <c r="BU26" s="23">
        <v>33</v>
      </c>
      <c r="BV26" s="23">
        <v>11</v>
      </c>
      <c r="BW26" s="23">
        <v>32</v>
      </c>
      <c r="BX26" s="23">
        <v>43</v>
      </c>
      <c r="BY26" s="23">
        <v>22</v>
      </c>
      <c r="BZ26" s="23">
        <v>44</v>
      </c>
      <c r="CA26" s="23">
        <v>11</v>
      </c>
      <c r="CB26" s="23">
        <v>11</v>
      </c>
      <c r="CC26" s="23">
        <v>11</v>
      </c>
      <c r="CD26" s="23">
        <v>34</v>
      </c>
      <c r="CE26" s="23">
        <v>12</v>
      </c>
      <c r="CF26" s="23">
        <v>43</v>
      </c>
      <c r="CG26" s="23">
        <v>33</v>
      </c>
      <c r="CH26" s="23">
        <v>33</v>
      </c>
      <c r="CI26" s="23">
        <v>33</v>
      </c>
      <c r="CJ26" s="23">
        <v>14</v>
      </c>
      <c r="CK26" s="23">
        <v>44</v>
      </c>
      <c r="CL26" s="23">
        <v>11</v>
      </c>
      <c r="CM26" s="23">
        <v>44</v>
      </c>
      <c r="CN26" s="23">
        <v>33</v>
      </c>
      <c r="CO26" s="23">
        <v>33</v>
      </c>
      <c r="CP26" s="23">
        <v>43</v>
      </c>
    </row>
    <row r="27" spans="1:94" ht="18.850000000000001" customHeight="1" x14ac:dyDescent="0.5">
      <c r="A27" s="26" t="s">
        <v>277</v>
      </c>
      <c r="B27" s="11">
        <f t="shared" si="1"/>
        <v>1</v>
      </c>
      <c r="C27" s="11">
        <f t="shared" si="2"/>
        <v>0.9452054794520548</v>
      </c>
      <c r="D27" s="11">
        <f t="shared" si="3"/>
        <v>0.98630136986301364</v>
      </c>
      <c r="E27" s="11">
        <f t="shared" si="4"/>
        <v>73</v>
      </c>
      <c r="F27" s="21">
        <f t="shared" si="5"/>
        <v>2</v>
      </c>
      <c r="G27" s="21">
        <f t="shared" si="5"/>
        <v>0</v>
      </c>
      <c r="H27" s="21">
        <f t="shared" si="5"/>
        <v>0</v>
      </c>
      <c r="I27" s="21">
        <f t="shared" si="5"/>
        <v>0</v>
      </c>
      <c r="J27" s="21">
        <f t="shared" si="5"/>
        <v>1</v>
      </c>
      <c r="K27" s="21">
        <f t="shared" si="5"/>
        <v>0</v>
      </c>
      <c r="L27" s="21">
        <f t="shared" si="5"/>
        <v>0</v>
      </c>
      <c r="M27" s="21">
        <f t="shared" si="5"/>
        <v>0</v>
      </c>
      <c r="N27" s="21">
        <f t="shared" si="5"/>
        <v>0</v>
      </c>
      <c r="O27" s="21">
        <f t="shared" si="5"/>
        <v>0</v>
      </c>
      <c r="P27" s="21">
        <f t="shared" si="5"/>
        <v>4</v>
      </c>
      <c r="Q27" s="21">
        <f t="shared" si="5"/>
        <v>2</v>
      </c>
      <c r="R27" s="21">
        <f t="shared" si="5"/>
        <v>0</v>
      </c>
      <c r="S27" s="21">
        <f t="shared" si="5"/>
        <v>0</v>
      </c>
      <c r="T27" s="21">
        <f t="shared" si="5"/>
        <v>2</v>
      </c>
      <c r="U27" s="21">
        <f t="shared" si="5"/>
        <v>62</v>
      </c>
      <c r="V27" s="23">
        <v>11</v>
      </c>
      <c r="W27" s="23">
        <v>44</v>
      </c>
      <c r="X27" s="23">
        <v>44</v>
      </c>
      <c r="Y27" s="23">
        <v>44</v>
      </c>
      <c r="Z27" s="23">
        <v>44</v>
      </c>
      <c r="AA27" s="23">
        <v>44</v>
      </c>
      <c r="AB27" s="23">
        <v>44</v>
      </c>
      <c r="AC27" s="23">
        <v>44</v>
      </c>
      <c r="AD27" s="23">
        <v>44</v>
      </c>
      <c r="AE27" s="23">
        <v>33</v>
      </c>
      <c r="AF27" s="23">
        <v>44</v>
      </c>
      <c r="AG27" s="23">
        <v>44</v>
      </c>
      <c r="AH27" s="23">
        <v>43</v>
      </c>
      <c r="AI27" s="23">
        <v>44</v>
      </c>
      <c r="AJ27" s="23">
        <v>44</v>
      </c>
      <c r="AK27" s="23">
        <v>44</v>
      </c>
      <c r="AL27" s="23">
        <v>21</v>
      </c>
      <c r="AM27" s="23">
        <v>44</v>
      </c>
      <c r="AN27" s="23">
        <v>44</v>
      </c>
      <c r="AO27" s="23">
        <v>44</v>
      </c>
      <c r="AP27" s="23">
        <v>11</v>
      </c>
      <c r="AQ27" s="23">
        <v>44</v>
      </c>
      <c r="AR27" s="23">
        <v>44</v>
      </c>
      <c r="AS27" s="23">
        <v>44</v>
      </c>
      <c r="AT27" s="23">
        <v>44</v>
      </c>
      <c r="AU27" s="23">
        <v>44</v>
      </c>
      <c r="AV27" s="23">
        <v>44</v>
      </c>
      <c r="AW27" s="23">
        <v>44</v>
      </c>
      <c r="AX27" s="23">
        <v>44</v>
      </c>
      <c r="AY27" s="23">
        <v>33</v>
      </c>
      <c r="AZ27" s="23">
        <v>44</v>
      </c>
      <c r="BA27" s="23">
        <v>44</v>
      </c>
      <c r="BB27" s="23">
        <v>44</v>
      </c>
      <c r="BC27" s="23">
        <v>33</v>
      </c>
      <c r="BD27" s="23">
        <v>44</v>
      </c>
      <c r="BE27" s="23">
        <v>44</v>
      </c>
      <c r="BF27" s="23">
        <v>44</v>
      </c>
      <c r="BG27" s="23">
        <v>44</v>
      </c>
      <c r="BH27" s="23">
        <v>43</v>
      </c>
      <c r="BI27" s="23">
        <v>44</v>
      </c>
      <c r="BJ27" s="23">
        <v>44</v>
      </c>
      <c r="BK27" s="23">
        <v>34</v>
      </c>
      <c r="BL27" s="23">
        <v>44</v>
      </c>
      <c r="BM27" s="23">
        <v>44</v>
      </c>
      <c r="BN27" s="23">
        <v>44</v>
      </c>
      <c r="BO27" s="23">
        <v>44</v>
      </c>
      <c r="BP27" s="23">
        <v>44</v>
      </c>
      <c r="BQ27" s="23">
        <v>44</v>
      </c>
      <c r="BR27" s="23">
        <v>44</v>
      </c>
      <c r="BS27" s="23">
        <v>44</v>
      </c>
      <c r="BT27" s="23">
        <v>44</v>
      </c>
      <c r="BU27" s="23">
        <v>44</v>
      </c>
      <c r="BV27" s="23">
        <v>44</v>
      </c>
      <c r="BW27" s="23">
        <v>44</v>
      </c>
      <c r="BX27" s="23">
        <v>44</v>
      </c>
      <c r="BY27" s="23">
        <v>44</v>
      </c>
      <c r="BZ27" s="23">
        <v>44</v>
      </c>
      <c r="CA27" s="23">
        <v>44</v>
      </c>
      <c r="CB27" s="23">
        <v>44</v>
      </c>
      <c r="CC27" s="23">
        <v>44</v>
      </c>
      <c r="CD27" s="23">
        <v>44</v>
      </c>
      <c r="CE27" s="23">
        <v>44</v>
      </c>
      <c r="CF27" s="23">
        <v>44</v>
      </c>
      <c r="CG27" s="23">
        <v>44</v>
      </c>
      <c r="CH27" s="23">
        <v>33</v>
      </c>
      <c r="CI27" s="23">
        <v>44</v>
      </c>
      <c r="CJ27" s="23">
        <v>44</v>
      </c>
      <c r="CK27" s="23">
        <v>44</v>
      </c>
      <c r="CL27" s="23">
        <v>34</v>
      </c>
      <c r="CM27" s="23">
        <v>44</v>
      </c>
      <c r="CN27" s="23">
        <v>44</v>
      </c>
      <c r="CO27" s="23">
        <v>44</v>
      </c>
      <c r="CP27" s="23">
        <v>44</v>
      </c>
    </row>
    <row r="28" spans="1:94" ht="18.850000000000001" customHeight="1" x14ac:dyDescent="0.5">
      <c r="A28" s="26" t="s">
        <v>279</v>
      </c>
      <c r="B28" s="11">
        <f t="shared" si="1"/>
        <v>0.87671232876712324</v>
      </c>
      <c r="C28" s="11">
        <f t="shared" si="2"/>
        <v>0.98630136986301364</v>
      </c>
      <c r="D28" s="11">
        <f t="shared" si="3"/>
        <v>0.76712328767123283</v>
      </c>
      <c r="E28" s="11">
        <f t="shared" si="4"/>
        <v>73</v>
      </c>
      <c r="F28" s="21">
        <f t="shared" si="5"/>
        <v>34</v>
      </c>
      <c r="G28" s="21">
        <f t="shared" si="5"/>
        <v>10</v>
      </c>
      <c r="H28" s="21">
        <f t="shared" si="5"/>
        <v>2</v>
      </c>
      <c r="I28" s="21">
        <f t="shared" si="5"/>
        <v>1</v>
      </c>
      <c r="J28" s="21">
        <f t="shared" si="5"/>
        <v>2</v>
      </c>
      <c r="K28" s="21">
        <f t="shared" si="5"/>
        <v>12</v>
      </c>
      <c r="L28" s="21">
        <f t="shared" si="5"/>
        <v>2</v>
      </c>
      <c r="M28" s="21">
        <f t="shared" si="5"/>
        <v>0</v>
      </c>
      <c r="N28" s="21">
        <f t="shared" si="5"/>
        <v>2</v>
      </c>
      <c r="O28" s="21">
        <f t="shared" si="5"/>
        <v>2</v>
      </c>
      <c r="P28" s="21">
        <f t="shared" si="5"/>
        <v>2</v>
      </c>
      <c r="Q28" s="21">
        <f t="shared" si="5"/>
        <v>0</v>
      </c>
      <c r="R28" s="21">
        <f t="shared" si="5"/>
        <v>0</v>
      </c>
      <c r="S28" s="21">
        <f t="shared" si="5"/>
        <v>0</v>
      </c>
      <c r="T28" s="21">
        <f t="shared" si="5"/>
        <v>0</v>
      </c>
      <c r="U28" s="21">
        <f t="shared" si="5"/>
        <v>4</v>
      </c>
      <c r="V28" s="23">
        <v>11</v>
      </c>
      <c r="W28" s="23">
        <v>11</v>
      </c>
      <c r="X28" s="23">
        <v>11</v>
      </c>
      <c r="Y28" s="23">
        <v>33</v>
      </c>
      <c r="Z28" s="23">
        <v>11</v>
      </c>
      <c r="AA28" s="23">
        <v>22</v>
      </c>
      <c r="AB28" s="23">
        <v>11</v>
      </c>
      <c r="AC28" s="23">
        <v>12</v>
      </c>
      <c r="AD28" s="23">
        <v>22</v>
      </c>
      <c r="AE28" s="23">
        <v>12</v>
      </c>
      <c r="AF28" s="23">
        <v>44</v>
      </c>
      <c r="AG28" s="23">
        <v>23</v>
      </c>
      <c r="AH28" s="23">
        <v>31</v>
      </c>
      <c r="AI28" s="23">
        <v>22</v>
      </c>
      <c r="AJ28" s="23">
        <v>11</v>
      </c>
      <c r="AK28" s="23">
        <v>32</v>
      </c>
      <c r="AL28" s="23">
        <v>11</v>
      </c>
      <c r="AM28" s="23">
        <v>12</v>
      </c>
      <c r="AN28" s="23">
        <v>12</v>
      </c>
      <c r="AO28" s="23">
        <v>11</v>
      </c>
      <c r="AP28" s="23">
        <v>12</v>
      </c>
      <c r="AQ28" s="23">
        <v>11</v>
      </c>
      <c r="AR28" s="23">
        <v>11</v>
      </c>
      <c r="AS28" s="23">
        <v>22</v>
      </c>
      <c r="AT28" s="23">
        <v>44</v>
      </c>
      <c r="AU28" s="23">
        <v>12</v>
      </c>
      <c r="AV28" s="23">
        <v>11</v>
      </c>
      <c r="AW28" s="23">
        <v>11</v>
      </c>
      <c r="AX28" s="23">
        <v>11</v>
      </c>
      <c r="AY28" s="23">
        <v>21</v>
      </c>
      <c r="AZ28" s="23">
        <v>12</v>
      </c>
      <c r="BA28" s="23">
        <v>11</v>
      </c>
      <c r="BB28" s="23">
        <v>11</v>
      </c>
      <c r="BC28" s="23">
        <v>11</v>
      </c>
      <c r="BD28" s="23">
        <v>11</v>
      </c>
      <c r="BE28" s="23">
        <v>22</v>
      </c>
      <c r="BF28" s="23">
        <v>23</v>
      </c>
      <c r="BG28" s="23">
        <v>11</v>
      </c>
      <c r="BH28" s="23">
        <v>11</v>
      </c>
      <c r="BI28" s="23">
        <v>11</v>
      </c>
      <c r="BJ28" s="23">
        <v>22</v>
      </c>
      <c r="BK28" s="23">
        <v>22</v>
      </c>
      <c r="BL28" s="23">
        <v>12</v>
      </c>
      <c r="BM28" s="23">
        <v>22</v>
      </c>
      <c r="BN28" s="23">
        <v>11</v>
      </c>
      <c r="BO28" s="23">
        <v>11</v>
      </c>
      <c r="BP28" s="23">
        <v>11</v>
      </c>
      <c r="BQ28" s="23">
        <v>11</v>
      </c>
      <c r="BR28" s="23">
        <v>11</v>
      </c>
      <c r="BS28" s="23">
        <v>11</v>
      </c>
      <c r="BT28" s="23">
        <v>11</v>
      </c>
      <c r="BU28" s="23">
        <v>11</v>
      </c>
      <c r="BV28" s="23">
        <v>11</v>
      </c>
      <c r="BW28" s="23">
        <v>22</v>
      </c>
      <c r="BX28" s="23">
        <v>11</v>
      </c>
      <c r="BY28" s="23">
        <v>32</v>
      </c>
      <c r="BZ28" s="23">
        <v>13</v>
      </c>
      <c r="CA28" s="23">
        <v>11</v>
      </c>
      <c r="CB28" s="23">
        <v>12</v>
      </c>
      <c r="CC28" s="23">
        <v>22</v>
      </c>
      <c r="CD28" s="23">
        <v>11</v>
      </c>
      <c r="CE28" s="23">
        <v>13</v>
      </c>
      <c r="CF28" s="23">
        <v>22</v>
      </c>
      <c r="CG28" s="23">
        <v>31</v>
      </c>
      <c r="CH28" s="23">
        <v>21</v>
      </c>
      <c r="CI28" s="23">
        <v>11</v>
      </c>
      <c r="CJ28" s="23">
        <v>14</v>
      </c>
      <c r="CK28" s="23">
        <v>33</v>
      </c>
      <c r="CL28" s="23">
        <v>11</v>
      </c>
      <c r="CM28" s="23">
        <v>22</v>
      </c>
      <c r="CN28" s="23">
        <v>44</v>
      </c>
      <c r="CO28" s="23">
        <v>12</v>
      </c>
      <c r="CP28" s="23">
        <v>44</v>
      </c>
    </row>
    <row r="29" spans="1:94" ht="18.850000000000001" customHeight="1" x14ac:dyDescent="0.5">
      <c r="A29" s="26" t="s">
        <v>281</v>
      </c>
      <c r="B29" s="11">
        <f t="shared" si="1"/>
        <v>0.80821917808219179</v>
      </c>
      <c r="C29" s="11">
        <f t="shared" si="2"/>
        <v>0.90410958904109584</v>
      </c>
      <c r="D29" s="11">
        <f t="shared" si="3"/>
        <v>0.90410958904109584</v>
      </c>
      <c r="E29" s="11">
        <f t="shared" si="4"/>
        <v>73</v>
      </c>
      <c r="F29" s="21">
        <f t="shared" si="5"/>
        <v>24</v>
      </c>
      <c r="G29" s="21">
        <f t="shared" si="5"/>
        <v>3</v>
      </c>
      <c r="H29" s="21">
        <f t="shared" si="5"/>
        <v>3</v>
      </c>
      <c r="I29" s="21">
        <f t="shared" si="5"/>
        <v>0</v>
      </c>
      <c r="J29" s="21">
        <f t="shared" si="5"/>
        <v>1</v>
      </c>
      <c r="K29" s="21">
        <f t="shared" si="5"/>
        <v>6</v>
      </c>
      <c r="L29" s="21">
        <f t="shared" si="5"/>
        <v>5</v>
      </c>
      <c r="M29" s="21">
        <f t="shared" si="5"/>
        <v>1</v>
      </c>
      <c r="N29" s="21">
        <f t="shared" si="5"/>
        <v>0</v>
      </c>
      <c r="O29" s="21">
        <f t="shared" si="5"/>
        <v>4</v>
      </c>
      <c r="P29" s="21">
        <f t="shared" si="5"/>
        <v>13</v>
      </c>
      <c r="Q29" s="21">
        <f t="shared" si="5"/>
        <v>4</v>
      </c>
      <c r="R29" s="21">
        <f t="shared" si="5"/>
        <v>0</v>
      </c>
      <c r="S29" s="21">
        <f t="shared" si="5"/>
        <v>1</v>
      </c>
      <c r="T29" s="21">
        <f t="shared" si="5"/>
        <v>1</v>
      </c>
      <c r="U29" s="21">
        <f t="shared" si="5"/>
        <v>7</v>
      </c>
      <c r="V29" s="23">
        <v>11</v>
      </c>
      <c r="W29" s="23">
        <v>44</v>
      </c>
      <c r="X29" s="23">
        <v>33</v>
      </c>
      <c r="Y29" s="23">
        <v>11</v>
      </c>
      <c r="Z29" s="23">
        <v>11</v>
      </c>
      <c r="AA29" s="23">
        <v>23</v>
      </c>
      <c r="AB29" s="23">
        <v>22</v>
      </c>
      <c r="AC29" s="23">
        <v>11</v>
      </c>
      <c r="AD29" s="23">
        <v>33</v>
      </c>
      <c r="AE29" s="23">
        <v>33</v>
      </c>
      <c r="AF29" s="23">
        <v>33</v>
      </c>
      <c r="AG29" s="23">
        <v>11</v>
      </c>
      <c r="AH29" s="23">
        <v>33</v>
      </c>
      <c r="AI29" s="23">
        <v>23</v>
      </c>
      <c r="AJ29" s="23">
        <v>11</v>
      </c>
      <c r="AK29" s="23">
        <v>23</v>
      </c>
      <c r="AL29" s="23">
        <v>11</v>
      </c>
      <c r="AM29" s="23">
        <v>32</v>
      </c>
      <c r="AN29" s="23">
        <v>12</v>
      </c>
      <c r="AO29" s="23">
        <v>11</v>
      </c>
      <c r="AP29" s="23">
        <v>22</v>
      </c>
      <c r="AQ29" s="23">
        <v>11</v>
      </c>
      <c r="AR29" s="23">
        <v>34</v>
      </c>
      <c r="AS29" s="23">
        <v>44</v>
      </c>
      <c r="AT29" s="23">
        <v>34</v>
      </c>
      <c r="AU29" s="23">
        <v>11</v>
      </c>
      <c r="AV29" s="23">
        <v>13</v>
      </c>
      <c r="AW29" s="23">
        <v>11</v>
      </c>
      <c r="AX29" s="23">
        <v>11</v>
      </c>
      <c r="AY29" s="23">
        <v>23</v>
      </c>
      <c r="AZ29" s="23">
        <v>11</v>
      </c>
      <c r="BA29" s="23">
        <v>13</v>
      </c>
      <c r="BB29" s="23">
        <v>11</v>
      </c>
      <c r="BC29" s="23">
        <v>13</v>
      </c>
      <c r="BD29" s="23">
        <v>24</v>
      </c>
      <c r="BE29" s="23">
        <v>32</v>
      </c>
      <c r="BF29" s="23">
        <v>33</v>
      </c>
      <c r="BG29" s="23">
        <v>22</v>
      </c>
      <c r="BH29" s="23">
        <v>33</v>
      </c>
      <c r="BI29" s="23">
        <v>12</v>
      </c>
      <c r="BJ29" s="23">
        <v>44</v>
      </c>
      <c r="BK29" s="23">
        <v>44</v>
      </c>
      <c r="BL29" s="23">
        <v>11</v>
      </c>
      <c r="BM29" s="23">
        <v>22</v>
      </c>
      <c r="BN29" s="23">
        <v>34</v>
      </c>
      <c r="BO29" s="23">
        <v>33</v>
      </c>
      <c r="BP29" s="23">
        <v>21</v>
      </c>
      <c r="BQ29" s="23">
        <v>42</v>
      </c>
      <c r="BR29" s="23">
        <v>43</v>
      </c>
      <c r="BS29" s="23">
        <v>11</v>
      </c>
      <c r="BT29" s="23">
        <v>11</v>
      </c>
      <c r="BU29" s="23">
        <v>33</v>
      </c>
      <c r="BV29" s="23">
        <v>11</v>
      </c>
      <c r="BW29" s="23">
        <v>33</v>
      </c>
      <c r="BX29" s="23">
        <v>32</v>
      </c>
      <c r="BY29" s="23">
        <v>22</v>
      </c>
      <c r="BZ29" s="23">
        <v>33</v>
      </c>
      <c r="CA29" s="23">
        <v>11</v>
      </c>
      <c r="CB29" s="23">
        <v>44</v>
      </c>
      <c r="CC29" s="23">
        <v>11</v>
      </c>
      <c r="CD29" s="23">
        <v>11</v>
      </c>
      <c r="CE29" s="23">
        <v>11</v>
      </c>
      <c r="CF29" s="23">
        <v>12</v>
      </c>
      <c r="CG29" s="23">
        <v>11</v>
      </c>
      <c r="CH29" s="23">
        <v>33</v>
      </c>
      <c r="CI29" s="23">
        <v>34</v>
      </c>
      <c r="CJ29" s="23">
        <v>11</v>
      </c>
      <c r="CK29" s="23">
        <v>33</v>
      </c>
      <c r="CL29" s="23">
        <v>44</v>
      </c>
      <c r="CM29" s="23">
        <v>32</v>
      </c>
      <c r="CN29" s="23">
        <v>22</v>
      </c>
      <c r="CO29" s="23">
        <v>23</v>
      </c>
      <c r="CP29" s="23">
        <v>44</v>
      </c>
    </row>
    <row r="30" spans="1:94" ht="18.850000000000001" customHeight="1" x14ac:dyDescent="0.5">
      <c r="A30" s="26" t="s">
        <v>283</v>
      </c>
      <c r="B30" s="11">
        <f t="shared" si="1"/>
        <v>0.78082191780821919</v>
      </c>
      <c r="C30" s="11">
        <f t="shared" si="2"/>
        <v>0.84931506849315064</v>
      </c>
      <c r="D30" s="11">
        <f t="shared" si="3"/>
        <v>0.86301369863013699</v>
      </c>
      <c r="E30" s="11">
        <f t="shared" si="4"/>
        <v>73</v>
      </c>
      <c r="F30" s="21">
        <f t="shared" si="5"/>
        <v>10</v>
      </c>
      <c r="G30" s="21">
        <f t="shared" si="5"/>
        <v>5</v>
      </c>
      <c r="H30" s="21">
        <f t="shared" si="5"/>
        <v>2</v>
      </c>
      <c r="I30" s="21">
        <f t="shared" si="5"/>
        <v>1</v>
      </c>
      <c r="J30" s="21">
        <f t="shared" si="5"/>
        <v>2</v>
      </c>
      <c r="K30" s="21">
        <f t="shared" si="5"/>
        <v>9</v>
      </c>
      <c r="L30" s="21">
        <f t="shared" si="5"/>
        <v>8</v>
      </c>
      <c r="M30" s="21">
        <f t="shared" si="5"/>
        <v>0</v>
      </c>
      <c r="N30" s="21">
        <f t="shared" si="5"/>
        <v>0</v>
      </c>
      <c r="O30" s="21">
        <f t="shared" si="5"/>
        <v>4</v>
      </c>
      <c r="P30" s="21">
        <f t="shared" si="5"/>
        <v>11</v>
      </c>
      <c r="Q30" s="21">
        <f t="shared" si="5"/>
        <v>7</v>
      </c>
      <c r="R30" s="21">
        <f t="shared" si="5"/>
        <v>0</v>
      </c>
      <c r="S30" s="21">
        <f t="shared" si="5"/>
        <v>1</v>
      </c>
      <c r="T30" s="21">
        <f t="shared" si="5"/>
        <v>2</v>
      </c>
      <c r="U30" s="21">
        <f t="shared" si="5"/>
        <v>11</v>
      </c>
      <c r="V30" s="23">
        <v>11</v>
      </c>
      <c r="W30" s="23">
        <v>11</v>
      </c>
      <c r="X30" s="23">
        <v>22</v>
      </c>
      <c r="Y30" s="23">
        <v>22</v>
      </c>
      <c r="Z30" s="23">
        <v>12</v>
      </c>
      <c r="AA30" s="23">
        <v>22</v>
      </c>
      <c r="AB30" s="23">
        <v>44</v>
      </c>
      <c r="AC30" s="23">
        <v>22</v>
      </c>
      <c r="AD30" s="23">
        <v>44</v>
      </c>
      <c r="AE30" s="23">
        <v>23</v>
      </c>
      <c r="AF30" s="23">
        <v>42</v>
      </c>
      <c r="AG30" s="23">
        <v>34</v>
      </c>
      <c r="AH30" s="23">
        <v>23</v>
      </c>
      <c r="AI30" s="23">
        <v>23</v>
      </c>
      <c r="AJ30" s="23">
        <v>44</v>
      </c>
      <c r="AK30" s="23">
        <v>33</v>
      </c>
      <c r="AL30" s="23">
        <v>33</v>
      </c>
      <c r="AM30" s="23">
        <v>34</v>
      </c>
      <c r="AN30" s="23">
        <v>13</v>
      </c>
      <c r="AO30" s="23">
        <v>12</v>
      </c>
      <c r="AP30" s="23">
        <v>11</v>
      </c>
      <c r="AQ30" s="23">
        <v>34</v>
      </c>
      <c r="AR30" s="23">
        <v>11</v>
      </c>
      <c r="AS30" s="23">
        <v>44</v>
      </c>
      <c r="AT30" s="23">
        <v>22</v>
      </c>
      <c r="AU30" s="23">
        <v>33</v>
      </c>
      <c r="AV30" s="23">
        <v>12</v>
      </c>
      <c r="AW30" s="23">
        <v>33</v>
      </c>
      <c r="AX30" s="23">
        <v>13</v>
      </c>
      <c r="AY30" s="23">
        <v>11</v>
      </c>
      <c r="AZ30" s="23">
        <v>34</v>
      </c>
      <c r="BA30" s="23">
        <v>12</v>
      </c>
      <c r="BB30" s="23">
        <v>11</v>
      </c>
      <c r="BC30" s="23">
        <v>11</v>
      </c>
      <c r="BD30" s="23">
        <v>21</v>
      </c>
      <c r="BE30" s="23">
        <v>33</v>
      </c>
      <c r="BF30" s="23">
        <v>22</v>
      </c>
      <c r="BG30" s="23">
        <v>22</v>
      </c>
      <c r="BH30" s="23">
        <v>21</v>
      </c>
      <c r="BI30" s="23">
        <v>32</v>
      </c>
      <c r="BJ30" s="23">
        <v>32</v>
      </c>
      <c r="BK30" s="23">
        <v>44</v>
      </c>
      <c r="BL30" s="23">
        <v>12</v>
      </c>
      <c r="BM30" s="23">
        <v>34</v>
      </c>
      <c r="BN30" s="23">
        <v>11</v>
      </c>
      <c r="BO30" s="23">
        <v>33</v>
      </c>
      <c r="BP30" s="23">
        <v>23</v>
      </c>
      <c r="BQ30" s="23">
        <v>43</v>
      </c>
      <c r="BR30" s="23">
        <v>44</v>
      </c>
      <c r="BS30" s="23">
        <v>23</v>
      </c>
      <c r="BT30" s="23">
        <v>33</v>
      </c>
      <c r="BU30" s="23">
        <v>34</v>
      </c>
      <c r="BV30" s="23">
        <v>44</v>
      </c>
      <c r="BW30" s="23">
        <v>23</v>
      </c>
      <c r="BX30" s="23">
        <v>33</v>
      </c>
      <c r="BY30" s="23">
        <v>32</v>
      </c>
      <c r="BZ30" s="23">
        <v>43</v>
      </c>
      <c r="CA30" s="23">
        <v>11</v>
      </c>
      <c r="CB30" s="23">
        <v>44</v>
      </c>
      <c r="CC30" s="23">
        <v>22</v>
      </c>
      <c r="CD30" s="23">
        <v>23</v>
      </c>
      <c r="CE30" s="23">
        <v>23</v>
      </c>
      <c r="CF30" s="23">
        <v>34</v>
      </c>
      <c r="CG30" s="23">
        <v>44</v>
      </c>
      <c r="CH30" s="23">
        <v>33</v>
      </c>
      <c r="CI30" s="23">
        <v>44</v>
      </c>
      <c r="CJ30" s="23">
        <v>11</v>
      </c>
      <c r="CK30" s="23">
        <v>33</v>
      </c>
      <c r="CL30" s="23">
        <v>32</v>
      </c>
      <c r="CM30" s="23">
        <v>44</v>
      </c>
      <c r="CN30" s="23">
        <v>33</v>
      </c>
      <c r="CO30" s="23">
        <v>22</v>
      </c>
      <c r="CP30" s="23">
        <v>14</v>
      </c>
    </row>
    <row r="31" spans="1:94" ht="18.850000000000001" customHeight="1" x14ac:dyDescent="0.5">
      <c r="A31" s="26" t="s">
        <v>285</v>
      </c>
      <c r="B31" s="11">
        <f t="shared" si="1"/>
        <v>0.87671232876712324</v>
      </c>
      <c r="C31" s="11">
        <f t="shared" si="2"/>
        <v>0.83561643835616439</v>
      </c>
      <c r="D31" s="11">
        <f t="shared" si="3"/>
        <v>0.95890410958904104</v>
      </c>
      <c r="E31" s="11">
        <f t="shared" si="4"/>
        <v>73</v>
      </c>
      <c r="F31" s="21">
        <f t="shared" si="5"/>
        <v>3</v>
      </c>
      <c r="G31" s="21">
        <f t="shared" si="5"/>
        <v>1</v>
      </c>
      <c r="H31" s="21">
        <f t="shared" si="5"/>
        <v>0</v>
      </c>
      <c r="I31" s="21">
        <f t="shared" si="5"/>
        <v>1</v>
      </c>
      <c r="J31" s="21">
        <f t="shared" si="5"/>
        <v>1</v>
      </c>
      <c r="K31" s="21">
        <f t="shared" si="5"/>
        <v>1</v>
      </c>
      <c r="L31" s="21">
        <f t="shared" si="5"/>
        <v>3</v>
      </c>
      <c r="M31" s="21">
        <f t="shared" si="5"/>
        <v>0</v>
      </c>
      <c r="N31" s="21">
        <f t="shared" si="5"/>
        <v>0</v>
      </c>
      <c r="O31" s="21">
        <f t="shared" si="5"/>
        <v>4</v>
      </c>
      <c r="P31" s="21">
        <f t="shared" si="5"/>
        <v>8</v>
      </c>
      <c r="Q31" s="21">
        <f t="shared" si="5"/>
        <v>8</v>
      </c>
      <c r="R31" s="21">
        <f t="shared" si="5"/>
        <v>0</v>
      </c>
      <c r="S31" s="21">
        <f t="shared" si="5"/>
        <v>1</v>
      </c>
      <c r="T31" s="21">
        <f t="shared" si="5"/>
        <v>2</v>
      </c>
      <c r="U31" s="21">
        <f t="shared" si="5"/>
        <v>40</v>
      </c>
      <c r="V31" s="23">
        <v>32</v>
      </c>
      <c r="W31" s="23">
        <v>44</v>
      </c>
      <c r="X31" s="23">
        <v>44</v>
      </c>
      <c r="Y31" s="23">
        <v>44</v>
      </c>
      <c r="Z31" s="23">
        <v>44</v>
      </c>
      <c r="AA31" s="23">
        <v>34</v>
      </c>
      <c r="AB31" s="23">
        <v>11</v>
      </c>
      <c r="AC31" s="23">
        <v>34</v>
      </c>
      <c r="AD31" s="23">
        <v>44</v>
      </c>
      <c r="AE31" s="23">
        <v>34</v>
      </c>
      <c r="AF31" s="23">
        <v>11</v>
      </c>
      <c r="AG31" s="23">
        <v>33</v>
      </c>
      <c r="AH31" s="23">
        <v>44</v>
      </c>
      <c r="AI31" s="23">
        <v>44</v>
      </c>
      <c r="AJ31" s="23">
        <v>44</v>
      </c>
      <c r="AK31" s="23">
        <v>44</v>
      </c>
      <c r="AL31" s="23">
        <v>34</v>
      </c>
      <c r="AM31" s="23">
        <v>33</v>
      </c>
      <c r="AN31" s="23">
        <v>44</v>
      </c>
      <c r="AO31" s="23">
        <v>44</v>
      </c>
      <c r="AP31" s="23">
        <v>44</v>
      </c>
      <c r="AQ31" s="23">
        <v>44</v>
      </c>
      <c r="AR31" s="23">
        <v>44</v>
      </c>
      <c r="AS31" s="23">
        <v>44</v>
      </c>
      <c r="AT31" s="23">
        <v>32</v>
      </c>
      <c r="AU31" s="23">
        <v>34</v>
      </c>
      <c r="AV31" s="23">
        <v>12</v>
      </c>
      <c r="AW31" s="23">
        <v>43</v>
      </c>
      <c r="AX31" s="23">
        <v>44</v>
      </c>
      <c r="AY31" s="23">
        <v>33</v>
      </c>
      <c r="AZ31" s="23">
        <v>44</v>
      </c>
      <c r="BA31" s="23">
        <v>44</v>
      </c>
      <c r="BB31" s="23">
        <v>32</v>
      </c>
      <c r="BC31" s="23">
        <v>44</v>
      </c>
      <c r="BD31" s="23">
        <v>34</v>
      </c>
      <c r="BE31" s="23">
        <v>23</v>
      </c>
      <c r="BF31" s="23">
        <v>44</v>
      </c>
      <c r="BG31" s="23">
        <v>43</v>
      </c>
      <c r="BH31" s="23">
        <v>44</v>
      </c>
      <c r="BI31" s="23">
        <v>44</v>
      </c>
      <c r="BJ31" s="23">
        <v>21</v>
      </c>
      <c r="BK31" s="23">
        <v>33</v>
      </c>
      <c r="BL31" s="23">
        <v>44</v>
      </c>
      <c r="BM31" s="23">
        <v>33</v>
      </c>
      <c r="BN31" s="23">
        <v>44</v>
      </c>
      <c r="BO31" s="23">
        <v>23</v>
      </c>
      <c r="BP31" s="23">
        <v>44</v>
      </c>
      <c r="BQ31" s="23">
        <v>44</v>
      </c>
      <c r="BR31" s="23">
        <v>44</v>
      </c>
      <c r="BS31" s="23">
        <v>44</v>
      </c>
      <c r="BT31" s="23">
        <v>23</v>
      </c>
      <c r="BU31" s="23">
        <v>33</v>
      </c>
      <c r="BV31" s="23">
        <v>44</v>
      </c>
      <c r="BW31" s="23">
        <v>34</v>
      </c>
      <c r="BX31" s="23">
        <v>34</v>
      </c>
      <c r="BY31" s="23">
        <v>44</v>
      </c>
      <c r="BZ31" s="23">
        <v>42</v>
      </c>
      <c r="CA31" s="23">
        <v>11</v>
      </c>
      <c r="CB31" s="23">
        <v>44</v>
      </c>
      <c r="CC31" s="23">
        <v>22</v>
      </c>
      <c r="CD31" s="23">
        <v>33</v>
      </c>
      <c r="CE31" s="23">
        <v>44</v>
      </c>
      <c r="CF31" s="23">
        <v>44</v>
      </c>
      <c r="CG31" s="23">
        <v>32</v>
      </c>
      <c r="CH31" s="23">
        <v>44</v>
      </c>
      <c r="CI31" s="23">
        <v>44</v>
      </c>
      <c r="CJ31" s="23">
        <v>44</v>
      </c>
      <c r="CK31" s="23">
        <v>44</v>
      </c>
      <c r="CL31" s="23">
        <v>33</v>
      </c>
      <c r="CM31" s="23">
        <v>44</v>
      </c>
      <c r="CN31" s="23">
        <v>44</v>
      </c>
      <c r="CO31" s="23">
        <v>44</v>
      </c>
      <c r="CP31" s="23">
        <v>14</v>
      </c>
    </row>
    <row r="32" spans="1:94" ht="18.850000000000001" customHeight="1" x14ac:dyDescent="0.5">
      <c r="A32" s="26" t="s">
        <v>287</v>
      </c>
      <c r="B32" s="11">
        <f t="shared" si="1"/>
        <v>0.86301369863013699</v>
      </c>
      <c r="C32" s="11">
        <f t="shared" si="2"/>
        <v>0.93150684931506844</v>
      </c>
      <c r="D32" s="11">
        <f t="shared" si="3"/>
        <v>0.73972602739726023</v>
      </c>
      <c r="E32" s="11">
        <f t="shared" si="4"/>
        <v>73</v>
      </c>
      <c r="F32" s="21">
        <f t="shared" si="5"/>
        <v>15</v>
      </c>
      <c r="G32" s="21">
        <f t="shared" si="5"/>
        <v>11</v>
      </c>
      <c r="H32" s="21">
        <f t="shared" si="5"/>
        <v>2</v>
      </c>
      <c r="I32" s="21">
        <f t="shared" si="5"/>
        <v>1</v>
      </c>
      <c r="J32" s="21">
        <f t="shared" si="5"/>
        <v>5</v>
      </c>
      <c r="K32" s="21">
        <f t="shared" si="5"/>
        <v>13</v>
      </c>
      <c r="L32" s="21">
        <f t="shared" si="5"/>
        <v>6</v>
      </c>
      <c r="M32" s="21">
        <f t="shared" si="5"/>
        <v>0</v>
      </c>
      <c r="N32" s="21">
        <f t="shared" si="5"/>
        <v>0</v>
      </c>
      <c r="O32" s="21">
        <f t="shared" si="5"/>
        <v>1</v>
      </c>
      <c r="P32" s="21">
        <f t="shared" si="5"/>
        <v>13</v>
      </c>
      <c r="Q32" s="21">
        <f t="shared" si="5"/>
        <v>3</v>
      </c>
      <c r="R32" s="21">
        <f t="shared" si="5"/>
        <v>0</v>
      </c>
      <c r="S32" s="21">
        <f t="shared" si="5"/>
        <v>0</v>
      </c>
      <c r="T32" s="21">
        <f t="shared" si="5"/>
        <v>1</v>
      </c>
      <c r="U32" s="21">
        <f t="shared" si="5"/>
        <v>2</v>
      </c>
      <c r="V32" s="23">
        <v>11</v>
      </c>
      <c r="W32" s="23">
        <v>21</v>
      </c>
      <c r="X32" s="23">
        <v>34</v>
      </c>
      <c r="Y32" s="23">
        <v>34</v>
      </c>
      <c r="Z32" s="23">
        <v>12</v>
      </c>
      <c r="AA32" s="23">
        <v>33</v>
      </c>
      <c r="AB32" s="23">
        <v>11</v>
      </c>
      <c r="AC32" s="23">
        <v>22</v>
      </c>
      <c r="AD32" s="23">
        <v>33</v>
      </c>
      <c r="AE32" s="23">
        <v>22</v>
      </c>
      <c r="AF32" s="23">
        <v>12</v>
      </c>
      <c r="AG32" s="23">
        <v>12</v>
      </c>
      <c r="AH32" s="23">
        <v>33</v>
      </c>
      <c r="AI32" s="23">
        <v>44</v>
      </c>
      <c r="AJ32" s="23">
        <v>44</v>
      </c>
      <c r="AK32" s="23">
        <v>33</v>
      </c>
      <c r="AL32" s="23">
        <v>22</v>
      </c>
      <c r="AM32" s="23">
        <v>22</v>
      </c>
      <c r="AN32" s="23">
        <v>12</v>
      </c>
      <c r="AO32" s="23">
        <v>11</v>
      </c>
      <c r="AP32" s="23">
        <v>12</v>
      </c>
      <c r="AQ32" s="23">
        <v>11</v>
      </c>
      <c r="AR32" s="23">
        <v>33</v>
      </c>
      <c r="AS32" s="23">
        <v>22</v>
      </c>
      <c r="AT32" s="23">
        <v>11</v>
      </c>
      <c r="AU32" s="23">
        <v>33</v>
      </c>
      <c r="AV32" s="23">
        <v>12</v>
      </c>
      <c r="AW32" s="23">
        <v>12</v>
      </c>
      <c r="AX32" s="23">
        <v>13</v>
      </c>
      <c r="AY32" s="23">
        <v>22</v>
      </c>
      <c r="AZ32" s="23">
        <v>11</v>
      </c>
      <c r="BA32" s="23">
        <v>13</v>
      </c>
      <c r="BB32" s="23">
        <v>11</v>
      </c>
      <c r="BC32" s="23">
        <v>33</v>
      </c>
      <c r="BD32" s="23">
        <v>22</v>
      </c>
      <c r="BE32" s="23">
        <v>11</v>
      </c>
      <c r="BF32" s="23">
        <v>23</v>
      </c>
      <c r="BG32" s="23">
        <v>34</v>
      </c>
      <c r="BH32" s="23">
        <v>12</v>
      </c>
      <c r="BI32" s="23">
        <v>22</v>
      </c>
      <c r="BJ32" s="23">
        <v>21</v>
      </c>
      <c r="BK32" s="23">
        <v>12</v>
      </c>
      <c r="BL32" s="23">
        <v>23</v>
      </c>
      <c r="BM32" s="23">
        <v>23</v>
      </c>
      <c r="BN32" s="23">
        <v>21</v>
      </c>
      <c r="BO32" s="23">
        <v>11</v>
      </c>
      <c r="BP32" s="23">
        <v>12</v>
      </c>
      <c r="BQ32" s="23">
        <v>11</v>
      </c>
      <c r="BR32" s="23">
        <v>32</v>
      </c>
      <c r="BS32" s="23">
        <v>22</v>
      </c>
      <c r="BT32" s="23">
        <v>22</v>
      </c>
      <c r="BU32" s="23">
        <v>33</v>
      </c>
      <c r="BV32" s="23">
        <v>11</v>
      </c>
      <c r="BW32" s="23">
        <v>23</v>
      </c>
      <c r="BX32" s="23">
        <v>33</v>
      </c>
      <c r="BY32" s="23">
        <v>22</v>
      </c>
      <c r="BZ32" s="23">
        <v>23</v>
      </c>
      <c r="CA32" s="23">
        <v>43</v>
      </c>
      <c r="CB32" s="23">
        <v>11</v>
      </c>
      <c r="CC32" s="23">
        <v>21</v>
      </c>
      <c r="CD32" s="23">
        <v>11</v>
      </c>
      <c r="CE32" s="23">
        <v>12</v>
      </c>
      <c r="CF32" s="23">
        <v>33</v>
      </c>
      <c r="CG32" s="23">
        <v>11</v>
      </c>
      <c r="CH32" s="23">
        <v>23</v>
      </c>
      <c r="CI32" s="23">
        <v>33</v>
      </c>
      <c r="CJ32" s="23">
        <v>11</v>
      </c>
      <c r="CK32" s="23">
        <v>33</v>
      </c>
      <c r="CL32" s="23">
        <v>21</v>
      </c>
      <c r="CM32" s="23">
        <v>22</v>
      </c>
      <c r="CN32" s="23">
        <v>33</v>
      </c>
      <c r="CO32" s="23">
        <v>22</v>
      </c>
      <c r="CP32" s="23">
        <v>14</v>
      </c>
    </row>
    <row r="33" spans="1:94" ht="18.850000000000001" customHeight="1" x14ac:dyDescent="0.5">
      <c r="A33" s="26" t="s">
        <v>289</v>
      </c>
      <c r="B33" s="11">
        <f t="shared" si="1"/>
        <v>0.83561643835616439</v>
      </c>
      <c r="C33" s="11">
        <f t="shared" si="2"/>
        <v>0.83561643835616439</v>
      </c>
      <c r="D33" s="11">
        <f t="shared" si="3"/>
        <v>0.82191780821917804</v>
      </c>
      <c r="E33" s="11">
        <f t="shared" si="4"/>
        <v>73</v>
      </c>
      <c r="F33" s="21">
        <f t="shared" si="5"/>
        <v>2</v>
      </c>
      <c r="G33" s="21">
        <f t="shared" si="5"/>
        <v>0</v>
      </c>
      <c r="H33" s="21">
        <f t="shared" si="5"/>
        <v>0</v>
      </c>
      <c r="I33" s="21">
        <f t="shared" si="5"/>
        <v>7</v>
      </c>
      <c r="J33" s="21">
        <f t="shared" si="5"/>
        <v>1</v>
      </c>
      <c r="K33" s="21">
        <f t="shared" si="5"/>
        <v>1</v>
      </c>
      <c r="L33" s="21">
        <f t="shared" si="5"/>
        <v>0</v>
      </c>
      <c r="M33" s="21">
        <f t="shared" si="5"/>
        <v>0</v>
      </c>
      <c r="N33" s="21">
        <f t="shared" si="5"/>
        <v>0</v>
      </c>
      <c r="O33" s="21">
        <f t="shared" si="5"/>
        <v>0</v>
      </c>
      <c r="P33" s="21">
        <f t="shared" si="5"/>
        <v>0</v>
      </c>
      <c r="Q33" s="21">
        <f t="shared" si="5"/>
        <v>0</v>
      </c>
      <c r="R33" s="21">
        <f t="shared" si="5"/>
        <v>5</v>
      </c>
      <c r="S33" s="21">
        <f t="shared" si="5"/>
        <v>0</v>
      </c>
      <c r="T33" s="21">
        <f t="shared" si="5"/>
        <v>0</v>
      </c>
      <c r="U33" s="21">
        <f t="shared" si="5"/>
        <v>57</v>
      </c>
      <c r="V33" s="23">
        <v>44</v>
      </c>
      <c r="W33" s="23">
        <v>44</v>
      </c>
      <c r="X33" s="23">
        <v>44</v>
      </c>
      <c r="Y33" s="23">
        <v>44</v>
      </c>
      <c r="Z33" s="23">
        <v>44</v>
      </c>
      <c r="AA33" s="23">
        <v>44</v>
      </c>
      <c r="AB33" s="23">
        <v>44</v>
      </c>
      <c r="AC33" s="23">
        <v>14</v>
      </c>
      <c r="AD33" s="23">
        <v>44</v>
      </c>
      <c r="AE33" s="23">
        <v>44</v>
      </c>
      <c r="AF33" s="23">
        <v>44</v>
      </c>
      <c r="AG33" s="23">
        <v>44</v>
      </c>
      <c r="AH33" s="23">
        <v>44</v>
      </c>
      <c r="AI33" s="23">
        <v>44</v>
      </c>
      <c r="AJ33" s="23">
        <v>44</v>
      </c>
      <c r="AK33" s="23">
        <v>44</v>
      </c>
      <c r="AL33" s="23">
        <v>44</v>
      </c>
      <c r="AM33" s="23">
        <v>44</v>
      </c>
      <c r="AN33" s="23">
        <v>14</v>
      </c>
      <c r="AO33" s="23">
        <v>44</v>
      </c>
      <c r="AP33" s="23">
        <v>44</v>
      </c>
      <c r="AQ33" s="23">
        <v>44</v>
      </c>
      <c r="AR33" s="23">
        <v>44</v>
      </c>
      <c r="AS33" s="23">
        <v>44</v>
      </c>
      <c r="AT33" s="23">
        <v>44</v>
      </c>
      <c r="AU33" s="23">
        <v>44</v>
      </c>
      <c r="AV33" s="23">
        <v>44</v>
      </c>
      <c r="AW33" s="23">
        <v>44</v>
      </c>
      <c r="AX33" s="23">
        <v>44</v>
      </c>
      <c r="AY33" s="23">
        <v>44</v>
      </c>
      <c r="AZ33" s="23">
        <v>44</v>
      </c>
      <c r="BA33" s="23">
        <v>44</v>
      </c>
      <c r="BB33" s="23">
        <v>44</v>
      </c>
      <c r="BC33" s="23">
        <v>44</v>
      </c>
      <c r="BD33" s="23">
        <v>11</v>
      </c>
      <c r="BE33" s="23">
        <v>44</v>
      </c>
      <c r="BF33" s="23">
        <v>44</v>
      </c>
      <c r="BG33" s="23">
        <v>41</v>
      </c>
      <c r="BH33" s="23">
        <v>44</v>
      </c>
      <c r="BI33" s="23">
        <v>44</v>
      </c>
      <c r="BJ33" s="23">
        <v>14</v>
      </c>
      <c r="BK33" s="23">
        <v>11</v>
      </c>
      <c r="BL33" s="23">
        <v>44</v>
      </c>
      <c r="BM33" s="23">
        <v>44</v>
      </c>
      <c r="BN33" s="23">
        <v>44</v>
      </c>
      <c r="BO33" s="23">
        <v>14</v>
      </c>
      <c r="BP33" s="23">
        <v>44</v>
      </c>
      <c r="BQ33" s="23">
        <v>44</v>
      </c>
      <c r="BR33" s="23">
        <v>44</v>
      </c>
      <c r="BS33" s="23">
        <v>22</v>
      </c>
      <c r="BT33" s="23">
        <v>44</v>
      </c>
      <c r="BU33" s="23">
        <v>41</v>
      </c>
      <c r="BV33" s="23">
        <v>41</v>
      </c>
      <c r="BW33" s="23">
        <v>44</v>
      </c>
      <c r="BX33" s="23">
        <v>44</v>
      </c>
      <c r="BY33" s="23">
        <v>44</v>
      </c>
      <c r="BZ33" s="23">
        <v>21</v>
      </c>
      <c r="CA33" s="23">
        <v>44</v>
      </c>
      <c r="CB33" s="23">
        <v>44</v>
      </c>
      <c r="CC33" s="23">
        <v>44</v>
      </c>
      <c r="CD33" s="23">
        <v>41</v>
      </c>
      <c r="CE33" s="23">
        <v>14</v>
      </c>
      <c r="CF33" s="23">
        <v>44</v>
      </c>
      <c r="CG33" s="23">
        <v>14</v>
      </c>
      <c r="CH33" s="23">
        <v>44</v>
      </c>
      <c r="CI33" s="23">
        <v>44</v>
      </c>
      <c r="CJ33" s="23">
        <v>14</v>
      </c>
      <c r="CK33" s="23">
        <v>41</v>
      </c>
      <c r="CL33" s="23">
        <v>44</v>
      </c>
      <c r="CM33" s="23">
        <v>44</v>
      </c>
      <c r="CN33" s="23">
        <v>44</v>
      </c>
      <c r="CO33" s="23">
        <v>44</v>
      </c>
      <c r="CP33" s="23">
        <v>44</v>
      </c>
    </row>
    <row r="34" spans="1:94" ht="18.850000000000001" customHeight="1" x14ac:dyDescent="0.5">
      <c r="A34" s="26" t="s">
        <v>291</v>
      </c>
      <c r="B34" s="11">
        <f t="shared" si="1"/>
        <v>0.87671232876712324</v>
      </c>
      <c r="C34" s="11">
        <f t="shared" si="2"/>
        <v>0.84931506849315064</v>
      </c>
      <c r="D34" s="11">
        <f t="shared" si="3"/>
        <v>0.84931506849315064</v>
      </c>
      <c r="E34" s="11">
        <f t="shared" si="4"/>
        <v>73</v>
      </c>
      <c r="F34" s="21">
        <f t="shared" ref="F34:U49" si="6">COUNTIF($V34:$CP34,F$2)</f>
        <v>14</v>
      </c>
      <c r="G34" s="21">
        <f t="shared" si="6"/>
        <v>5</v>
      </c>
      <c r="H34" s="21">
        <f t="shared" si="6"/>
        <v>1</v>
      </c>
      <c r="I34" s="21">
        <f t="shared" si="6"/>
        <v>1</v>
      </c>
      <c r="J34" s="21">
        <f t="shared" si="6"/>
        <v>4</v>
      </c>
      <c r="K34" s="21">
        <f t="shared" si="6"/>
        <v>15</v>
      </c>
      <c r="L34" s="21">
        <f t="shared" si="6"/>
        <v>2</v>
      </c>
      <c r="M34" s="21">
        <f t="shared" si="6"/>
        <v>1</v>
      </c>
      <c r="N34" s="21">
        <f t="shared" si="6"/>
        <v>0</v>
      </c>
      <c r="O34" s="21">
        <f t="shared" si="6"/>
        <v>2</v>
      </c>
      <c r="P34" s="21">
        <f t="shared" si="6"/>
        <v>8</v>
      </c>
      <c r="Q34" s="21">
        <f t="shared" si="6"/>
        <v>0</v>
      </c>
      <c r="R34" s="21">
        <f t="shared" si="6"/>
        <v>0</v>
      </c>
      <c r="S34" s="21">
        <f t="shared" si="6"/>
        <v>2</v>
      </c>
      <c r="T34" s="21">
        <f t="shared" si="6"/>
        <v>7</v>
      </c>
      <c r="U34" s="21">
        <f t="shared" si="6"/>
        <v>11</v>
      </c>
      <c r="V34" s="23">
        <v>44</v>
      </c>
      <c r="W34" s="23">
        <v>42</v>
      </c>
      <c r="X34" s="23">
        <v>22</v>
      </c>
      <c r="Y34" s="23">
        <v>44</v>
      </c>
      <c r="Z34" s="23">
        <v>22</v>
      </c>
      <c r="AA34" s="23">
        <v>43</v>
      </c>
      <c r="AB34" s="23">
        <v>43</v>
      </c>
      <c r="AC34" s="23">
        <v>22</v>
      </c>
      <c r="AD34" s="23">
        <v>44</v>
      </c>
      <c r="AE34" s="23">
        <v>23</v>
      </c>
      <c r="AF34" s="23">
        <v>13</v>
      </c>
      <c r="AG34" s="23">
        <v>44</v>
      </c>
      <c r="AH34" s="23">
        <v>32</v>
      </c>
      <c r="AI34" s="23">
        <v>33</v>
      </c>
      <c r="AJ34" s="23">
        <v>11</v>
      </c>
      <c r="AK34" s="23">
        <v>21</v>
      </c>
      <c r="AL34" s="23">
        <v>11</v>
      </c>
      <c r="AM34" s="23">
        <v>22</v>
      </c>
      <c r="AN34" s="23">
        <v>44</v>
      </c>
      <c r="AO34" s="23">
        <v>12</v>
      </c>
      <c r="AP34" s="23">
        <v>44</v>
      </c>
      <c r="AQ34" s="23">
        <v>44</v>
      </c>
      <c r="AR34" s="23">
        <v>22</v>
      </c>
      <c r="AS34" s="23">
        <v>32</v>
      </c>
      <c r="AT34" s="23">
        <v>11</v>
      </c>
      <c r="AU34" s="23">
        <v>11</v>
      </c>
      <c r="AV34" s="23">
        <v>12</v>
      </c>
      <c r="AW34" s="23">
        <v>12</v>
      </c>
      <c r="AX34" s="23">
        <v>11</v>
      </c>
      <c r="AY34" s="23">
        <v>22</v>
      </c>
      <c r="AZ34" s="23">
        <v>12</v>
      </c>
      <c r="BA34" s="23">
        <v>42</v>
      </c>
      <c r="BB34" s="23">
        <v>43</v>
      </c>
      <c r="BC34" s="23">
        <v>33</v>
      </c>
      <c r="BD34" s="23">
        <v>44</v>
      </c>
      <c r="BE34" s="23">
        <v>33</v>
      </c>
      <c r="BF34" s="23">
        <v>22</v>
      </c>
      <c r="BG34" s="23">
        <v>44</v>
      </c>
      <c r="BH34" s="23">
        <v>11</v>
      </c>
      <c r="BI34" s="23">
        <v>12</v>
      </c>
      <c r="BJ34" s="23">
        <v>11</v>
      </c>
      <c r="BK34" s="23">
        <v>22</v>
      </c>
      <c r="BL34" s="23">
        <v>43</v>
      </c>
      <c r="BM34" s="23">
        <v>43</v>
      </c>
      <c r="BN34" s="23">
        <v>11</v>
      </c>
      <c r="BO34" s="23">
        <v>33</v>
      </c>
      <c r="BP34" s="23">
        <v>21</v>
      </c>
      <c r="BQ34" s="23">
        <v>14</v>
      </c>
      <c r="BR34" s="23">
        <v>24</v>
      </c>
      <c r="BS34" s="23">
        <v>22</v>
      </c>
      <c r="BT34" s="23">
        <v>11</v>
      </c>
      <c r="BU34" s="23">
        <v>22</v>
      </c>
      <c r="BV34" s="23">
        <v>11</v>
      </c>
      <c r="BW34" s="23">
        <v>22</v>
      </c>
      <c r="BX34" s="23">
        <v>33</v>
      </c>
      <c r="BY34" s="23">
        <v>22</v>
      </c>
      <c r="BZ34" s="23">
        <v>33</v>
      </c>
      <c r="CA34" s="23">
        <v>43</v>
      </c>
      <c r="CB34" s="23">
        <v>44</v>
      </c>
      <c r="CC34" s="23">
        <v>11</v>
      </c>
      <c r="CD34" s="23">
        <v>21</v>
      </c>
      <c r="CE34" s="23">
        <v>22</v>
      </c>
      <c r="CF34" s="23">
        <v>33</v>
      </c>
      <c r="CG34" s="23">
        <v>43</v>
      </c>
      <c r="CH34" s="23">
        <v>11</v>
      </c>
      <c r="CI34" s="23">
        <v>23</v>
      </c>
      <c r="CJ34" s="23">
        <v>21</v>
      </c>
      <c r="CK34" s="23">
        <v>33</v>
      </c>
      <c r="CL34" s="23">
        <v>22</v>
      </c>
      <c r="CM34" s="23">
        <v>22</v>
      </c>
      <c r="CN34" s="23">
        <v>11</v>
      </c>
      <c r="CO34" s="23">
        <v>11</v>
      </c>
      <c r="CP34" s="23">
        <v>44</v>
      </c>
    </row>
    <row r="35" spans="1:94" ht="18.850000000000001" customHeight="1" x14ac:dyDescent="0.5">
      <c r="A35" s="26" t="s">
        <v>293</v>
      </c>
      <c r="B35" s="11">
        <f t="shared" si="1"/>
        <v>0.9726027397260274</v>
      </c>
      <c r="C35" s="11">
        <f t="shared" si="2"/>
        <v>0.9726027397260274</v>
      </c>
      <c r="D35" s="11">
        <f t="shared" si="3"/>
        <v>0.95890410958904104</v>
      </c>
      <c r="E35" s="11">
        <f t="shared" si="4"/>
        <v>73</v>
      </c>
      <c r="F35" s="21">
        <f t="shared" si="6"/>
        <v>65</v>
      </c>
      <c r="G35" s="21">
        <f t="shared" si="6"/>
        <v>1</v>
      </c>
      <c r="H35" s="21">
        <f t="shared" si="6"/>
        <v>0</v>
      </c>
      <c r="I35" s="21">
        <f t="shared" si="6"/>
        <v>1</v>
      </c>
      <c r="J35" s="21">
        <f t="shared" si="6"/>
        <v>0</v>
      </c>
      <c r="K35" s="21">
        <f t="shared" si="6"/>
        <v>0</v>
      </c>
      <c r="L35" s="21">
        <f t="shared" si="6"/>
        <v>0</v>
      </c>
      <c r="M35" s="21">
        <f t="shared" si="6"/>
        <v>0</v>
      </c>
      <c r="N35" s="21">
        <f t="shared" si="6"/>
        <v>0</v>
      </c>
      <c r="O35" s="21">
        <f t="shared" si="6"/>
        <v>0</v>
      </c>
      <c r="P35" s="21">
        <f t="shared" si="6"/>
        <v>0</v>
      </c>
      <c r="Q35" s="21">
        <f t="shared" si="6"/>
        <v>0</v>
      </c>
      <c r="R35" s="21">
        <f t="shared" si="6"/>
        <v>1</v>
      </c>
      <c r="S35" s="21">
        <f t="shared" si="6"/>
        <v>0</v>
      </c>
      <c r="T35" s="21">
        <f t="shared" si="6"/>
        <v>0</v>
      </c>
      <c r="U35" s="21">
        <f t="shared" si="6"/>
        <v>5</v>
      </c>
      <c r="V35" s="23">
        <v>11</v>
      </c>
      <c r="W35" s="23">
        <v>11</v>
      </c>
      <c r="X35" s="23">
        <v>11</v>
      </c>
      <c r="Y35" s="23">
        <v>11</v>
      </c>
      <c r="Z35" s="23">
        <v>11</v>
      </c>
      <c r="AA35" s="23">
        <v>11</v>
      </c>
      <c r="AB35" s="23">
        <v>41</v>
      </c>
      <c r="AC35" s="23">
        <v>11</v>
      </c>
      <c r="AD35" s="23">
        <v>11</v>
      </c>
      <c r="AE35" s="23">
        <v>44</v>
      </c>
      <c r="AF35" s="23">
        <v>11</v>
      </c>
      <c r="AG35" s="23">
        <v>11</v>
      </c>
      <c r="AH35" s="23">
        <v>11</v>
      </c>
      <c r="AI35" s="23">
        <v>11</v>
      </c>
      <c r="AJ35" s="23">
        <v>44</v>
      </c>
      <c r="AK35" s="23">
        <v>11</v>
      </c>
      <c r="AL35" s="23">
        <v>11</v>
      </c>
      <c r="AM35" s="23">
        <v>11</v>
      </c>
      <c r="AN35" s="23">
        <v>11</v>
      </c>
      <c r="AO35" s="23">
        <v>11</v>
      </c>
      <c r="AP35" s="23">
        <v>11</v>
      </c>
      <c r="AQ35" s="23">
        <v>11</v>
      </c>
      <c r="AR35" s="23">
        <v>11</v>
      </c>
      <c r="AS35" s="23">
        <v>11</v>
      </c>
      <c r="AT35" s="23">
        <v>11</v>
      </c>
      <c r="AU35" s="23">
        <v>11</v>
      </c>
      <c r="AV35" s="23">
        <v>11</v>
      </c>
      <c r="AW35" s="23">
        <v>11</v>
      </c>
      <c r="AX35" s="23">
        <v>11</v>
      </c>
      <c r="AY35" s="23">
        <v>12</v>
      </c>
      <c r="AZ35" s="23">
        <v>11</v>
      </c>
      <c r="BA35" s="23">
        <v>11</v>
      </c>
      <c r="BB35" s="23">
        <v>11</v>
      </c>
      <c r="BC35" s="23">
        <v>11</v>
      </c>
      <c r="BD35" s="23">
        <v>11</v>
      </c>
      <c r="BE35" s="23">
        <v>11</v>
      </c>
      <c r="BF35" s="23">
        <v>11</v>
      </c>
      <c r="BG35" s="23">
        <v>44</v>
      </c>
      <c r="BH35" s="23">
        <v>11</v>
      </c>
      <c r="BI35" s="23">
        <v>11</v>
      </c>
      <c r="BJ35" s="23">
        <v>11</v>
      </c>
      <c r="BK35" s="23">
        <v>11</v>
      </c>
      <c r="BL35" s="23">
        <v>11</v>
      </c>
      <c r="BM35" s="23">
        <v>44</v>
      </c>
      <c r="BN35" s="23">
        <v>11</v>
      </c>
      <c r="BO35" s="23">
        <v>11</v>
      </c>
      <c r="BP35" s="23">
        <v>44</v>
      </c>
      <c r="BQ35" s="23">
        <v>11</v>
      </c>
      <c r="BR35" s="23">
        <v>11</v>
      </c>
      <c r="BS35" s="23">
        <v>11</v>
      </c>
      <c r="BT35" s="23">
        <v>11</v>
      </c>
      <c r="BU35" s="23">
        <v>11</v>
      </c>
      <c r="BV35" s="23">
        <v>11</v>
      </c>
      <c r="BW35" s="23">
        <v>11</v>
      </c>
      <c r="BX35" s="23">
        <v>11</v>
      </c>
      <c r="BY35" s="23">
        <v>11</v>
      </c>
      <c r="BZ35" s="23">
        <v>11</v>
      </c>
      <c r="CA35" s="23">
        <v>11</v>
      </c>
      <c r="CB35" s="23">
        <v>11</v>
      </c>
      <c r="CC35" s="23">
        <v>11</v>
      </c>
      <c r="CD35" s="23">
        <v>11</v>
      </c>
      <c r="CE35" s="23">
        <v>11</v>
      </c>
      <c r="CF35" s="23">
        <v>11</v>
      </c>
      <c r="CG35" s="23">
        <v>11</v>
      </c>
      <c r="CH35" s="23">
        <v>11</v>
      </c>
      <c r="CI35" s="23">
        <v>11</v>
      </c>
      <c r="CJ35" s="23">
        <v>11</v>
      </c>
      <c r="CK35" s="23">
        <v>11</v>
      </c>
      <c r="CL35" s="23">
        <v>11</v>
      </c>
      <c r="CM35" s="23">
        <v>11</v>
      </c>
      <c r="CN35" s="23">
        <v>11</v>
      </c>
      <c r="CO35" s="23">
        <v>11</v>
      </c>
      <c r="CP35" s="23">
        <v>14</v>
      </c>
    </row>
    <row r="36" spans="1:94" ht="18.850000000000001" customHeight="1" x14ac:dyDescent="0.5">
      <c r="A36" s="26" t="s">
        <v>295</v>
      </c>
      <c r="B36" s="11">
        <f t="shared" si="1"/>
        <v>0.98630136986301364</v>
      </c>
      <c r="C36" s="11">
        <f t="shared" si="2"/>
        <v>0.98630136986301364</v>
      </c>
      <c r="D36" s="11">
        <f t="shared" si="3"/>
        <v>0.98630136986301364</v>
      </c>
      <c r="E36" s="11">
        <f t="shared" si="4"/>
        <v>73</v>
      </c>
      <c r="F36" s="21">
        <f t="shared" si="6"/>
        <v>72</v>
      </c>
      <c r="G36" s="21">
        <f t="shared" si="6"/>
        <v>0</v>
      </c>
      <c r="H36" s="21">
        <f t="shared" si="6"/>
        <v>0</v>
      </c>
      <c r="I36" s="21">
        <f t="shared" si="6"/>
        <v>1</v>
      </c>
      <c r="J36" s="21">
        <f t="shared" si="6"/>
        <v>0</v>
      </c>
      <c r="K36" s="21">
        <f t="shared" si="6"/>
        <v>0</v>
      </c>
      <c r="L36" s="21">
        <f t="shared" si="6"/>
        <v>0</v>
      </c>
      <c r="M36" s="21">
        <f t="shared" si="6"/>
        <v>0</v>
      </c>
      <c r="N36" s="21">
        <f t="shared" si="6"/>
        <v>0</v>
      </c>
      <c r="O36" s="21">
        <f t="shared" si="6"/>
        <v>0</v>
      </c>
      <c r="P36" s="21">
        <f t="shared" si="6"/>
        <v>0</v>
      </c>
      <c r="Q36" s="21">
        <f t="shared" si="6"/>
        <v>0</v>
      </c>
      <c r="R36" s="21">
        <f t="shared" si="6"/>
        <v>0</v>
      </c>
      <c r="S36" s="21">
        <f t="shared" si="6"/>
        <v>0</v>
      </c>
      <c r="T36" s="21">
        <f t="shared" si="6"/>
        <v>0</v>
      </c>
      <c r="U36" s="21">
        <f t="shared" si="6"/>
        <v>0</v>
      </c>
      <c r="V36" s="23">
        <v>11</v>
      </c>
      <c r="W36" s="23">
        <v>11</v>
      </c>
      <c r="X36" s="23">
        <v>11</v>
      </c>
      <c r="Y36" s="23">
        <v>11</v>
      </c>
      <c r="Z36" s="23">
        <v>11</v>
      </c>
      <c r="AA36" s="23">
        <v>11</v>
      </c>
      <c r="AB36" s="23">
        <v>11</v>
      </c>
      <c r="AC36" s="23">
        <v>11</v>
      </c>
      <c r="AD36" s="23">
        <v>11</v>
      </c>
      <c r="AE36" s="23">
        <v>11</v>
      </c>
      <c r="AF36" s="23">
        <v>11</v>
      </c>
      <c r="AG36" s="23">
        <v>11</v>
      </c>
      <c r="AH36" s="23">
        <v>11</v>
      </c>
      <c r="AI36" s="23">
        <v>11</v>
      </c>
      <c r="AJ36" s="23">
        <v>11</v>
      </c>
      <c r="AK36" s="23">
        <v>11</v>
      </c>
      <c r="AL36" s="23">
        <v>11</v>
      </c>
      <c r="AM36" s="23">
        <v>11</v>
      </c>
      <c r="AN36" s="23">
        <v>11</v>
      </c>
      <c r="AO36" s="23">
        <v>11</v>
      </c>
      <c r="AP36" s="23">
        <v>11</v>
      </c>
      <c r="AQ36" s="23">
        <v>11</v>
      </c>
      <c r="AR36" s="23">
        <v>11</v>
      </c>
      <c r="AS36" s="23">
        <v>11</v>
      </c>
      <c r="AT36" s="23">
        <v>11</v>
      </c>
      <c r="AU36" s="23">
        <v>11</v>
      </c>
      <c r="AV36" s="23">
        <v>11</v>
      </c>
      <c r="AW36" s="23">
        <v>11</v>
      </c>
      <c r="AX36" s="23">
        <v>11</v>
      </c>
      <c r="AY36" s="23">
        <v>11</v>
      </c>
      <c r="AZ36" s="23">
        <v>11</v>
      </c>
      <c r="BA36" s="23">
        <v>11</v>
      </c>
      <c r="BB36" s="23">
        <v>11</v>
      </c>
      <c r="BC36" s="23">
        <v>11</v>
      </c>
      <c r="BD36" s="23">
        <v>11</v>
      </c>
      <c r="BE36" s="23">
        <v>11</v>
      </c>
      <c r="BF36" s="23">
        <v>11</v>
      </c>
      <c r="BG36" s="23">
        <v>11</v>
      </c>
      <c r="BH36" s="23">
        <v>11</v>
      </c>
      <c r="BI36" s="23">
        <v>11</v>
      </c>
      <c r="BJ36" s="23">
        <v>11</v>
      </c>
      <c r="BK36" s="23">
        <v>11</v>
      </c>
      <c r="BL36" s="23">
        <v>11</v>
      </c>
      <c r="BM36" s="23">
        <v>11</v>
      </c>
      <c r="BN36" s="23">
        <v>11</v>
      </c>
      <c r="BO36" s="23">
        <v>11</v>
      </c>
      <c r="BP36" s="23">
        <v>11</v>
      </c>
      <c r="BQ36" s="23">
        <v>11</v>
      </c>
      <c r="BR36" s="23">
        <v>11</v>
      </c>
      <c r="BS36" s="23">
        <v>11</v>
      </c>
      <c r="BT36" s="23">
        <v>11</v>
      </c>
      <c r="BU36" s="23">
        <v>11</v>
      </c>
      <c r="BV36" s="23">
        <v>11</v>
      </c>
      <c r="BW36" s="23">
        <v>11</v>
      </c>
      <c r="BX36" s="23">
        <v>11</v>
      </c>
      <c r="BY36" s="23">
        <v>11</v>
      </c>
      <c r="BZ36" s="23">
        <v>11</v>
      </c>
      <c r="CA36" s="23">
        <v>11</v>
      </c>
      <c r="CB36" s="23">
        <v>11</v>
      </c>
      <c r="CC36" s="23">
        <v>11</v>
      </c>
      <c r="CD36" s="23">
        <v>11</v>
      </c>
      <c r="CE36" s="23">
        <v>11</v>
      </c>
      <c r="CF36" s="23">
        <v>11</v>
      </c>
      <c r="CG36" s="23">
        <v>11</v>
      </c>
      <c r="CH36" s="23">
        <v>11</v>
      </c>
      <c r="CI36" s="23">
        <v>11</v>
      </c>
      <c r="CJ36" s="23">
        <v>11</v>
      </c>
      <c r="CK36" s="23">
        <v>11</v>
      </c>
      <c r="CL36" s="23">
        <v>11</v>
      </c>
      <c r="CM36" s="23">
        <v>11</v>
      </c>
      <c r="CN36" s="23">
        <v>11</v>
      </c>
      <c r="CO36" s="23">
        <v>11</v>
      </c>
      <c r="CP36" s="23">
        <v>14</v>
      </c>
    </row>
    <row r="37" spans="1:94" ht="18.850000000000001" customHeight="1" x14ac:dyDescent="0.5">
      <c r="A37" s="26" t="s">
        <v>297</v>
      </c>
      <c r="B37" s="11">
        <f t="shared" si="1"/>
        <v>0.9178082191780822</v>
      </c>
      <c r="C37" s="11">
        <f t="shared" si="2"/>
        <v>0.83561643835616439</v>
      </c>
      <c r="D37" s="11">
        <f t="shared" si="3"/>
        <v>0.9178082191780822</v>
      </c>
      <c r="E37" s="11">
        <f t="shared" si="4"/>
        <v>73</v>
      </c>
      <c r="F37" s="21">
        <f t="shared" si="6"/>
        <v>2</v>
      </c>
      <c r="G37" s="21">
        <f t="shared" si="6"/>
        <v>1</v>
      </c>
      <c r="H37" s="21">
        <f t="shared" si="6"/>
        <v>3</v>
      </c>
      <c r="I37" s="21">
        <f t="shared" si="6"/>
        <v>1</v>
      </c>
      <c r="J37" s="21">
        <f t="shared" si="6"/>
        <v>0</v>
      </c>
      <c r="K37" s="21">
        <f t="shared" si="6"/>
        <v>2</v>
      </c>
      <c r="L37" s="21">
        <f t="shared" si="6"/>
        <v>1</v>
      </c>
      <c r="M37" s="21">
        <f t="shared" si="6"/>
        <v>0</v>
      </c>
      <c r="N37" s="21">
        <f t="shared" si="6"/>
        <v>1</v>
      </c>
      <c r="O37" s="21">
        <f t="shared" si="6"/>
        <v>0</v>
      </c>
      <c r="P37" s="21">
        <f t="shared" si="6"/>
        <v>10</v>
      </c>
      <c r="Q37" s="21">
        <f t="shared" si="6"/>
        <v>5</v>
      </c>
      <c r="R37" s="21">
        <f t="shared" si="6"/>
        <v>0</v>
      </c>
      <c r="S37" s="21">
        <f t="shared" si="6"/>
        <v>0</v>
      </c>
      <c r="T37" s="21">
        <f t="shared" si="6"/>
        <v>6</v>
      </c>
      <c r="U37" s="21">
        <f t="shared" si="6"/>
        <v>41</v>
      </c>
      <c r="V37" s="23">
        <v>11</v>
      </c>
      <c r="W37" s="23">
        <v>44</v>
      </c>
      <c r="X37" s="23">
        <v>43</v>
      </c>
      <c r="Y37" s="23">
        <v>31</v>
      </c>
      <c r="Z37" s="23">
        <v>44</v>
      </c>
      <c r="AA37" s="23">
        <v>44</v>
      </c>
      <c r="AB37" s="23">
        <v>44</v>
      </c>
      <c r="AC37" s="23">
        <v>44</v>
      </c>
      <c r="AD37" s="23">
        <v>44</v>
      </c>
      <c r="AE37" s="23">
        <v>23</v>
      </c>
      <c r="AF37" s="23">
        <v>44</v>
      </c>
      <c r="AG37" s="23">
        <v>22</v>
      </c>
      <c r="AH37" s="23">
        <v>43</v>
      </c>
      <c r="AI37" s="23">
        <v>44</v>
      </c>
      <c r="AJ37" s="23">
        <v>13</v>
      </c>
      <c r="AK37" s="23">
        <v>44</v>
      </c>
      <c r="AL37" s="23">
        <v>44</v>
      </c>
      <c r="AM37" s="23">
        <v>44</v>
      </c>
      <c r="AN37" s="23">
        <v>44</v>
      </c>
      <c r="AO37" s="23">
        <v>44</v>
      </c>
      <c r="AP37" s="23">
        <v>43</v>
      </c>
      <c r="AQ37" s="23">
        <v>44</v>
      </c>
      <c r="AR37" s="23">
        <v>33</v>
      </c>
      <c r="AS37" s="23">
        <v>44</v>
      </c>
      <c r="AT37" s="23">
        <v>44</v>
      </c>
      <c r="AU37" s="23">
        <v>44</v>
      </c>
      <c r="AV37" s="23">
        <v>44</v>
      </c>
      <c r="AW37" s="23">
        <v>43</v>
      </c>
      <c r="AX37" s="23">
        <v>44</v>
      </c>
      <c r="AY37" s="23">
        <v>33</v>
      </c>
      <c r="AZ37" s="23">
        <v>34</v>
      </c>
      <c r="BA37" s="23">
        <v>43</v>
      </c>
      <c r="BB37" s="23">
        <v>44</v>
      </c>
      <c r="BC37" s="23">
        <v>13</v>
      </c>
      <c r="BD37" s="23">
        <v>22</v>
      </c>
      <c r="BE37" s="23">
        <v>44</v>
      </c>
      <c r="BF37" s="23">
        <v>44</v>
      </c>
      <c r="BG37" s="23">
        <v>44</v>
      </c>
      <c r="BH37" s="23">
        <v>44</v>
      </c>
      <c r="BI37" s="23">
        <v>33</v>
      </c>
      <c r="BJ37" s="23">
        <v>44</v>
      </c>
      <c r="BK37" s="23">
        <v>33</v>
      </c>
      <c r="BL37" s="23">
        <v>44</v>
      </c>
      <c r="BM37" s="23">
        <v>44</v>
      </c>
      <c r="BN37" s="23">
        <v>33</v>
      </c>
      <c r="BO37" s="23">
        <v>44</v>
      </c>
      <c r="BP37" s="23">
        <v>44</v>
      </c>
      <c r="BQ37" s="23">
        <v>44</v>
      </c>
      <c r="BR37" s="23">
        <v>44</v>
      </c>
      <c r="BS37" s="23">
        <v>44</v>
      </c>
      <c r="BT37" s="23">
        <v>12</v>
      </c>
      <c r="BU37" s="23">
        <v>34</v>
      </c>
      <c r="BV37" s="23">
        <v>11</v>
      </c>
      <c r="BW37" s="23">
        <v>34</v>
      </c>
      <c r="BX37" s="23">
        <v>44</v>
      </c>
      <c r="BY37" s="23">
        <v>33</v>
      </c>
      <c r="BZ37" s="23">
        <v>13</v>
      </c>
      <c r="CA37" s="23">
        <v>43</v>
      </c>
      <c r="CB37" s="23">
        <v>44</v>
      </c>
      <c r="CC37" s="23">
        <v>44</v>
      </c>
      <c r="CD37" s="23">
        <v>33</v>
      </c>
      <c r="CE37" s="23">
        <v>44</v>
      </c>
      <c r="CF37" s="23">
        <v>44</v>
      </c>
      <c r="CG37" s="23">
        <v>34</v>
      </c>
      <c r="CH37" s="23">
        <v>34</v>
      </c>
      <c r="CI37" s="23">
        <v>33</v>
      </c>
      <c r="CJ37" s="23">
        <v>44</v>
      </c>
      <c r="CK37" s="23">
        <v>33</v>
      </c>
      <c r="CL37" s="23">
        <v>14</v>
      </c>
      <c r="CM37" s="23">
        <v>44</v>
      </c>
      <c r="CN37" s="23">
        <v>33</v>
      </c>
      <c r="CO37" s="23">
        <v>44</v>
      </c>
      <c r="CP37" s="23">
        <v>44</v>
      </c>
    </row>
    <row r="38" spans="1:94" ht="18.850000000000001" customHeight="1" x14ac:dyDescent="0.5">
      <c r="A38" s="26" t="s">
        <v>299</v>
      </c>
      <c r="B38" s="11">
        <f t="shared" si="1"/>
        <v>0.82191780821917804</v>
      </c>
      <c r="C38" s="11">
        <f t="shared" si="2"/>
        <v>0.93150684931506844</v>
      </c>
      <c r="D38" s="11">
        <f t="shared" si="3"/>
        <v>0.84931506849315064</v>
      </c>
      <c r="E38" s="11">
        <f t="shared" si="4"/>
        <v>73</v>
      </c>
      <c r="F38" s="21">
        <f t="shared" si="6"/>
        <v>29</v>
      </c>
      <c r="G38" s="21">
        <f t="shared" si="6"/>
        <v>5</v>
      </c>
      <c r="H38" s="21">
        <f t="shared" si="6"/>
        <v>3</v>
      </c>
      <c r="I38" s="21">
        <f t="shared" si="6"/>
        <v>0</v>
      </c>
      <c r="J38" s="21">
        <f t="shared" si="6"/>
        <v>3</v>
      </c>
      <c r="K38" s="21">
        <f t="shared" si="6"/>
        <v>6</v>
      </c>
      <c r="L38" s="21">
        <f t="shared" si="6"/>
        <v>10</v>
      </c>
      <c r="M38" s="21">
        <f t="shared" si="6"/>
        <v>0</v>
      </c>
      <c r="N38" s="21">
        <f t="shared" si="6"/>
        <v>0</v>
      </c>
      <c r="O38" s="21">
        <f t="shared" si="6"/>
        <v>0</v>
      </c>
      <c r="P38" s="21">
        <f t="shared" si="6"/>
        <v>5</v>
      </c>
      <c r="Q38" s="21">
        <f t="shared" si="6"/>
        <v>2</v>
      </c>
      <c r="R38" s="21">
        <f t="shared" si="6"/>
        <v>0</v>
      </c>
      <c r="S38" s="21">
        <f t="shared" si="6"/>
        <v>0</v>
      </c>
      <c r="T38" s="21">
        <f t="shared" si="6"/>
        <v>3</v>
      </c>
      <c r="U38" s="21">
        <f t="shared" si="6"/>
        <v>7</v>
      </c>
      <c r="V38" s="23">
        <v>11</v>
      </c>
      <c r="W38" s="23">
        <v>11</v>
      </c>
      <c r="X38" s="23">
        <v>13</v>
      </c>
      <c r="Y38" s="23">
        <v>11</v>
      </c>
      <c r="Z38" s="23">
        <v>22</v>
      </c>
      <c r="AA38" s="23">
        <v>12</v>
      </c>
      <c r="AB38" s="23">
        <v>12</v>
      </c>
      <c r="AC38" s="23">
        <v>11</v>
      </c>
      <c r="AD38" s="23">
        <v>13</v>
      </c>
      <c r="AE38" s="23">
        <v>22</v>
      </c>
      <c r="AF38" s="23">
        <v>11</v>
      </c>
      <c r="AG38" s="23">
        <v>23</v>
      </c>
      <c r="AH38" s="23">
        <v>23</v>
      </c>
      <c r="AI38" s="23">
        <v>33</v>
      </c>
      <c r="AJ38" s="23">
        <v>11</v>
      </c>
      <c r="AK38" s="23">
        <v>43</v>
      </c>
      <c r="AL38" s="23">
        <v>11</v>
      </c>
      <c r="AM38" s="23">
        <v>44</v>
      </c>
      <c r="AN38" s="23">
        <v>11</v>
      </c>
      <c r="AO38" s="23">
        <v>11</v>
      </c>
      <c r="AP38" s="23">
        <v>44</v>
      </c>
      <c r="AQ38" s="23">
        <v>11</v>
      </c>
      <c r="AR38" s="23">
        <v>11</v>
      </c>
      <c r="AS38" s="23">
        <v>22</v>
      </c>
      <c r="AT38" s="23">
        <v>23</v>
      </c>
      <c r="AU38" s="23">
        <v>11</v>
      </c>
      <c r="AV38" s="23">
        <v>11</v>
      </c>
      <c r="AW38" s="23">
        <v>23</v>
      </c>
      <c r="AX38" s="23">
        <v>33</v>
      </c>
      <c r="AY38" s="23">
        <v>22</v>
      </c>
      <c r="AZ38" s="23">
        <v>23</v>
      </c>
      <c r="BA38" s="23">
        <v>11</v>
      </c>
      <c r="BB38" s="23">
        <v>11</v>
      </c>
      <c r="BC38" s="23">
        <v>44</v>
      </c>
      <c r="BD38" s="23">
        <v>11</v>
      </c>
      <c r="BE38" s="23">
        <v>22</v>
      </c>
      <c r="BF38" s="23">
        <v>21</v>
      </c>
      <c r="BG38" s="23">
        <v>11</v>
      </c>
      <c r="BH38" s="23">
        <v>33</v>
      </c>
      <c r="BI38" s="23">
        <v>43</v>
      </c>
      <c r="BJ38" s="23">
        <v>23</v>
      </c>
      <c r="BK38" s="23">
        <v>11</v>
      </c>
      <c r="BL38" s="23">
        <v>21</v>
      </c>
      <c r="BM38" s="23">
        <v>21</v>
      </c>
      <c r="BN38" s="23">
        <v>43</v>
      </c>
      <c r="BO38" s="23">
        <v>13</v>
      </c>
      <c r="BP38" s="23">
        <v>11</v>
      </c>
      <c r="BQ38" s="23">
        <v>11</v>
      </c>
      <c r="BR38" s="23">
        <v>12</v>
      </c>
      <c r="BS38" s="23">
        <v>44</v>
      </c>
      <c r="BT38" s="23">
        <v>11</v>
      </c>
      <c r="BU38" s="23">
        <v>11</v>
      </c>
      <c r="BV38" s="23">
        <v>11</v>
      </c>
      <c r="BW38" s="23">
        <v>12</v>
      </c>
      <c r="BX38" s="23">
        <v>23</v>
      </c>
      <c r="BY38" s="23">
        <v>44</v>
      </c>
      <c r="BZ38" s="23">
        <v>23</v>
      </c>
      <c r="CA38" s="23">
        <v>11</v>
      </c>
      <c r="CB38" s="23">
        <v>44</v>
      </c>
      <c r="CC38" s="23">
        <v>11</v>
      </c>
      <c r="CD38" s="23">
        <v>11</v>
      </c>
      <c r="CE38" s="23">
        <v>11</v>
      </c>
      <c r="CF38" s="23">
        <v>23</v>
      </c>
      <c r="CG38" s="23">
        <v>34</v>
      </c>
      <c r="CH38" s="23">
        <v>33</v>
      </c>
      <c r="CI38" s="23">
        <v>23</v>
      </c>
      <c r="CJ38" s="23">
        <v>11</v>
      </c>
      <c r="CK38" s="23">
        <v>33</v>
      </c>
      <c r="CL38" s="23">
        <v>34</v>
      </c>
      <c r="CM38" s="23">
        <v>22</v>
      </c>
      <c r="CN38" s="23">
        <v>12</v>
      </c>
      <c r="CO38" s="23">
        <v>11</v>
      </c>
      <c r="CP38" s="23">
        <v>44</v>
      </c>
    </row>
    <row r="39" spans="1:94" ht="18.850000000000001" customHeight="1" x14ac:dyDescent="0.5">
      <c r="A39" s="26" t="s">
        <v>301</v>
      </c>
      <c r="B39" s="11">
        <f t="shared" si="1"/>
        <v>0.90410958904109584</v>
      </c>
      <c r="C39" s="11">
        <f t="shared" si="2"/>
        <v>0.79452054794520544</v>
      </c>
      <c r="D39" s="11">
        <f t="shared" si="3"/>
        <v>0.8904109589041096</v>
      </c>
      <c r="E39" s="11">
        <f t="shared" si="4"/>
        <v>73</v>
      </c>
      <c r="F39" s="21">
        <f t="shared" si="6"/>
        <v>5</v>
      </c>
      <c r="G39" s="21">
        <f t="shared" si="6"/>
        <v>3</v>
      </c>
      <c r="H39" s="21">
        <f t="shared" si="6"/>
        <v>1</v>
      </c>
      <c r="I39" s="21">
        <f t="shared" si="6"/>
        <v>4</v>
      </c>
      <c r="J39" s="21">
        <f t="shared" si="6"/>
        <v>0</v>
      </c>
      <c r="K39" s="21">
        <f t="shared" si="6"/>
        <v>2</v>
      </c>
      <c r="L39" s="21">
        <f t="shared" si="6"/>
        <v>0</v>
      </c>
      <c r="M39" s="21">
        <f t="shared" si="6"/>
        <v>1</v>
      </c>
      <c r="N39" s="21">
        <f t="shared" si="6"/>
        <v>0</v>
      </c>
      <c r="O39" s="21">
        <f t="shared" si="6"/>
        <v>1</v>
      </c>
      <c r="P39" s="21">
        <f t="shared" si="6"/>
        <v>4</v>
      </c>
      <c r="Q39" s="21">
        <f t="shared" si="6"/>
        <v>5</v>
      </c>
      <c r="R39" s="21">
        <f t="shared" si="6"/>
        <v>0</v>
      </c>
      <c r="S39" s="21">
        <f t="shared" si="6"/>
        <v>0</v>
      </c>
      <c r="T39" s="21">
        <f t="shared" si="6"/>
        <v>5</v>
      </c>
      <c r="U39" s="21">
        <f t="shared" si="6"/>
        <v>42</v>
      </c>
      <c r="V39" s="23">
        <v>44</v>
      </c>
      <c r="W39" s="23">
        <v>14</v>
      </c>
      <c r="X39" s="23">
        <v>44</v>
      </c>
      <c r="Y39" s="23">
        <v>14</v>
      </c>
      <c r="Z39" s="23">
        <v>44</v>
      </c>
      <c r="AA39" s="23">
        <v>32</v>
      </c>
      <c r="AB39" s="23">
        <v>44</v>
      </c>
      <c r="AC39" s="23">
        <v>34</v>
      </c>
      <c r="AD39" s="23">
        <v>44</v>
      </c>
      <c r="AE39" s="23">
        <v>44</v>
      </c>
      <c r="AF39" s="23">
        <v>43</v>
      </c>
      <c r="AG39" s="23">
        <v>22</v>
      </c>
      <c r="AH39" s="23">
        <v>44</v>
      </c>
      <c r="AI39" s="23">
        <v>34</v>
      </c>
      <c r="AJ39" s="23">
        <v>11</v>
      </c>
      <c r="AK39" s="23">
        <v>44</v>
      </c>
      <c r="AL39" s="23">
        <v>44</v>
      </c>
      <c r="AM39" s="23">
        <v>44</v>
      </c>
      <c r="AN39" s="23">
        <v>44</v>
      </c>
      <c r="AO39" s="23">
        <v>44</v>
      </c>
      <c r="AP39" s="23">
        <v>43</v>
      </c>
      <c r="AQ39" s="23">
        <v>44</v>
      </c>
      <c r="AR39" s="23">
        <v>44</v>
      </c>
      <c r="AS39" s="23">
        <v>44</v>
      </c>
      <c r="AT39" s="23">
        <v>43</v>
      </c>
      <c r="AU39" s="23">
        <v>44</v>
      </c>
      <c r="AV39" s="23">
        <v>11</v>
      </c>
      <c r="AW39" s="23">
        <v>44</v>
      </c>
      <c r="AX39" s="23">
        <v>11</v>
      </c>
      <c r="AY39" s="23">
        <v>33</v>
      </c>
      <c r="AZ39" s="23">
        <v>44</v>
      </c>
      <c r="BA39" s="23">
        <v>12</v>
      </c>
      <c r="BB39" s="23">
        <v>44</v>
      </c>
      <c r="BC39" s="23">
        <v>44</v>
      </c>
      <c r="BD39" s="23">
        <v>44</v>
      </c>
      <c r="BE39" s="23">
        <v>44</v>
      </c>
      <c r="BF39" s="23">
        <v>44</v>
      </c>
      <c r="BG39" s="23">
        <v>34</v>
      </c>
      <c r="BH39" s="23">
        <v>44</v>
      </c>
      <c r="BI39" s="23">
        <v>13</v>
      </c>
      <c r="BJ39" s="23">
        <v>44</v>
      </c>
      <c r="BK39" s="23">
        <v>33</v>
      </c>
      <c r="BL39" s="23">
        <v>33</v>
      </c>
      <c r="BM39" s="23">
        <v>33</v>
      </c>
      <c r="BN39" s="23">
        <v>44</v>
      </c>
      <c r="BO39" s="23">
        <v>44</v>
      </c>
      <c r="BP39" s="23">
        <v>43</v>
      </c>
      <c r="BQ39" s="23">
        <v>44</v>
      </c>
      <c r="BR39" s="23">
        <v>44</v>
      </c>
      <c r="BS39" s="23">
        <v>22</v>
      </c>
      <c r="BT39" s="23">
        <v>12</v>
      </c>
      <c r="BU39" s="23">
        <v>24</v>
      </c>
      <c r="BV39" s="23">
        <v>11</v>
      </c>
      <c r="BW39" s="23">
        <v>43</v>
      </c>
      <c r="BX39" s="23">
        <v>44</v>
      </c>
      <c r="BY39" s="23">
        <v>44</v>
      </c>
      <c r="BZ39" s="23">
        <v>44</v>
      </c>
      <c r="CA39" s="23">
        <v>11</v>
      </c>
      <c r="CB39" s="23">
        <v>44</v>
      </c>
      <c r="CC39" s="23">
        <v>44</v>
      </c>
      <c r="CD39" s="23">
        <v>44</v>
      </c>
      <c r="CE39" s="23">
        <v>44</v>
      </c>
      <c r="CF39" s="23">
        <v>34</v>
      </c>
      <c r="CG39" s="23">
        <v>12</v>
      </c>
      <c r="CH39" s="23">
        <v>34</v>
      </c>
      <c r="CI39" s="23">
        <v>44</v>
      </c>
      <c r="CJ39" s="23">
        <v>14</v>
      </c>
      <c r="CK39" s="23">
        <v>44</v>
      </c>
      <c r="CL39" s="23">
        <v>44</v>
      </c>
      <c r="CM39" s="23">
        <v>44</v>
      </c>
      <c r="CN39" s="23">
        <v>44</v>
      </c>
      <c r="CO39" s="23">
        <v>44</v>
      </c>
      <c r="CP39" s="23">
        <v>14</v>
      </c>
    </row>
    <row r="40" spans="1:94" ht="18.850000000000001" customHeight="1" x14ac:dyDescent="0.5">
      <c r="A40" s="26" t="s">
        <v>303</v>
      </c>
      <c r="B40" s="11">
        <f t="shared" si="1"/>
        <v>0.93150684931506844</v>
      </c>
      <c r="C40" s="11">
        <f t="shared" si="2"/>
        <v>0.93150684931506844</v>
      </c>
      <c r="D40" s="11">
        <f t="shared" si="3"/>
        <v>0.93150684931506844</v>
      </c>
      <c r="E40" s="11">
        <f t="shared" si="4"/>
        <v>73</v>
      </c>
      <c r="F40" s="21">
        <f t="shared" si="6"/>
        <v>44</v>
      </c>
      <c r="G40" s="21">
        <f t="shared" si="6"/>
        <v>4</v>
      </c>
      <c r="H40" s="21">
        <f t="shared" si="6"/>
        <v>0</v>
      </c>
      <c r="I40" s="21">
        <f t="shared" si="6"/>
        <v>1</v>
      </c>
      <c r="J40" s="21">
        <f t="shared" si="6"/>
        <v>0</v>
      </c>
      <c r="K40" s="21">
        <f t="shared" si="6"/>
        <v>4</v>
      </c>
      <c r="L40" s="21">
        <f t="shared" si="6"/>
        <v>1</v>
      </c>
      <c r="M40" s="21">
        <f t="shared" si="6"/>
        <v>1</v>
      </c>
      <c r="N40" s="21">
        <f t="shared" si="6"/>
        <v>0</v>
      </c>
      <c r="O40" s="21">
        <f t="shared" si="6"/>
        <v>2</v>
      </c>
      <c r="P40" s="21">
        <f t="shared" si="6"/>
        <v>2</v>
      </c>
      <c r="Q40" s="21">
        <f t="shared" si="6"/>
        <v>1</v>
      </c>
      <c r="R40" s="21">
        <f t="shared" si="6"/>
        <v>0</v>
      </c>
      <c r="S40" s="21">
        <f t="shared" si="6"/>
        <v>0</v>
      </c>
      <c r="T40" s="21">
        <f t="shared" si="6"/>
        <v>2</v>
      </c>
      <c r="U40" s="21">
        <f t="shared" si="6"/>
        <v>11</v>
      </c>
      <c r="V40" s="23">
        <v>44</v>
      </c>
      <c r="W40" s="23">
        <v>11</v>
      </c>
      <c r="X40" s="23">
        <v>32</v>
      </c>
      <c r="Y40" s="23">
        <v>11</v>
      </c>
      <c r="Z40" s="23">
        <v>44</v>
      </c>
      <c r="AA40" s="23">
        <v>44</v>
      </c>
      <c r="AB40" s="23">
        <v>44</v>
      </c>
      <c r="AC40" s="23">
        <v>11</v>
      </c>
      <c r="AD40" s="23">
        <v>44</v>
      </c>
      <c r="AE40" s="23">
        <v>11</v>
      </c>
      <c r="AF40" s="23">
        <v>12</v>
      </c>
      <c r="AG40" s="23">
        <v>11</v>
      </c>
      <c r="AH40" s="23">
        <v>11</v>
      </c>
      <c r="AI40" s="23">
        <v>32</v>
      </c>
      <c r="AJ40" s="23">
        <v>11</v>
      </c>
      <c r="AK40" s="23">
        <v>11</v>
      </c>
      <c r="AL40" s="23">
        <v>11</v>
      </c>
      <c r="AM40" s="23">
        <v>11</v>
      </c>
      <c r="AN40" s="23">
        <v>12</v>
      </c>
      <c r="AO40" s="23">
        <v>11</v>
      </c>
      <c r="AP40" s="23">
        <v>44</v>
      </c>
      <c r="AQ40" s="23">
        <v>11</v>
      </c>
      <c r="AR40" s="23">
        <v>11</v>
      </c>
      <c r="AS40" s="23">
        <v>33</v>
      </c>
      <c r="AT40" s="23">
        <v>11</v>
      </c>
      <c r="AU40" s="23">
        <v>11</v>
      </c>
      <c r="AV40" s="23">
        <v>11</v>
      </c>
      <c r="AW40" s="23">
        <v>11</v>
      </c>
      <c r="AX40" s="23">
        <v>11</v>
      </c>
      <c r="AY40" s="23">
        <v>22</v>
      </c>
      <c r="AZ40" s="23">
        <v>24</v>
      </c>
      <c r="BA40" s="23">
        <v>11</v>
      </c>
      <c r="BB40" s="23">
        <v>11</v>
      </c>
      <c r="BC40" s="23">
        <v>11</v>
      </c>
      <c r="BD40" s="23">
        <v>11</v>
      </c>
      <c r="BE40" s="23">
        <v>43</v>
      </c>
      <c r="BF40" s="23">
        <v>33</v>
      </c>
      <c r="BG40" s="23">
        <v>11</v>
      </c>
      <c r="BH40" s="23">
        <v>11</v>
      </c>
      <c r="BI40" s="23">
        <v>11</v>
      </c>
      <c r="BJ40" s="23">
        <v>44</v>
      </c>
      <c r="BK40" s="23">
        <v>22</v>
      </c>
      <c r="BL40" s="23">
        <v>44</v>
      </c>
      <c r="BM40" s="23">
        <v>11</v>
      </c>
      <c r="BN40" s="23">
        <v>11</v>
      </c>
      <c r="BO40" s="23">
        <v>11</v>
      </c>
      <c r="BP40" s="23">
        <v>11</v>
      </c>
      <c r="BQ40" s="23">
        <v>11</v>
      </c>
      <c r="BR40" s="23">
        <v>44</v>
      </c>
      <c r="BS40" s="23">
        <v>11</v>
      </c>
      <c r="BT40" s="23">
        <v>11</v>
      </c>
      <c r="BU40" s="23">
        <v>23</v>
      </c>
      <c r="BV40" s="23">
        <v>11</v>
      </c>
      <c r="BW40" s="23">
        <v>22</v>
      </c>
      <c r="BX40" s="23">
        <v>22</v>
      </c>
      <c r="BY40" s="23">
        <v>11</v>
      </c>
      <c r="BZ40" s="23">
        <v>12</v>
      </c>
      <c r="CA40" s="23">
        <v>11</v>
      </c>
      <c r="CB40" s="23">
        <v>11</v>
      </c>
      <c r="CC40" s="23">
        <v>11</v>
      </c>
      <c r="CD40" s="23">
        <v>11</v>
      </c>
      <c r="CE40" s="23">
        <v>11</v>
      </c>
      <c r="CF40" s="23">
        <v>11</v>
      </c>
      <c r="CG40" s="23">
        <v>11</v>
      </c>
      <c r="CH40" s="23">
        <v>34</v>
      </c>
      <c r="CI40" s="23">
        <v>44</v>
      </c>
      <c r="CJ40" s="23">
        <v>11</v>
      </c>
      <c r="CK40" s="23">
        <v>43</v>
      </c>
      <c r="CL40" s="23">
        <v>44</v>
      </c>
      <c r="CM40" s="23">
        <v>11</v>
      </c>
      <c r="CN40" s="23">
        <v>11</v>
      </c>
      <c r="CO40" s="23">
        <v>12</v>
      </c>
      <c r="CP40" s="23">
        <v>14</v>
      </c>
    </row>
    <row r="41" spans="1:94" ht="18.850000000000001" customHeight="1" x14ac:dyDescent="0.5">
      <c r="A41" s="26" t="s">
        <v>305</v>
      </c>
      <c r="B41" s="11">
        <f t="shared" si="1"/>
        <v>0.90410958904109584</v>
      </c>
      <c r="C41" s="11">
        <f t="shared" si="2"/>
        <v>0.72602739726027399</v>
      </c>
      <c r="D41" s="11">
        <f t="shared" si="3"/>
        <v>0.93150684931506844</v>
      </c>
      <c r="E41" s="11">
        <f t="shared" si="4"/>
        <v>73</v>
      </c>
      <c r="F41" s="21">
        <f t="shared" si="6"/>
        <v>2</v>
      </c>
      <c r="G41" s="21">
        <f t="shared" si="6"/>
        <v>0</v>
      </c>
      <c r="H41" s="21">
        <f t="shared" si="6"/>
        <v>3</v>
      </c>
      <c r="I41" s="21">
        <f t="shared" si="6"/>
        <v>1</v>
      </c>
      <c r="J41" s="21">
        <f t="shared" si="6"/>
        <v>0</v>
      </c>
      <c r="K41" s="21">
        <f t="shared" si="6"/>
        <v>0</v>
      </c>
      <c r="L41" s="21">
        <f t="shared" si="6"/>
        <v>1</v>
      </c>
      <c r="M41" s="21">
        <f t="shared" si="6"/>
        <v>1</v>
      </c>
      <c r="N41" s="21">
        <f t="shared" si="6"/>
        <v>0</v>
      </c>
      <c r="O41" s="21">
        <f t="shared" si="6"/>
        <v>0</v>
      </c>
      <c r="P41" s="21">
        <f t="shared" si="6"/>
        <v>14</v>
      </c>
      <c r="Q41" s="21">
        <f t="shared" si="6"/>
        <v>11</v>
      </c>
      <c r="R41" s="21">
        <f t="shared" si="6"/>
        <v>1</v>
      </c>
      <c r="S41" s="21">
        <f t="shared" si="6"/>
        <v>0</v>
      </c>
      <c r="T41" s="21">
        <f t="shared" si="6"/>
        <v>6</v>
      </c>
      <c r="U41" s="21">
        <f t="shared" si="6"/>
        <v>33</v>
      </c>
      <c r="V41" s="23">
        <v>33</v>
      </c>
      <c r="W41" s="23">
        <v>34</v>
      </c>
      <c r="X41" s="23">
        <v>13</v>
      </c>
      <c r="Y41" s="23">
        <v>34</v>
      </c>
      <c r="Z41" s="23">
        <v>44</v>
      </c>
      <c r="AA41" s="23">
        <v>44</v>
      </c>
      <c r="AB41" s="23">
        <v>33</v>
      </c>
      <c r="AC41" s="23">
        <v>44</v>
      </c>
      <c r="AD41" s="23">
        <v>43</v>
      </c>
      <c r="AE41" s="23">
        <v>44</v>
      </c>
      <c r="AF41" s="23">
        <v>44</v>
      </c>
      <c r="AG41" s="23">
        <v>44</v>
      </c>
      <c r="AH41" s="23">
        <v>44</v>
      </c>
      <c r="AI41" s="23">
        <v>44</v>
      </c>
      <c r="AJ41" s="23">
        <v>43</v>
      </c>
      <c r="AK41" s="23">
        <v>24</v>
      </c>
      <c r="AL41" s="23">
        <v>44</v>
      </c>
      <c r="AM41" s="23">
        <v>34</v>
      </c>
      <c r="AN41" s="23">
        <v>33</v>
      </c>
      <c r="AO41" s="23">
        <v>44</v>
      </c>
      <c r="AP41" s="23">
        <v>44</v>
      </c>
      <c r="AQ41" s="23">
        <v>41</v>
      </c>
      <c r="AR41" s="23">
        <v>34</v>
      </c>
      <c r="AS41" s="23">
        <v>34</v>
      </c>
      <c r="AT41" s="23">
        <v>34</v>
      </c>
      <c r="AU41" s="23">
        <v>44</v>
      </c>
      <c r="AV41" s="23">
        <v>11</v>
      </c>
      <c r="AW41" s="23">
        <v>44</v>
      </c>
      <c r="AX41" s="23">
        <v>44</v>
      </c>
      <c r="AY41" s="23">
        <v>33</v>
      </c>
      <c r="AZ41" s="23">
        <v>33</v>
      </c>
      <c r="BA41" s="23">
        <v>11</v>
      </c>
      <c r="BB41" s="23">
        <v>44</v>
      </c>
      <c r="BC41" s="23">
        <v>44</v>
      </c>
      <c r="BD41" s="23">
        <v>44</v>
      </c>
      <c r="BE41" s="23">
        <v>44</v>
      </c>
      <c r="BF41" s="23">
        <v>44</v>
      </c>
      <c r="BG41" s="23">
        <v>44</v>
      </c>
      <c r="BH41" s="23">
        <v>13</v>
      </c>
      <c r="BI41" s="23">
        <v>34</v>
      </c>
      <c r="BJ41" s="23">
        <v>44</v>
      </c>
      <c r="BK41" s="23">
        <v>33</v>
      </c>
      <c r="BL41" s="23">
        <v>33</v>
      </c>
      <c r="BM41" s="23">
        <v>33</v>
      </c>
      <c r="BN41" s="23">
        <v>34</v>
      </c>
      <c r="BO41" s="23">
        <v>43</v>
      </c>
      <c r="BP41" s="23">
        <v>14</v>
      </c>
      <c r="BQ41" s="23">
        <v>44</v>
      </c>
      <c r="BR41" s="23">
        <v>44</v>
      </c>
      <c r="BS41" s="23">
        <v>44</v>
      </c>
      <c r="BT41" s="23">
        <v>13</v>
      </c>
      <c r="BU41" s="23">
        <v>34</v>
      </c>
      <c r="BV41" s="23">
        <v>44</v>
      </c>
      <c r="BW41" s="23">
        <v>23</v>
      </c>
      <c r="BX41" s="23">
        <v>44</v>
      </c>
      <c r="BY41" s="23">
        <v>33</v>
      </c>
      <c r="BZ41" s="23">
        <v>43</v>
      </c>
      <c r="CA41" s="23">
        <v>43</v>
      </c>
      <c r="CB41" s="23">
        <v>34</v>
      </c>
      <c r="CC41" s="23">
        <v>33</v>
      </c>
      <c r="CD41" s="23">
        <v>44</v>
      </c>
      <c r="CE41" s="23">
        <v>33</v>
      </c>
      <c r="CF41" s="23">
        <v>44</v>
      </c>
      <c r="CG41" s="23">
        <v>43</v>
      </c>
      <c r="CH41" s="23">
        <v>34</v>
      </c>
      <c r="CI41" s="23">
        <v>44</v>
      </c>
      <c r="CJ41" s="23">
        <v>44</v>
      </c>
      <c r="CK41" s="23">
        <v>44</v>
      </c>
      <c r="CL41" s="23">
        <v>44</v>
      </c>
      <c r="CM41" s="23">
        <v>33</v>
      </c>
      <c r="CN41" s="23">
        <v>33</v>
      </c>
      <c r="CO41" s="23">
        <v>33</v>
      </c>
      <c r="CP41" s="23">
        <v>44</v>
      </c>
    </row>
    <row r="42" spans="1:94" ht="18.850000000000001" customHeight="1" x14ac:dyDescent="0.5">
      <c r="A42" s="26" t="s">
        <v>307</v>
      </c>
      <c r="B42" s="11">
        <f t="shared" si="1"/>
        <v>0.86301369863013699</v>
      </c>
      <c r="C42" s="11">
        <f t="shared" si="2"/>
        <v>0.93150684931506844</v>
      </c>
      <c r="D42" s="11">
        <f t="shared" si="3"/>
        <v>0.79452054794520544</v>
      </c>
      <c r="E42" s="11">
        <f t="shared" si="4"/>
        <v>73</v>
      </c>
      <c r="F42" s="21">
        <f t="shared" si="6"/>
        <v>33</v>
      </c>
      <c r="G42" s="21">
        <f t="shared" si="6"/>
        <v>8</v>
      </c>
      <c r="H42" s="21">
        <f t="shared" si="6"/>
        <v>1</v>
      </c>
      <c r="I42" s="21">
        <f t="shared" si="6"/>
        <v>0</v>
      </c>
      <c r="J42" s="21">
        <f t="shared" si="6"/>
        <v>4</v>
      </c>
      <c r="K42" s="21">
        <f t="shared" si="6"/>
        <v>6</v>
      </c>
      <c r="L42" s="21">
        <f t="shared" si="6"/>
        <v>4</v>
      </c>
      <c r="M42" s="21">
        <f t="shared" si="6"/>
        <v>0</v>
      </c>
      <c r="N42" s="21">
        <f t="shared" si="6"/>
        <v>1</v>
      </c>
      <c r="O42" s="21">
        <f t="shared" si="6"/>
        <v>2</v>
      </c>
      <c r="P42" s="21">
        <f t="shared" si="6"/>
        <v>4</v>
      </c>
      <c r="Q42" s="21">
        <f t="shared" si="6"/>
        <v>2</v>
      </c>
      <c r="R42" s="21">
        <f t="shared" si="6"/>
        <v>1</v>
      </c>
      <c r="S42" s="21">
        <f t="shared" si="6"/>
        <v>1</v>
      </c>
      <c r="T42" s="21">
        <f t="shared" si="6"/>
        <v>1</v>
      </c>
      <c r="U42" s="21">
        <f t="shared" si="6"/>
        <v>5</v>
      </c>
      <c r="V42" s="23">
        <v>11</v>
      </c>
      <c r="W42" s="23">
        <v>23</v>
      </c>
      <c r="X42" s="23">
        <v>42</v>
      </c>
      <c r="Y42" s="23">
        <v>11</v>
      </c>
      <c r="Z42" s="23">
        <v>11</v>
      </c>
      <c r="AA42" s="23">
        <v>33</v>
      </c>
      <c r="AB42" s="23">
        <v>12</v>
      </c>
      <c r="AC42" s="23">
        <v>44</v>
      </c>
      <c r="AD42" s="23">
        <v>31</v>
      </c>
      <c r="AE42" s="23">
        <v>22</v>
      </c>
      <c r="AF42" s="23">
        <v>44</v>
      </c>
      <c r="AG42" s="23">
        <v>33</v>
      </c>
      <c r="AH42" s="23">
        <v>32</v>
      </c>
      <c r="AI42" s="23">
        <v>34</v>
      </c>
      <c r="AJ42" s="23">
        <v>11</v>
      </c>
      <c r="AK42" s="23">
        <v>33</v>
      </c>
      <c r="AL42" s="23">
        <v>11</v>
      </c>
      <c r="AM42" s="23">
        <v>22</v>
      </c>
      <c r="AN42" s="23">
        <v>12</v>
      </c>
      <c r="AO42" s="23">
        <v>12</v>
      </c>
      <c r="AP42" s="23">
        <v>11</v>
      </c>
      <c r="AQ42" s="23">
        <v>11</v>
      </c>
      <c r="AR42" s="23">
        <v>11</v>
      </c>
      <c r="AS42" s="23">
        <v>33</v>
      </c>
      <c r="AT42" s="23">
        <v>11</v>
      </c>
      <c r="AU42" s="23">
        <v>11</v>
      </c>
      <c r="AV42" s="23">
        <v>44</v>
      </c>
      <c r="AW42" s="23">
        <v>11</v>
      </c>
      <c r="AX42" s="23">
        <v>41</v>
      </c>
      <c r="AY42" s="23">
        <v>22</v>
      </c>
      <c r="AZ42" s="23">
        <v>13</v>
      </c>
      <c r="BA42" s="23">
        <v>11</v>
      </c>
      <c r="BB42" s="23">
        <v>11</v>
      </c>
      <c r="BC42" s="23">
        <v>11</v>
      </c>
      <c r="BD42" s="23">
        <v>11</v>
      </c>
      <c r="BE42" s="23">
        <v>23</v>
      </c>
      <c r="BF42" s="23">
        <v>23</v>
      </c>
      <c r="BG42" s="23">
        <v>11</v>
      </c>
      <c r="BH42" s="23">
        <v>11</v>
      </c>
      <c r="BI42" s="23">
        <v>11</v>
      </c>
      <c r="BJ42" s="23">
        <v>32</v>
      </c>
      <c r="BK42" s="23">
        <v>21</v>
      </c>
      <c r="BL42" s="23">
        <v>12</v>
      </c>
      <c r="BM42" s="23">
        <v>22</v>
      </c>
      <c r="BN42" s="23">
        <v>12</v>
      </c>
      <c r="BO42" s="23">
        <v>12</v>
      </c>
      <c r="BP42" s="23">
        <v>11</v>
      </c>
      <c r="BQ42" s="23">
        <v>11</v>
      </c>
      <c r="BR42" s="23">
        <v>11</v>
      </c>
      <c r="BS42" s="23">
        <v>11</v>
      </c>
      <c r="BT42" s="23">
        <v>12</v>
      </c>
      <c r="BU42" s="23">
        <v>21</v>
      </c>
      <c r="BV42" s="23">
        <v>11</v>
      </c>
      <c r="BW42" s="23">
        <v>23</v>
      </c>
      <c r="BX42" s="23">
        <v>11</v>
      </c>
      <c r="BY42" s="23">
        <v>21</v>
      </c>
      <c r="BZ42" s="23">
        <v>11</v>
      </c>
      <c r="CA42" s="23">
        <v>12</v>
      </c>
      <c r="CB42" s="23">
        <v>11</v>
      </c>
      <c r="CC42" s="23">
        <v>11</v>
      </c>
      <c r="CD42" s="23">
        <v>11</v>
      </c>
      <c r="CE42" s="23">
        <v>11</v>
      </c>
      <c r="CF42" s="23">
        <v>43</v>
      </c>
      <c r="CG42" s="23">
        <v>11</v>
      </c>
      <c r="CH42" s="23">
        <v>21</v>
      </c>
      <c r="CI42" s="23">
        <v>44</v>
      </c>
      <c r="CJ42" s="23">
        <v>11</v>
      </c>
      <c r="CK42" s="23">
        <v>34</v>
      </c>
      <c r="CL42" s="23">
        <v>11</v>
      </c>
      <c r="CM42" s="23">
        <v>22</v>
      </c>
      <c r="CN42" s="23">
        <v>11</v>
      </c>
      <c r="CO42" s="23">
        <v>22</v>
      </c>
      <c r="CP42" s="23">
        <v>44</v>
      </c>
    </row>
    <row r="43" spans="1:94" ht="18.850000000000001" customHeight="1" x14ac:dyDescent="0.5">
      <c r="A43" s="26" t="s">
        <v>309</v>
      </c>
      <c r="B43" s="11">
        <f t="shared" si="1"/>
        <v>0.9726027397260274</v>
      </c>
      <c r="C43" s="11">
        <f t="shared" si="2"/>
        <v>0.83561643835616439</v>
      </c>
      <c r="D43" s="11">
        <f t="shared" si="3"/>
        <v>0.9726027397260274</v>
      </c>
      <c r="E43" s="11">
        <f t="shared" si="4"/>
        <v>73</v>
      </c>
      <c r="F43" s="21">
        <f t="shared" si="6"/>
        <v>3</v>
      </c>
      <c r="G43" s="21">
        <f t="shared" si="6"/>
        <v>0</v>
      </c>
      <c r="H43" s="21">
        <f t="shared" si="6"/>
        <v>0</v>
      </c>
      <c r="I43" s="21">
        <f t="shared" si="6"/>
        <v>0</v>
      </c>
      <c r="J43" s="21">
        <f t="shared" si="6"/>
        <v>0</v>
      </c>
      <c r="K43" s="21">
        <f t="shared" si="6"/>
        <v>0</v>
      </c>
      <c r="L43" s="21">
        <f t="shared" si="6"/>
        <v>0</v>
      </c>
      <c r="M43" s="21">
        <f t="shared" si="6"/>
        <v>0</v>
      </c>
      <c r="N43" s="21">
        <f t="shared" si="6"/>
        <v>0</v>
      </c>
      <c r="O43" s="21">
        <f t="shared" si="6"/>
        <v>0</v>
      </c>
      <c r="P43" s="21">
        <f t="shared" si="6"/>
        <v>7</v>
      </c>
      <c r="Q43" s="21">
        <f t="shared" si="6"/>
        <v>4</v>
      </c>
      <c r="R43" s="21">
        <f t="shared" si="6"/>
        <v>2</v>
      </c>
      <c r="S43" s="21">
        <f t="shared" si="6"/>
        <v>0</v>
      </c>
      <c r="T43" s="21">
        <f t="shared" si="6"/>
        <v>6</v>
      </c>
      <c r="U43" s="21">
        <f t="shared" si="6"/>
        <v>51</v>
      </c>
      <c r="V43" s="23">
        <v>44</v>
      </c>
      <c r="W43" s="23">
        <v>44</v>
      </c>
      <c r="X43" s="23">
        <v>44</v>
      </c>
      <c r="Y43" s="23">
        <v>44</v>
      </c>
      <c r="Z43" s="23">
        <v>44</v>
      </c>
      <c r="AA43" s="23">
        <v>44</v>
      </c>
      <c r="AB43" s="23">
        <v>44</v>
      </c>
      <c r="AC43" s="23">
        <v>44</v>
      </c>
      <c r="AD43" s="23">
        <v>44</v>
      </c>
      <c r="AE43" s="23">
        <v>44</v>
      </c>
      <c r="AF43" s="23">
        <v>44</v>
      </c>
      <c r="AG43" s="23">
        <v>44</v>
      </c>
      <c r="AH43" s="23">
        <v>44</v>
      </c>
      <c r="AI43" s="23">
        <v>44</v>
      </c>
      <c r="AJ43" s="23">
        <v>44</v>
      </c>
      <c r="AK43" s="23">
        <v>43</v>
      </c>
      <c r="AL43" s="23">
        <v>44</v>
      </c>
      <c r="AM43" s="23">
        <v>34</v>
      </c>
      <c r="AN43" s="23">
        <v>44</v>
      </c>
      <c r="AO43" s="23">
        <v>44</v>
      </c>
      <c r="AP43" s="23">
        <v>43</v>
      </c>
      <c r="AQ43" s="23">
        <v>11</v>
      </c>
      <c r="AR43" s="23">
        <v>44</v>
      </c>
      <c r="AS43" s="23">
        <v>44</v>
      </c>
      <c r="AT43" s="23">
        <v>44</v>
      </c>
      <c r="AU43" s="23">
        <v>44</v>
      </c>
      <c r="AV43" s="23">
        <v>11</v>
      </c>
      <c r="AW43" s="23">
        <v>44</v>
      </c>
      <c r="AX43" s="23">
        <v>43</v>
      </c>
      <c r="AY43" s="23">
        <v>33</v>
      </c>
      <c r="AZ43" s="23">
        <v>33</v>
      </c>
      <c r="BA43" s="23">
        <v>44</v>
      </c>
      <c r="BB43" s="23">
        <v>34</v>
      </c>
      <c r="BC43" s="23">
        <v>44</v>
      </c>
      <c r="BD43" s="23">
        <v>44</v>
      </c>
      <c r="BE43" s="23">
        <v>44</v>
      </c>
      <c r="BF43" s="23">
        <v>44</v>
      </c>
      <c r="BG43" s="23">
        <v>44</v>
      </c>
      <c r="BH43" s="23">
        <v>44</v>
      </c>
      <c r="BI43" s="23">
        <v>44</v>
      </c>
      <c r="BJ43" s="23">
        <v>44</v>
      </c>
      <c r="BK43" s="23">
        <v>44</v>
      </c>
      <c r="BL43" s="23">
        <v>44</v>
      </c>
      <c r="BM43" s="23">
        <v>33</v>
      </c>
      <c r="BN43" s="23">
        <v>44</v>
      </c>
      <c r="BO43" s="23">
        <v>33</v>
      </c>
      <c r="BP43" s="23">
        <v>44</v>
      </c>
      <c r="BQ43" s="23">
        <v>43</v>
      </c>
      <c r="BR43" s="23">
        <v>44</v>
      </c>
      <c r="BS43" s="23">
        <v>41</v>
      </c>
      <c r="BT43" s="23">
        <v>34</v>
      </c>
      <c r="BU43" s="23">
        <v>44</v>
      </c>
      <c r="BV43" s="23">
        <v>11</v>
      </c>
      <c r="BW43" s="23">
        <v>33</v>
      </c>
      <c r="BX43" s="23">
        <v>44</v>
      </c>
      <c r="BY43" s="23">
        <v>44</v>
      </c>
      <c r="BZ43" s="23">
        <v>33</v>
      </c>
      <c r="CA43" s="23">
        <v>44</v>
      </c>
      <c r="CB43" s="23">
        <v>44</v>
      </c>
      <c r="CC43" s="23">
        <v>44</v>
      </c>
      <c r="CD43" s="23">
        <v>44</v>
      </c>
      <c r="CE43" s="23">
        <v>44</v>
      </c>
      <c r="CF43" s="23">
        <v>43</v>
      </c>
      <c r="CG43" s="23">
        <v>44</v>
      </c>
      <c r="CH43" s="23">
        <v>44</v>
      </c>
      <c r="CI43" s="23">
        <v>44</v>
      </c>
      <c r="CJ43" s="23">
        <v>41</v>
      </c>
      <c r="CK43" s="23">
        <v>34</v>
      </c>
      <c r="CL43" s="23">
        <v>44</v>
      </c>
      <c r="CM43" s="23">
        <v>43</v>
      </c>
      <c r="CN43" s="23">
        <v>33</v>
      </c>
      <c r="CO43" s="23">
        <v>44</v>
      </c>
      <c r="CP43" s="23">
        <v>44</v>
      </c>
    </row>
    <row r="44" spans="1:94" ht="18.850000000000001" customHeight="1" x14ac:dyDescent="0.5">
      <c r="A44" s="26" t="s">
        <v>311</v>
      </c>
      <c r="B44" s="11">
        <f t="shared" si="1"/>
        <v>0.95890410958904104</v>
      </c>
      <c r="C44" s="11">
        <f t="shared" si="2"/>
        <v>0.93150684931506844</v>
      </c>
      <c r="D44" s="11">
        <f t="shared" si="3"/>
        <v>0.9178082191780822</v>
      </c>
      <c r="E44" s="11">
        <f t="shared" si="4"/>
        <v>73</v>
      </c>
      <c r="F44" s="21">
        <f t="shared" si="6"/>
        <v>32</v>
      </c>
      <c r="G44" s="21">
        <f t="shared" si="6"/>
        <v>3</v>
      </c>
      <c r="H44" s="21">
        <f t="shared" si="6"/>
        <v>1</v>
      </c>
      <c r="I44" s="21">
        <f t="shared" si="6"/>
        <v>0</v>
      </c>
      <c r="J44" s="21">
        <f t="shared" si="6"/>
        <v>2</v>
      </c>
      <c r="K44" s="21">
        <f t="shared" si="6"/>
        <v>1</v>
      </c>
      <c r="L44" s="21">
        <f t="shared" si="6"/>
        <v>0</v>
      </c>
      <c r="M44" s="21">
        <f t="shared" si="6"/>
        <v>0</v>
      </c>
      <c r="N44" s="21">
        <f t="shared" si="6"/>
        <v>0</v>
      </c>
      <c r="O44" s="21">
        <f t="shared" si="6"/>
        <v>1</v>
      </c>
      <c r="P44" s="21">
        <f t="shared" si="6"/>
        <v>1</v>
      </c>
      <c r="Q44" s="21">
        <f t="shared" si="6"/>
        <v>0</v>
      </c>
      <c r="R44" s="21">
        <f t="shared" si="6"/>
        <v>0</v>
      </c>
      <c r="S44" s="21">
        <f t="shared" si="6"/>
        <v>1</v>
      </c>
      <c r="T44" s="21">
        <f t="shared" si="6"/>
        <v>4</v>
      </c>
      <c r="U44" s="21">
        <f t="shared" si="6"/>
        <v>27</v>
      </c>
      <c r="V44" s="23">
        <v>11</v>
      </c>
      <c r="W44" s="23">
        <v>44</v>
      </c>
      <c r="X44" s="23">
        <v>12</v>
      </c>
      <c r="Y44" s="23">
        <v>11</v>
      </c>
      <c r="Z44" s="23">
        <v>11</v>
      </c>
      <c r="AA44" s="23">
        <v>11</v>
      </c>
      <c r="AB44" s="23">
        <v>11</v>
      </c>
      <c r="AC44" s="23">
        <v>11</v>
      </c>
      <c r="AD44" s="23">
        <v>11</v>
      </c>
      <c r="AE44" s="23">
        <v>11</v>
      </c>
      <c r="AF44" s="23">
        <v>43</v>
      </c>
      <c r="AG44" s="23">
        <v>44</v>
      </c>
      <c r="AH44" s="23">
        <v>44</v>
      </c>
      <c r="AI44" s="23">
        <v>32</v>
      </c>
      <c r="AJ44" s="23">
        <v>44</v>
      </c>
      <c r="AK44" s="23">
        <v>44</v>
      </c>
      <c r="AL44" s="23">
        <v>44</v>
      </c>
      <c r="AM44" s="23">
        <v>12</v>
      </c>
      <c r="AN44" s="23">
        <v>44</v>
      </c>
      <c r="AO44" s="23">
        <v>44</v>
      </c>
      <c r="AP44" s="23">
        <v>11</v>
      </c>
      <c r="AQ44" s="23">
        <v>44</v>
      </c>
      <c r="AR44" s="23">
        <v>12</v>
      </c>
      <c r="AS44" s="23">
        <v>43</v>
      </c>
      <c r="AT44" s="23">
        <v>11</v>
      </c>
      <c r="AU44" s="23">
        <v>44</v>
      </c>
      <c r="AV44" s="23">
        <v>44</v>
      </c>
      <c r="AW44" s="23">
        <v>44</v>
      </c>
      <c r="AX44" s="23">
        <v>11</v>
      </c>
      <c r="AY44" s="23">
        <v>11</v>
      </c>
      <c r="AZ44" s="23">
        <v>11</v>
      </c>
      <c r="BA44" s="23">
        <v>44</v>
      </c>
      <c r="BB44" s="23">
        <v>33</v>
      </c>
      <c r="BC44" s="23">
        <v>11</v>
      </c>
      <c r="BD44" s="23">
        <v>44</v>
      </c>
      <c r="BE44" s="23">
        <v>42</v>
      </c>
      <c r="BF44" s="23">
        <v>43</v>
      </c>
      <c r="BG44" s="23">
        <v>44</v>
      </c>
      <c r="BH44" s="23">
        <v>21</v>
      </c>
      <c r="BI44" s="23">
        <v>11</v>
      </c>
      <c r="BJ44" s="23">
        <v>11</v>
      </c>
      <c r="BK44" s="23">
        <v>11</v>
      </c>
      <c r="BL44" s="23">
        <v>11</v>
      </c>
      <c r="BM44" s="23">
        <v>11</v>
      </c>
      <c r="BN44" s="23">
        <v>43</v>
      </c>
      <c r="BO44" s="23">
        <v>44</v>
      </c>
      <c r="BP44" s="23">
        <v>44</v>
      </c>
      <c r="BQ44" s="23">
        <v>44</v>
      </c>
      <c r="BR44" s="23">
        <v>44</v>
      </c>
      <c r="BS44" s="23">
        <v>11</v>
      </c>
      <c r="BT44" s="23">
        <v>11</v>
      </c>
      <c r="BU44" s="23">
        <v>11</v>
      </c>
      <c r="BV44" s="23">
        <v>11</v>
      </c>
      <c r="BW44" s="23">
        <v>44</v>
      </c>
      <c r="BX44" s="23">
        <v>11</v>
      </c>
      <c r="BY44" s="23">
        <v>22</v>
      </c>
      <c r="BZ44" s="23">
        <v>11</v>
      </c>
      <c r="CA44" s="23">
        <v>11</v>
      </c>
      <c r="CB44" s="23">
        <v>11</v>
      </c>
      <c r="CC44" s="23">
        <v>11</v>
      </c>
      <c r="CD44" s="23">
        <v>11</v>
      </c>
      <c r="CE44" s="23">
        <v>11</v>
      </c>
      <c r="CF44" s="23">
        <v>44</v>
      </c>
      <c r="CG44" s="23">
        <v>21</v>
      </c>
      <c r="CH44" s="23">
        <v>11</v>
      </c>
      <c r="CI44" s="23">
        <v>44</v>
      </c>
      <c r="CJ44" s="23">
        <v>44</v>
      </c>
      <c r="CK44" s="23">
        <v>44</v>
      </c>
      <c r="CL44" s="23">
        <v>11</v>
      </c>
      <c r="CM44" s="23">
        <v>13</v>
      </c>
      <c r="CN44" s="23">
        <v>44</v>
      </c>
      <c r="CO44" s="23">
        <v>44</v>
      </c>
      <c r="CP44" s="23">
        <v>44</v>
      </c>
    </row>
    <row r="45" spans="1:94" ht="18.850000000000001" customHeight="1" x14ac:dyDescent="0.5">
      <c r="A45" s="26" t="s">
        <v>313</v>
      </c>
      <c r="B45" s="11">
        <f t="shared" si="1"/>
        <v>0.95890410958904104</v>
      </c>
      <c r="C45" s="11">
        <f t="shared" si="2"/>
        <v>0.95890410958904104</v>
      </c>
      <c r="D45" s="11">
        <f t="shared" si="3"/>
        <v>0.93150684931506844</v>
      </c>
      <c r="E45" s="11">
        <f t="shared" si="4"/>
        <v>73</v>
      </c>
      <c r="F45" s="21">
        <f t="shared" si="6"/>
        <v>60</v>
      </c>
      <c r="G45" s="21">
        <f t="shared" si="6"/>
        <v>1</v>
      </c>
      <c r="H45" s="21">
        <f t="shared" si="6"/>
        <v>0</v>
      </c>
      <c r="I45" s="21">
        <f t="shared" si="6"/>
        <v>1</v>
      </c>
      <c r="J45" s="21">
        <f t="shared" si="6"/>
        <v>1</v>
      </c>
      <c r="K45" s="21">
        <f t="shared" si="6"/>
        <v>1</v>
      </c>
      <c r="L45" s="21">
        <f t="shared" si="6"/>
        <v>0</v>
      </c>
      <c r="M45" s="21">
        <f t="shared" si="6"/>
        <v>0</v>
      </c>
      <c r="N45" s="21">
        <f t="shared" si="6"/>
        <v>0</v>
      </c>
      <c r="O45" s="21">
        <f t="shared" si="6"/>
        <v>0</v>
      </c>
      <c r="P45" s="21">
        <f t="shared" si="6"/>
        <v>0</v>
      </c>
      <c r="Q45" s="21">
        <f t="shared" si="6"/>
        <v>0</v>
      </c>
      <c r="R45" s="21">
        <f t="shared" si="6"/>
        <v>2</v>
      </c>
      <c r="S45" s="21">
        <f t="shared" si="6"/>
        <v>0</v>
      </c>
      <c r="T45" s="21">
        <f t="shared" si="6"/>
        <v>0</v>
      </c>
      <c r="U45" s="21">
        <f t="shared" si="6"/>
        <v>7</v>
      </c>
      <c r="V45" s="23">
        <v>11</v>
      </c>
      <c r="W45" s="23">
        <v>11</v>
      </c>
      <c r="X45" s="23">
        <v>11</v>
      </c>
      <c r="Y45" s="23">
        <v>11</v>
      </c>
      <c r="Z45" s="23">
        <v>11</v>
      </c>
      <c r="AA45" s="23">
        <v>11</v>
      </c>
      <c r="AB45" s="23">
        <v>41</v>
      </c>
      <c r="AC45" s="23">
        <v>41</v>
      </c>
      <c r="AD45" s="23">
        <v>11</v>
      </c>
      <c r="AE45" s="23">
        <v>21</v>
      </c>
      <c r="AF45" s="23">
        <v>11</v>
      </c>
      <c r="AG45" s="23">
        <v>11</v>
      </c>
      <c r="AH45" s="23">
        <v>11</v>
      </c>
      <c r="AI45" s="23">
        <v>11</v>
      </c>
      <c r="AJ45" s="23">
        <v>11</v>
      </c>
      <c r="AK45" s="23">
        <v>44</v>
      </c>
      <c r="AL45" s="23">
        <v>11</v>
      </c>
      <c r="AM45" s="23">
        <v>44</v>
      </c>
      <c r="AN45" s="23">
        <v>11</v>
      </c>
      <c r="AO45" s="23">
        <v>11</v>
      </c>
      <c r="AP45" s="23">
        <v>11</v>
      </c>
      <c r="AQ45" s="23">
        <v>11</v>
      </c>
      <c r="AR45" s="23">
        <v>11</v>
      </c>
      <c r="AS45" s="23">
        <v>11</v>
      </c>
      <c r="AT45" s="23">
        <v>11</v>
      </c>
      <c r="AU45" s="23">
        <v>11</v>
      </c>
      <c r="AV45" s="23">
        <v>11</v>
      </c>
      <c r="AW45" s="23">
        <v>11</v>
      </c>
      <c r="AX45" s="23">
        <v>11</v>
      </c>
      <c r="AY45" s="23">
        <v>11</v>
      </c>
      <c r="AZ45" s="23">
        <v>11</v>
      </c>
      <c r="BA45" s="23">
        <v>11</v>
      </c>
      <c r="BB45" s="23">
        <v>11</v>
      </c>
      <c r="BC45" s="23">
        <v>11</v>
      </c>
      <c r="BD45" s="23">
        <v>11</v>
      </c>
      <c r="BE45" s="23">
        <v>11</v>
      </c>
      <c r="BF45" s="23">
        <v>11</v>
      </c>
      <c r="BG45" s="23">
        <v>11</v>
      </c>
      <c r="BH45" s="23">
        <v>44</v>
      </c>
      <c r="BI45" s="23">
        <v>44</v>
      </c>
      <c r="BJ45" s="23">
        <v>11</v>
      </c>
      <c r="BK45" s="23">
        <v>11</v>
      </c>
      <c r="BL45" s="23">
        <v>11</v>
      </c>
      <c r="BM45" s="23">
        <v>11</v>
      </c>
      <c r="BN45" s="23">
        <v>11</v>
      </c>
      <c r="BO45" s="23">
        <v>11</v>
      </c>
      <c r="BP45" s="23">
        <v>11</v>
      </c>
      <c r="BQ45" s="23">
        <v>12</v>
      </c>
      <c r="BR45" s="23">
        <v>11</v>
      </c>
      <c r="BS45" s="23">
        <v>11</v>
      </c>
      <c r="BT45" s="23">
        <v>44</v>
      </c>
      <c r="BU45" s="23">
        <v>11</v>
      </c>
      <c r="BV45" s="23">
        <v>11</v>
      </c>
      <c r="BW45" s="23">
        <v>22</v>
      </c>
      <c r="BX45" s="23">
        <v>11</v>
      </c>
      <c r="BY45" s="23">
        <v>11</v>
      </c>
      <c r="BZ45" s="23">
        <v>11</v>
      </c>
      <c r="CA45" s="23">
        <v>11</v>
      </c>
      <c r="CB45" s="23">
        <v>11</v>
      </c>
      <c r="CC45" s="23">
        <v>11</v>
      </c>
      <c r="CD45" s="23">
        <v>11</v>
      </c>
      <c r="CE45" s="23">
        <v>11</v>
      </c>
      <c r="CF45" s="23">
        <v>11</v>
      </c>
      <c r="CG45" s="23">
        <v>11</v>
      </c>
      <c r="CH45" s="23">
        <v>11</v>
      </c>
      <c r="CI45" s="23">
        <v>11</v>
      </c>
      <c r="CJ45" s="23">
        <v>11</v>
      </c>
      <c r="CK45" s="23">
        <v>11</v>
      </c>
      <c r="CL45" s="23">
        <v>11</v>
      </c>
      <c r="CM45" s="23">
        <v>11</v>
      </c>
      <c r="CN45" s="23">
        <v>44</v>
      </c>
      <c r="CO45" s="23">
        <v>44</v>
      </c>
      <c r="CP45" s="23">
        <v>14</v>
      </c>
    </row>
    <row r="46" spans="1:94" ht="18.850000000000001" customHeight="1" x14ac:dyDescent="0.5">
      <c r="A46" s="26" t="s">
        <v>315</v>
      </c>
      <c r="B46" s="11">
        <f t="shared" si="1"/>
        <v>0.8904109589041096</v>
      </c>
      <c r="C46" s="11">
        <f t="shared" si="2"/>
        <v>0.90410958904109584</v>
      </c>
      <c r="D46" s="11">
        <f t="shared" si="3"/>
        <v>0.86301369863013699</v>
      </c>
      <c r="E46" s="11">
        <f t="shared" si="4"/>
        <v>73</v>
      </c>
      <c r="F46" s="21">
        <f t="shared" si="6"/>
        <v>9</v>
      </c>
      <c r="G46" s="21">
        <f t="shared" si="6"/>
        <v>4</v>
      </c>
      <c r="H46" s="21">
        <f t="shared" si="6"/>
        <v>2</v>
      </c>
      <c r="I46" s="21">
        <f t="shared" si="6"/>
        <v>3</v>
      </c>
      <c r="J46" s="21">
        <f t="shared" si="6"/>
        <v>1</v>
      </c>
      <c r="K46" s="21">
        <f t="shared" si="6"/>
        <v>2</v>
      </c>
      <c r="L46" s="21">
        <f t="shared" si="6"/>
        <v>2</v>
      </c>
      <c r="M46" s="21">
        <f t="shared" si="6"/>
        <v>0</v>
      </c>
      <c r="N46" s="21">
        <f t="shared" si="6"/>
        <v>0</v>
      </c>
      <c r="O46" s="21">
        <f t="shared" si="6"/>
        <v>1</v>
      </c>
      <c r="P46" s="21">
        <f t="shared" si="6"/>
        <v>2</v>
      </c>
      <c r="Q46" s="21">
        <f t="shared" si="6"/>
        <v>3</v>
      </c>
      <c r="R46" s="21">
        <f t="shared" si="6"/>
        <v>0</v>
      </c>
      <c r="S46" s="21">
        <f t="shared" si="6"/>
        <v>0</v>
      </c>
      <c r="T46" s="21">
        <f t="shared" si="6"/>
        <v>1</v>
      </c>
      <c r="U46" s="21">
        <f t="shared" si="6"/>
        <v>43</v>
      </c>
      <c r="V46" s="23">
        <v>43</v>
      </c>
      <c r="W46" s="23">
        <v>44</v>
      </c>
      <c r="X46" s="23">
        <v>11</v>
      </c>
      <c r="Y46" s="23">
        <v>21</v>
      </c>
      <c r="Z46" s="23">
        <v>14</v>
      </c>
      <c r="AA46" s="23">
        <v>44</v>
      </c>
      <c r="AB46" s="23">
        <v>44</v>
      </c>
      <c r="AC46" s="23">
        <v>34</v>
      </c>
      <c r="AD46" s="23">
        <v>44</v>
      </c>
      <c r="AE46" s="23">
        <v>44</v>
      </c>
      <c r="AF46" s="23">
        <v>44</v>
      </c>
      <c r="AG46" s="23">
        <v>22</v>
      </c>
      <c r="AH46" s="23">
        <v>44</v>
      </c>
      <c r="AI46" s="23">
        <v>44</v>
      </c>
      <c r="AJ46" s="23">
        <v>12</v>
      </c>
      <c r="AK46" s="23">
        <v>44</v>
      </c>
      <c r="AL46" s="23">
        <v>11</v>
      </c>
      <c r="AM46" s="23">
        <v>44</v>
      </c>
      <c r="AN46" s="23">
        <v>14</v>
      </c>
      <c r="AO46" s="23">
        <v>13</v>
      </c>
      <c r="AP46" s="23">
        <v>12</v>
      </c>
      <c r="AQ46" s="23">
        <v>44</v>
      </c>
      <c r="AR46" s="23">
        <v>44</v>
      </c>
      <c r="AS46" s="23">
        <v>44</v>
      </c>
      <c r="AT46" s="23">
        <v>23</v>
      </c>
      <c r="AU46" s="23">
        <v>44</v>
      </c>
      <c r="AV46" s="23">
        <v>12</v>
      </c>
      <c r="AW46" s="23">
        <v>11</v>
      </c>
      <c r="AX46" s="23">
        <v>44</v>
      </c>
      <c r="AY46" s="23">
        <v>44</v>
      </c>
      <c r="AZ46" s="23">
        <v>44</v>
      </c>
      <c r="BA46" s="23">
        <v>12</v>
      </c>
      <c r="BB46" s="23">
        <v>33</v>
      </c>
      <c r="BC46" s="23">
        <v>11</v>
      </c>
      <c r="BD46" s="23">
        <v>34</v>
      </c>
      <c r="BE46" s="23">
        <v>44</v>
      </c>
      <c r="BF46" s="23">
        <v>34</v>
      </c>
      <c r="BG46" s="23">
        <v>44</v>
      </c>
      <c r="BH46" s="23">
        <v>44</v>
      </c>
      <c r="BI46" s="23">
        <v>44</v>
      </c>
      <c r="BJ46" s="23">
        <v>32</v>
      </c>
      <c r="BK46" s="23">
        <v>11</v>
      </c>
      <c r="BL46" s="23">
        <v>44</v>
      </c>
      <c r="BM46" s="23">
        <v>44</v>
      </c>
      <c r="BN46" s="23">
        <v>44</v>
      </c>
      <c r="BO46" s="23">
        <v>23</v>
      </c>
      <c r="BP46" s="23">
        <v>44</v>
      </c>
      <c r="BQ46" s="23">
        <v>13</v>
      </c>
      <c r="BR46" s="23">
        <v>22</v>
      </c>
      <c r="BS46" s="23">
        <v>44</v>
      </c>
      <c r="BT46" s="23">
        <v>11</v>
      </c>
      <c r="BU46" s="23">
        <v>44</v>
      </c>
      <c r="BV46" s="23">
        <v>11</v>
      </c>
      <c r="BW46" s="23">
        <v>44</v>
      </c>
      <c r="BX46" s="23">
        <v>44</v>
      </c>
      <c r="BY46" s="23">
        <v>33</v>
      </c>
      <c r="BZ46" s="23">
        <v>44</v>
      </c>
      <c r="CA46" s="23">
        <v>11</v>
      </c>
      <c r="CB46" s="23">
        <v>44</v>
      </c>
      <c r="CC46" s="23">
        <v>44</v>
      </c>
      <c r="CD46" s="23">
        <v>44</v>
      </c>
      <c r="CE46" s="23">
        <v>44</v>
      </c>
      <c r="CF46" s="23">
        <v>44</v>
      </c>
      <c r="CG46" s="23">
        <v>44</v>
      </c>
      <c r="CH46" s="23">
        <v>44</v>
      </c>
      <c r="CI46" s="23">
        <v>44</v>
      </c>
      <c r="CJ46" s="23">
        <v>14</v>
      </c>
      <c r="CK46" s="23">
        <v>44</v>
      </c>
      <c r="CL46" s="23">
        <v>11</v>
      </c>
      <c r="CM46" s="23">
        <v>44</v>
      </c>
      <c r="CN46" s="23">
        <v>44</v>
      </c>
      <c r="CO46" s="23">
        <v>44</v>
      </c>
      <c r="CP46" s="23">
        <v>44</v>
      </c>
    </row>
    <row r="47" spans="1:94" ht="18.850000000000001" customHeight="1" x14ac:dyDescent="0.5">
      <c r="A47" s="26" t="s">
        <v>317</v>
      </c>
      <c r="B47" s="11">
        <f t="shared" si="1"/>
        <v>0.9178082191780822</v>
      </c>
      <c r="C47" s="11">
        <f t="shared" si="2"/>
        <v>0.83561643835616439</v>
      </c>
      <c r="D47" s="11">
        <f t="shared" si="3"/>
        <v>0.8904109589041096</v>
      </c>
      <c r="E47" s="11">
        <f t="shared" si="4"/>
        <v>73</v>
      </c>
      <c r="F47" s="21">
        <f t="shared" si="6"/>
        <v>4</v>
      </c>
      <c r="G47" s="21">
        <f t="shared" si="6"/>
        <v>3</v>
      </c>
      <c r="H47" s="21">
        <f t="shared" si="6"/>
        <v>1</v>
      </c>
      <c r="I47" s="21">
        <f t="shared" si="6"/>
        <v>1</v>
      </c>
      <c r="J47" s="21">
        <f t="shared" si="6"/>
        <v>1</v>
      </c>
      <c r="K47" s="21">
        <f t="shared" si="6"/>
        <v>2</v>
      </c>
      <c r="L47" s="21">
        <f t="shared" si="6"/>
        <v>1</v>
      </c>
      <c r="M47" s="21">
        <f t="shared" si="6"/>
        <v>0</v>
      </c>
      <c r="N47" s="21">
        <f t="shared" si="6"/>
        <v>1</v>
      </c>
      <c r="O47" s="21">
        <f t="shared" si="6"/>
        <v>1</v>
      </c>
      <c r="P47" s="21">
        <f t="shared" si="6"/>
        <v>6</v>
      </c>
      <c r="Q47" s="21">
        <f t="shared" si="6"/>
        <v>2</v>
      </c>
      <c r="R47" s="21">
        <f t="shared" si="6"/>
        <v>1</v>
      </c>
      <c r="S47" s="21">
        <f t="shared" si="6"/>
        <v>0</v>
      </c>
      <c r="T47" s="21">
        <f t="shared" si="6"/>
        <v>8</v>
      </c>
      <c r="U47" s="21">
        <f t="shared" si="6"/>
        <v>41</v>
      </c>
      <c r="V47" s="23">
        <v>44</v>
      </c>
      <c r="W47" s="23">
        <v>13</v>
      </c>
      <c r="X47" s="23">
        <v>22</v>
      </c>
      <c r="Y47" s="23">
        <v>11</v>
      </c>
      <c r="Z47" s="23">
        <v>44</v>
      </c>
      <c r="AA47" s="23">
        <v>44</v>
      </c>
      <c r="AB47" s="23">
        <v>43</v>
      </c>
      <c r="AC47" s="23">
        <v>23</v>
      </c>
      <c r="AD47" s="23">
        <v>43</v>
      </c>
      <c r="AE47" s="23">
        <v>31</v>
      </c>
      <c r="AF47" s="23">
        <v>43</v>
      </c>
      <c r="AG47" s="23">
        <v>33</v>
      </c>
      <c r="AH47" s="23">
        <v>44</v>
      </c>
      <c r="AI47" s="23">
        <v>44</v>
      </c>
      <c r="AJ47" s="23">
        <v>44</v>
      </c>
      <c r="AK47" s="23">
        <v>44</v>
      </c>
      <c r="AL47" s="23">
        <v>11</v>
      </c>
      <c r="AM47" s="23">
        <v>33</v>
      </c>
      <c r="AN47" s="23">
        <v>44</v>
      </c>
      <c r="AO47" s="23">
        <v>44</v>
      </c>
      <c r="AP47" s="23">
        <v>32</v>
      </c>
      <c r="AQ47" s="23">
        <v>44</v>
      </c>
      <c r="AR47" s="23">
        <v>44</v>
      </c>
      <c r="AS47" s="23">
        <v>43</v>
      </c>
      <c r="AT47" s="23">
        <v>44</v>
      </c>
      <c r="AU47" s="23">
        <v>44</v>
      </c>
      <c r="AV47" s="23">
        <v>44</v>
      </c>
      <c r="AW47" s="23">
        <v>44</v>
      </c>
      <c r="AX47" s="23">
        <v>44</v>
      </c>
      <c r="AY47" s="23">
        <v>33</v>
      </c>
      <c r="AZ47" s="23">
        <v>44</v>
      </c>
      <c r="BA47" s="23">
        <v>12</v>
      </c>
      <c r="BB47" s="23">
        <v>12</v>
      </c>
      <c r="BC47" s="23">
        <v>44</v>
      </c>
      <c r="BD47" s="23">
        <v>21</v>
      </c>
      <c r="BE47" s="23">
        <v>44</v>
      </c>
      <c r="BF47" s="23">
        <v>44</v>
      </c>
      <c r="BG47" s="23">
        <v>43</v>
      </c>
      <c r="BH47" s="23">
        <v>33</v>
      </c>
      <c r="BI47" s="23">
        <v>43</v>
      </c>
      <c r="BJ47" s="23">
        <v>44</v>
      </c>
      <c r="BK47" s="23">
        <v>44</v>
      </c>
      <c r="BL47" s="23">
        <v>34</v>
      </c>
      <c r="BM47" s="23">
        <v>33</v>
      </c>
      <c r="BN47" s="23">
        <v>44</v>
      </c>
      <c r="BO47" s="23">
        <v>22</v>
      </c>
      <c r="BP47" s="23">
        <v>44</v>
      </c>
      <c r="BQ47" s="23">
        <v>12</v>
      </c>
      <c r="BR47" s="23">
        <v>44</v>
      </c>
      <c r="BS47" s="23">
        <v>44</v>
      </c>
      <c r="BT47" s="23">
        <v>11</v>
      </c>
      <c r="BU47" s="23">
        <v>34</v>
      </c>
      <c r="BV47" s="23">
        <v>44</v>
      </c>
      <c r="BW47" s="23">
        <v>44</v>
      </c>
      <c r="BX47" s="23">
        <v>44</v>
      </c>
      <c r="BY47" s="23">
        <v>33</v>
      </c>
      <c r="BZ47" s="23">
        <v>44</v>
      </c>
      <c r="CA47" s="23">
        <v>11</v>
      </c>
      <c r="CB47" s="23">
        <v>44</v>
      </c>
      <c r="CC47" s="23">
        <v>44</v>
      </c>
      <c r="CD47" s="23">
        <v>44</v>
      </c>
      <c r="CE47" s="23">
        <v>43</v>
      </c>
      <c r="CF47" s="23">
        <v>44</v>
      </c>
      <c r="CG47" s="23">
        <v>44</v>
      </c>
      <c r="CH47" s="23">
        <v>44</v>
      </c>
      <c r="CI47" s="23">
        <v>44</v>
      </c>
      <c r="CJ47" s="23">
        <v>14</v>
      </c>
      <c r="CK47" s="23">
        <v>44</v>
      </c>
      <c r="CL47" s="23">
        <v>44</v>
      </c>
      <c r="CM47" s="23">
        <v>44</v>
      </c>
      <c r="CN47" s="23">
        <v>43</v>
      </c>
      <c r="CO47" s="23">
        <v>41</v>
      </c>
      <c r="CP47" s="23">
        <v>44</v>
      </c>
    </row>
    <row r="48" spans="1:94" ht="18.850000000000001" customHeight="1" x14ac:dyDescent="0.5">
      <c r="A48" s="26" t="s">
        <v>319</v>
      </c>
      <c r="B48" s="11">
        <f t="shared" si="1"/>
        <v>0.9452054794520548</v>
      </c>
      <c r="C48" s="11">
        <f t="shared" si="2"/>
        <v>0.9726027397260274</v>
      </c>
      <c r="D48" s="11">
        <f t="shared" si="3"/>
        <v>0.9178082191780822</v>
      </c>
      <c r="E48" s="11">
        <f t="shared" si="4"/>
        <v>73</v>
      </c>
      <c r="F48" s="21">
        <f t="shared" si="6"/>
        <v>65</v>
      </c>
      <c r="G48" s="21">
        <f t="shared" si="6"/>
        <v>2</v>
      </c>
      <c r="H48" s="21">
        <f t="shared" si="6"/>
        <v>0</v>
      </c>
      <c r="I48" s="21">
        <f t="shared" si="6"/>
        <v>1</v>
      </c>
      <c r="J48" s="21">
        <f t="shared" si="6"/>
        <v>2</v>
      </c>
      <c r="K48" s="21">
        <f t="shared" si="6"/>
        <v>0</v>
      </c>
      <c r="L48" s="21">
        <f t="shared" si="6"/>
        <v>0</v>
      </c>
      <c r="M48" s="21">
        <f t="shared" si="6"/>
        <v>0</v>
      </c>
      <c r="N48" s="21">
        <f t="shared" si="6"/>
        <v>0</v>
      </c>
      <c r="O48" s="21">
        <f t="shared" si="6"/>
        <v>2</v>
      </c>
      <c r="P48" s="21">
        <f t="shared" si="6"/>
        <v>0</v>
      </c>
      <c r="Q48" s="21">
        <f t="shared" si="6"/>
        <v>0</v>
      </c>
      <c r="R48" s="21">
        <f t="shared" si="6"/>
        <v>1</v>
      </c>
      <c r="S48" s="21">
        <f t="shared" si="6"/>
        <v>0</v>
      </c>
      <c r="T48" s="21">
        <f t="shared" si="6"/>
        <v>0</v>
      </c>
      <c r="U48" s="21">
        <f t="shared" si="6"/>
        <v>0</v>
      </c>
      <c r="V48" s="23">
        <v>11</v>
      </c>
      <c r="W48" s="23">
        <v>11</v>
      </c>
      <c r="X48" s="23">
        <v>11</v>
      </c>
      <c r="Y48" s="23">
        <v>11</v>
      </c>
      <c r="Z48" s="23">
        <v>11</v>
      </c>
      <c r="AA48" s="23">
        <v>11</v>
      </c>
      <c r="AB48" s="23">
        <v>11</v>
      </c>
      <c r="AC48" s="23">
        <v>11</v>
      </c>
      <c r="AD48" s="23">
        <v>11</v>
      </c>
      <c r="AE48" s="23">
        <v>11</v>
      </c>
      <c r="AF48" s="23">
        <v>32</v>
      </c>
      <c r="AG48" s="23">
        <v>41</v>
      </c>
      <c r="AH48" s="23">
        <v>11</v>
      </c>
      <c r="AI48" s="23">
        <v>11</v>
      </c>
      <c r="AJ48" s="23">
        <v>11</v>
      </c>
      <c r="AK48" s="23">
        <v>11</v>
      </c>
      <c r="AL48" s="23">
        <v>11</v>
      </c>
      <c r="AM48" s="23">
        <v>11</v>
      </c>
      <c r="AN48" s="23">
        <v>11</v>
      </c>
      <c r="AO48" s="23">
        <v>11</v>
      </c>
      <c r="AP48" s="23">
        <v>11</v>
      </c>
      <c r="AQ48" s="23">
        <v>11</v>
      </c>
      <c r="AR48" s="23">
        <v>11</v>
      </c>
      <c r="AS48" s="23">
        <v>11</v>
      </c>
      <c r="AT48" s="23">
        <v>11</v>
      </c>
      <c r="AU48" s="23">
        <v>11</v>
      </c>
      <c r="AV48" s="23">
        <v>11</v>
      </c>
      <c r="AW48" s="23">
        <v>11</v>
      </c>
      <c r="AX48" s="23">
        <v>11</v>
      </c>
      <c r="AY48" s="23">
        <v>21</v>
      </c>
      <c r="AZ48" s="23">
        <v>11</v>
      </c>
      <c r="BA48" s="23">
        <v>11</v>
      </c>
      <c r="BB48" s="23">
        <v>11</v>
      </c>
      <c r="BC48" s="23">
        <v>11</v>
      </c>
      <c r="BD48" s="23">
        <v>11</v>
      </c>
      <c r="BE48" s="23">
        <v>11</v>
      </c>
      <c r="BF48" s="23">
        <v>32</v>
      </c>
      <c r="BG48" s="23">
        <v>11</v>
      </c>
      <c r="BH48" s="23">
        <v>11</v>
      </c>
      <c r="BI48" s="23">
        <v>11</v>
      </c>
      <c r="BJ48" s="23">
        <v>11</v>
      </c>
      <c r="BK48" s="23">
        <v>11</v>
      </c>
      <c r="BL48" s="23">
        <v>11</v>
      </c>
      <c r="BM48" s="23">
        <v>11</v>
      </c>
      <c r="BN48" s="23">
        <v>11</v>
      </c>
      <c r="BO48" s="23">
        <v>11</v>
      </c>
      <c r="BP48" s="23">
        <v>11</v>
      </c>
      <c r="BQ48" s="23">
        <v>11</v>
      </c>
      <c r="BR48" s="23">
        <v>11</v>
      </c>
      <c r="BS48" s="23">
        <v>11</v>
      </c>
      <c r="BT48" s="23">
        <v>11</v>
      </c>
      <c r="BU48" s="23">
        <v>11</v>
      </c>
      <c r="BV48" s="23">
        <v>11</v>
      </c>
      <c r="BW48" s="23">
        <v>11</v>
      </c>
      <c r="BX48" s="23">
        <v>21</v>
      </c>
      <c r="BY48" s="23">
        <v>11</v>
      </c>
      <c r="BZ48" s="23">
        <v>12</v>
      </c>
      <c r="CA48" s="23">
        <v>11</v>
      </c>
      <c r="CB48" s="23">
        <v>11</v>
      </c>
      <c r="CC48" s="23">
        <v>11</v>
      </c>
      <c r="CD48" s="23">
        <v>11</v>
      </c>
      <c r="CE48" s="23">
        <v>11</v>
      </c>
      <c r="CF48" s="23">
        <v>11</v>
      </c>
      <c r="CG48" s="23">
        <v>11</v>
      </c>
      <c r="CH48" s="23">
        <v>11</v>
      </c>
      <c r="CI48" s="23">
        <v>11</v>
      </c>
      <c r="CJ48" s="23">
        <v>11</v>
      </c>
      <c r="CK48" s="23">
        <v>12</v>
      </c>
      <c r="CL48" s="23">
        <v>11</v>
      </c>
      <c r="CM48" s="23">
        <v>11</v>
      </c>
      <c r="CN48" s="23">
        <v>11</v>
      </c>
      <c r="CO48" s="23">
        <v>11</v>
      </c>
      <c r="CP48" s="23">
        <v>14</v>
      </c>
    </row>
    <row r="49" spans="1:94" ht="18.850000000000001" customHeight="1" x14ac:dyDescent="0.5">
      <c r="A49" s="26" t="s">
        <v>321</v>
      </c>
      <c r="B49" s="11">
        <f t="shared" si="1"/>
        <v>0.87671232876712324</v>
      </c>
      <c r="C49" s="11">
        <f t="shared" si="2"/>
        <v>0.86301369863013699</v>
      </c>
      <c r="D49" s="11">
        <f t="shared" si="3"/>
        <v>0.86301369863013699</v>
      </c>
      <c r="E49" s="11">
        <f t="shared" si="4"/>
        <v>73</v>
      </c>
      <c r="F49" s="21">
        <f t="shared" si="6"/>
        <v>7</v>
      </c>
      <c r="G49" s="21">
        <f t="shared" si="6"/>
        <v>1</v>
      </c>
      <c r="H49" s="21">
        <f t="shared" si="6"/>
        <v>4</v>
      </c>
      <c r="I49" s="21">
        <f t="shared" si="6"/>
        <v>1</v>
      </c>
      <c r="J49" s="21">
        <f t="shared" si="6"/>
        <v>1</v>
      </c>
      <c r="K49" s="21">
        <f t="shared" si="6"/>
        <v>5</v>
      </c>
      <c r="L49" s="21">
        <f t="shared" si="6"/>
        <v>1</v>
      </c>
      <c r="M49" s="21">
        <f t="shared" si="6"/>
        <v>0</v>
      </c>
      <c r="N49" s="21">
        <f t="shared" si="6"/>
        <v>1</v>
      </c>
      <c r="O49" s="21">
        <f t="shared" si="6"/>
        <v>0</v>
      </c>
      <c r="P49" s="21">
        <f t="shared" si="6"/>
        <v>8</v>
      </c>
      <c r="Q49" s="21">
        <f t="shared" si="6"/>
        <v>3</v>
      </c>
      <c r="R49" s="21">
        <f t="shared" si="6"/>
        <v>2</v>
      </c>
      <c r="S49" s="21">
        <f t="shared" si="6"/>
        <v>0</v>
      </c>
      <c r="T49" s="21">
        <f t="shared" si="6"/>
        <v>4</v>
      </c>
      <c r="U49" s="21">
        <f t="shared" ref="G49:U52" si="7">COUNTIF($V49:$CP49,U$2)</f>
        <v>35</v>
      </c>
      <c r="V49" s="23">
        <v>41</v>
      </c>
      <c r="W49" s="23">
        <v>13</v>
      </c>
      <c r="X49" s="23">
        <v>44</v>
      </c>
      <c r="Y49" s="23">
        <v>34</v>
      </c>
      <c r="Z49" s="23">
        <v>33</v>
      </c>
      <c r="AA49" s="23">
        <v>44</v>
      </c>
      <c r="AB49" s="23">
        <v>44</v>
      </c>
      <c r="AC49" s="23">
        <v>44</v>
      </c>
      <c r="AD49" s="23">
        <v>44</v>
      </c>
      <c r="AE49" s="23">
        <v>44</v>
      </c>
      <c r="AF49" s="23">
        <v>44</v>
      </c>
      <c r="AG49" s="23">
        <v>13</v>
      </c>
      <c r="AH49" s="23">
        <v>44</v>
      </c>
      <c r="AI49" s="23">
        <v>44</v>
      </c>
      <c r="AJ49" s="23">
        <v>43</v>
      </c>
      <c r="AK49" s="23">
        <v>44</v>
      </c>
      <c r="AL49" s="23">
        <v>22</v>
      </c>
      <c r="AM49" s="23">
        <v>22</v>
      </c>
      <c r="AN49" s="23">
        <v>33</v>
      </c>
      <c r="AO49" s="23">
        <v>44</v>
      </c>
      <c r="AP49" s="23">
        <v>33</v>
      </c>
      <c r="AQ49" s="23">
        <v>44</v>
      </c>
      <c r="AR49" s="23">
        <v>43</v>
      </c>
      <c r="AS49" s="23">
        <v>44</v>
      </c>
      <c r="AT49" s="23">
        <v>34</v>
      </c>
      <c r="AU49" s="23">
        <v>11</v>
      </c>
      <c r="AV49" s="23">
        <v>12</v>
      </c>
      <c r="AW49" s="23">
        <v>22</v>
      </c>
      <c r="AX49" s="23">
        <v>44</v>
      </c>
      <c r="AY49" s="23">
        <v>33</v>
      </c>
      <c r="AZ49" s="23">
        <v>11</v>
      </c>
      <c r="BA49" s="23">
        <v>13</v>
      </c>
      <c r="BB49" s="23">
        <v>11</v>
      </c>
      <c r="BC49" s="23">
        <v>11</v>
      </c>
      <c r="BD49" s="23">
        <v>13</v>
      </c>
      <c r="BE49" s="23">
        <v>33</v>
      </c>
      <c r="BF49" s="23">
        <v>44</v>
      </c>
      <c r="BG49" s="23">
        <v>44</v>
      </c>
      <c r="BH49" s="23">
        <v>44</v>
      </c>
      <c r="BI49" s="23">
        <v>44</v>
      </c>
      <c r="BJ49" s="23">
        <v>44</v>
      </c>
      <c r="BK49" s="23">
        <v>33</v>
      </c>
      <c r="BL49" s="23">
        <v>34</v>
      </c>
      <c r="BM49" s="23">
        <v>43</v>
      </c>
      <c r="BN49" s="23">
        <v>44</v>
      </c>
      <c r="BO49" s="23">
        <v>44</v>
      </c>
      <c r="BP49" s="23">
        <v>44</v>
      </c>
      <c r="BQ49" s="23">
        <v>41</v>
      </c>
      <c r="BR49" s="23">
        <v>44</v>
      </c>
      <c r="BS49" s="23">
        <v>11</v>
      </c>
      <c r="BT49" s="23">
        <v>21</v>
      </c>
      <c r="BU49" s="23">
        <v>23</v>
      </c>
      <c r="BV49" s="23">
        <v>44</v>
      </c>
      <c r="BW49" s="23">
        <v>44</v>
      </c>
      <c r="BX49" s="23">
        <v>44</v>
      </c>
      <c r="BY49" s="23">
        <v>22</v>
      </c>
      <c r="BZ49" s="23">
        <v>31</v>
      </c>
      <c r="CA49" s="23">
        <v>44</v>
      </c>
      <c r="CB49" s="23">
        <v>44</v>
      </c>
      <c r="CC49" s="23">
        <v>22</v>
      </c>
      <c r="CD49" s="23">
        <v>44</v>
      </c>
      <c r="CE49" s="23">
        <v>43</v>
      </c>
      <c r="CF49" s="23">
        <v>44</v>
      </c>
      <c r="CG49" s="23">
        <v>44</v>
      </c>
      <c r="CH49" s="23">
        <v>11</v>
      </c>
      <c r="CI49" s="23">
        <v>11</v>
      </c>
      <c r="CJ49" s="23">
        <v>44</v>
      </c>
      <c r="CK49" s="23">
        <v>33</v>
      </c>
      <c r="CL49" s="23">
        <v>44</v>
      </c>
      <c r="CM49" s="23">
        <v>44</v>
      </c>
      <c r="CN49" s="23">
        <v>33</v>
      </c>
      <c r="CO49" s="23">
        <v>44</v>
      </c>
      <c r="CP49" s="23">
        <v>14</v>
      </c>
    </row>
    <row r="50" spans="1:94" ht="18.850000000000001" customHeight="1" x14ac:dyDescent="0.5">
      <c r="A50" s="26" t="s">
        <v>323</v>
      </c>
      <c r="B50" s="11">
        <f t="shared" si="1"/>
        <v>0.80821917808219179</v>
      </c>
      <c r="C50" s="11">
        <f t="shared" si="2"/>
        <v>0.8904109589041096</v>
      </c>
      <c r="D50" s="11">
        <f t="shared" si="3"/>
        <v>0.80821917808219179</v>
      </c>
      <c r="E50" s="11">
        <f t="shared" si="4"/>
        <v>73</v>
      </c>
      <c r="F50" s="21">
        <f>COUNTIF($V50:$CP50,F$2)</f>
        <v>11</v>
      </c>
      <c r="G50" s="21">
        <f t="shared" si="7"/>
        <v>3</v>
      </c>
      <c r="H50" s="21">
        <f t="shared" si="7"/>
        <v>2</v>
      </c>
      <c r="I50" s="21">
        <f t="shared" si="7"/>
        <v>2</v>
      </c>
      <c r="J50" s="21">
        <f t="shared" si="7"/>
        <v>4</v>
      </c>
      <c r="K50" s="21">
        <f t="shared" si="7"/>
        <v>3</v>
      </c>
      <c r="L50" s="21">
        <f t="shared" si="7"/>
        <v>6</v>
      </c>
      <c r="M50" s="21">
        <f t="shared" si="7"/>
        <v>0</v>
      </c>
      <c r="N50" s="21">
        <f t="shared" si="7"/>
        <v>3</v>
      </c>
      <c r="O50" s="21">
        <f t="shared" si="7"/>
        <v>1</v>
      </c>
      <c r="P50" s="21">
        <f t="shared" si="7"/>
        <v>8</v>
      </c>
      <c r="Q50" s="21">
        <f t="shared" si="7"/>
        <v>5</v>
      </c>
      <c r="R50" s="21">
        <f t="shared" si="7"/>
        <v>0</v>
      </c>
      <c r="S50" s="21">
        <f t="shared" si="7"/>
        <v>0</v>
      </c>
      <c r="T50" s="21">
        <f t="shared" si="7"/>
        <v>1</v>
      </c>
      <c r="U50" s="21">
        <f t="shared" si="7"/>
        <v>24</v>
      </c>
      <c r="V50" s="23">
        <v>43</v>
      </c>
      <c r="W50" s="23">
        <v>11</v>
      </c>
      <c r="X50" s="23">
        <v>44</v>
      </c>
      <c r="Y50" s="23">
        <v>31</v>
      </c>
      <c r="Z50" s="23">
        <v>33</v>
      </c>
      <c r="AA50" s="23">
        <v>33</v>
      </c>
      <c r="AB50" s="23">
        <v>44</v>
      </c>
      <c r="AC50" s="23">
        <v>21</v>
      </c>
      <c r="AD50" s="23">
        <v>44</v>
      </c>
      <c r="AE50" s="23">
        <v>34</v>
      </c>
      <c r="AF50" s="23">
        <v>44</v>
      </c>
      <c r="AG50" s="23">
        <v>11</v>
      </c>
      <c r="AH50" s="23">
        <v>14</v>
      </c>
      <c r="AI50" s="23">
        <v>44</v>
      </c>
      <c r="AJ50" s="23">
        <v>11</v>
      </c>
      <c r="AK50" s="23">
        <v>33</v>
      </c>
      <c r="AL50" s="23">
        <v>33</v>
      </c>
      <c r="AM50" s="23">
        <v>44</v>
      </c>
      <c r="AN50" s="23">
        <v>23</v>
      </c>
      <c r="AO50" s="23">
        <v>44</v>
      </c>
      <c r="AP50" s="23">
        <v>12</v>
      </c>
      <c r="AQ50" s="23">
        <v>11</v>
      </c>
      <c r="AR50" s="23">
        <v>31</v>
      </c>
      <c r="AS50" s="23">
        <v>32</v>
      </c>
      <c r="AT50" s="23">
        <v>44</v>
      </c>
      <c r="AU50" s="23">
        <v>44</v>
      </c>
      <c r="AV50" s="23">
        <v>12</v>
      </c>
      <c r="AW50" s="23">
        <v>44</v>
      </c>
      <c r="AX50" s="23">
        <v>21</v>
      </c>
      <c r="AY50" s="23">
        <v>22</v>
      </c>
      <c r="AZ50" s="23">
        <v>11</v>
      </c>
      <c r="BA50" s="23">
        <v>23</v>
      </c>
      <c r="BB50" s="23">
        <v>21</v>
      </c>
      <c r="BC50" s="23">
        <v>33</v>
      </c>
      <c r="BD50" s="23">
        <v>44</v>
      </c>
      <c r="BE50" s="23">
        <v>44</v>
      </c>
      <c r="BF50" s="23">
        <v>44</v>
      </c>
      <c r="BG50" s="23">
        <v>33</v>
      </c>
      <c r="BH50" s="23">
        <v>22</v>
      </c>
      <c r="BI50" s="23">
        <v>13</v>
      </c>
      <c r="BJ50" s="23">
        <v>44</v>
      </c>
      <c r="BK50" s="23">
        <v>34</v>
      </c>
      <c r="BL50" s="23">
        <v>44</v>
      </c>
      <c r="BM50" s="23">
        <v>23</v>
      </c>
      <c r="BN50" s="23">
        <v>44</v>
      </c>
      <c r="BO50" s="23">
        <v>11</v>
      </c>
      <c r="BP50" s="23">
        <v>22</v>
      </c>
      <c r="BQ50" s="23">
        <v>11</v>
      </c>
      <c r="BR50" s="23">
        <v>44</v>
      </c>
      <c r="BS50" s="23">
        <v>11</v>
      </c>
      <c r="BT50" s="23">
        <v>21</v>
      </c>
      <c r="BU50" s="23">
        <v>34</v>
      </c>
      <c r="BV50" s="23">
        <v>11</v>
      </c>
      <c r="BW50" s="23">
        <v>44</v>
      </c>
      <c r="BX50" s="23">
        <v>33</v>
      </c>
      <c r="BY50" s="23">
        <v>34</v>
      </c>
      <c r="BZ50" s="23">
        <v>23</v>
      </c>
      <c r="CA50" s="23">
        <v>44</v>
      </c>
      <c r="CB50" s="23">
        <v>44</v>
      </c>
      <c r="CC50" s="23">
        <v>44</v>
      </c>
      <c r="CD50" s="23">
        <v>44</v>
      </c>
      <c r="CE50" s="23">
        <v>31</v>
      </c>
      <c r="CF50" s="23">
        <v>23</v>
      </c>
      <c r="CG50" s="23">
        <v>11</v>
      </c>
      <c r="CH50" s="23">
        <v>34</v>
      </c>
      <c r="CI50" s="23">
        <v>13</v>
      </c>
      <c r="CJ50" s="23">
        <v>11</v>
      </c>
      <c r="CK50" s="23">
        <v>44</v>
      </c>
      <c r="CL50" s="23">
        <v>44</v>
      </c>
      <c r="CM50" s="23">
        <v>23</v>
      </c>
      <c r="CN50" s="23">
        <v>12</v>
      </c>
      <c r="CO50" s="23">
        <v>33</v>
      </c>
      <c r="CP50" s="23">
        <v>14</v>
      </c>
    </row>
    <row r="51" spans="1:94" ht="18.850000000000001" customHeight="1" x14ac:dyDescent="0.5">
      <c r="A51" s="26" t="s">
        <v>325</v>
      </c>
      <c r="B51" s="11">
        <f t="shared" si="1"/>
        <v>0.9178082191780822</v>
      </c>
      <c r="C51" s="11">
        <f t="shared" si="2"/>
        <v>0.73972602739726023</v>
      </c>
      <c r="D51" s="11">
        <f t="shared" si="3"/>
        <v>0.93150684931506844</v>
      </c>
      <c r="E51" s="11">
        <f t="shared" si="4"/>
        <v>73</v>
      </c>
      <c r="F51" s="21">
        <f>COUNTIF($V51:$CP51,F$2)</f>
        <v>0</v>
      </c>
      <c r="G51" s="21">
        <f t="shared" si="7"/>
        <v>2</v>
      </c>
      <c r="H51" s="21">
        <f t="shared" si="7"/>
        <v>0</v>
      </c>
      <c r="I51" s="21">
        <f t="shared" si="7"/>
        <v>3</v>
      </c>
      <c r="J51" s="21">
        <f t="shared" si="7"/>
        <v>0</v>
      </c>
      <c r="K51" s="21">
        <f t="shared" si="7"/>
        <v>0</v>
      </c>
      <c r="L51" s="21">
        <f t="shared" si="7"/>
        <v>1</v>
      </c>
      <c r="M51" s="21">
        <f t="shared" si="7"/>
        <v>0</v>
      </c>
      <c r="N51" s="21">
        <f t="shared" si="7"/>
        <v>0</v>
      </c>
      <c r="O51" s="21">
        <f t="shared" si="7"/>
        <v>1</v>
      </c>
      <c r="P51" s="21">
        <f t="shared" si="7"/>
        <v>2</v>
      </c>
      <c r="Q51" s="21">
        <f t="shared" si="7"/>
        <v>6</v>
      </c>
      <c r="R51" s="21">
        <f t="shared" si="7"/>
        <v>0</v>
      </c>
      <c r="S51" s="21">
        <f t="shared" si="7"/>
        <v>1</v>
      </c>
      <c r="T51" s="21">
        <f t="shared" si="7"/>
        <v>9</v>
      </c>
      <c r="U51" s="21">
        <f t="shared" si="7"/>
        <v>48</v>
      </c>
      <c r="V51" s="23">
        <v>44</v>
      </c>
      <c r="W51" s="23">
        <v>14</v>
      </c>
      <c r="X51" s="23">
        <v>44</v>
      </c>
      <c r="Y51" s="23">
        <v>34</v>
      </c>
      <c r="Z51" s="23">
        <v>14</v>
      </c>
      <c r="AA51" s="23">
        <v>44</v>
      </c>
      <c r="AB51" s="23">
        <v>44</v>
      </c>
      <c r="AC51" s="23">
        <v>43</v>
      </c>
      <c r="AD51" s="23">
        <v>44</v>
      </c>
      <c r="AE51" s="23">
        <v>44</v>
      </c>
      <c r="AF51" s="23">
        <v>44</v>
      </c>
      <c r="AG51" s="23">
        <v>43</v>
      </c>
      <c r="AH51" s="23">
        <v>44</v>
      </c>
      <c r="AI51" s="23">
        <v>44</v>
      </c>
      <c r="AJ51" s="23">
        <v>43</v>
      </c>
      <c r="AK51" s="23">
        <v>43</v>
      </c>
      <c r="AL51" s="23">
        <v>34</v>
      </c>
      <c r="AM51" s="23">
        <v>43</v>
      </c>
      <c r="AN51" s="23">
        <v>44</v>
      </c>
      <c r="AO51" s="23">
        <v>44</v>
      </c>
      <c r="AP51" s="23">
        <v>34</v>
      </c>
      <c r="AQ51" s="23">
        <v>44</v>
      </c>
      <c r="AR51" s="23">
        <v>44</v>
      </c>
      <c r="AS51" s="23">
        <v>23</v>
      </c>
      <c r="AT51" s="23">
        <v>44</v>
      </c>
      <c r="AU51" s="23">
        <v>44</v>
      </c>
      <c r="AV51" s="23">
        <v>44</v>
      </c>
      <c r="AW51" s="23">
        <v>43</v>
      </c>
      <c r="AX51" s="23">
        <v>34</v>
      </c>
      <c r="AY51" s="23">
        <v>33</v>
      </c>
      <c r="AZ51" s="23">
        <v>44</v>
      </c>
      <c r="BA51" s="23">
        <v>43</v>
      </c>
      <c r="BB51" s="23">
        <v>44</v>
      </c>
      <c r="BC51" s="23">
        <v>44</v>
      </c>
      <c r="BD51" s="23">
        <v>44</v>
      </c>
      <c r="BE51" s="23">
        <v>44</v>
      </c>
      <c r="BF51" s="23">
        <v>44</v>
      </c>
      <c r="BG51" s="23">
        <v>44</v>
      </c>
      <c r="BH51" s="23">
        <v>32</v>
      </c>
      <c r="BI51" s="23">
        <v>44</v>
      </c>
      <c r="BJ51" s="23">
        <v>44</v>
      </c>
      <c r="BK51" s="23">
        <v>44</v>
      </c>
      <c r="BL51" s="23">
        <v>44</v>
      </c>
      <c r="BM51" s="23">
        <v>33</v>
      </c>
      <c r="BN51" s="23">
        <v>44</v>
      </c>
      <c r="BO51" s="23">
        <v>12</v>
      </c>
      <c r="BP51" s="23">
        <v>44</v>
      </c>
      <c r="BQ51" s="23">
        <v>43</v>
      </c>
      <c r="BR51" s="23">
        <v>42</v>
      </c>
      <c r="BS51" s="23">
        <v>44</v>
      </c>
      <c r="BT51" s="23">
        <v>12</v>
      </c>
      <c r="BU51" s="23">
        <v>44</v>
      </c>
      <c r="BV51" s="23">
        <v>34</v>
      </c>
      <c r="BW51" s="23">
        <v>44</v>
      </c>
      <c r="BX51" s="23">
        <v>44</v>
      </c>
      <c r="BY51" s="23">
        <v>34</v>
      </c>
      <c r="BZ51" s="23">
        <v>44</v>
      </c>
      <c r="CA51" s="23">
        <v>44</v>
      </c>
      <c r="CB51" s="23">
        <v>44</v>
      </c>
      <c r="CC51" s="23">
        <v>44</v>
      </c>
      <c r="CD51" s="23">
        <v>44</v>
      </c>
      <c r="CE51" s="23">
        <v>44</v>
      </c>
      <c r="CF51" s="23">
        <v>44</v>
      </c>
      <c r="CG51" s="23">
        <v>44</v>
      </c>
      <c r="CH51" s="23">
        <v>44</v>
      </c>
      <c r="CI51" s="23">
        <v>44</v>
      </c>
      <c r="CJ51" s="23">
        <v>14</v>
      </c>
      <c r="CK51" s="23">
        <v>44</v>
      </c>
      <c r="CL51" s="23">
        <v>43</v>
      </c>
      <c r="CM51" s="23">
        <v>44</v>
      </c>
      <c r="CN51" s="23">
        <v>44</v>
      </c>
      <c r="CO51" s="23">
        <v>44</v>
      </c>
      <c r="CP51" s="23">
        <v>44</v>
      </c>
    </row>
    <row r="52" spans="1:94" ht="18.850000000000001" customHeight="1" x14ac:dyDescent="0.5">
      <c r="A52" s="26" t="s">
        <v>327</v>
      </c>
      <c r="B52" s="11">
        <f t="shared" si="1"/>
        <v>0.83561643835616439</v>
      </c>
      <c r="C52" s="11">
        <f t="shared" si="2"/>
        <v>0.75342465753424659</v>
      </c>
      <c r="D52" s="11">
        <f t="shared" si="3"/>
        <v>0.84931506849315064</v>
      </c>
      <c r="E52" s="11">
        <f t="shared" si="4"/>
        <v>73</v>
      </c>
      <c r="F52" s="21">
        <f>COUNTIF($V52:$CP52,F$2)</f>
        <v>10</v>
      </c>
      <c r="G52" s="21">
        <f t="shared" si="7"/>
        <v>4</v>
      </c>
      <c r="H52" s="21">
        <f t="shared" si="7"/>
        <v>1</v>
      </c>
      <c r="I52" s="21">
        <f t="shared" si="7"/>
        <v>1</v>
      </c>
      <c r="J52" s="21">
        <f t="shared" si="7"/>
        <v>3</v>
      </c>
      <c r="K52" s="21">
        <f t="shared" si="7"/>
        <v>5</v>
      </c>
      <c r="L52" s="21">
        <f t="shared" si="7"/>
        <v>3</v>
      </c>
      <c r="M52" s="21">
        <f t="shared" si="7"/>
        <v>1</v>
      </c>
      <c r="N52" s="21">
        <f t="shared" si="7"/>
        <v>2</v>
      </c>
      <c r="O52" s="21">
        <f t="shared" si="7"/>
        <v>2</v>
      </c>
      <c r="P52" s="21">
        <f t="shared" si="7"/>
        <v>6</v>
      </c>
      <c r="Q52" s="21">
        <f t="shared" si="7"/>
        <v>6</v>
      </c>
      <c r="R52" s="21">
        <f t="shared" si="7"/>
        <v>0</v>
      </c>
      <c r="S52" s="21">
        <f t="shared" si="7"/>
        <v>2</v>
      </c>
      <c r="T52" s="21">
        <f t="shared" si="7"/>
        <v>8</v>
      </c>
      <c r="U52" s="21">
        <f t="shared" si="7"/>
        <v>19</v>
      </c>
      <c r="V52" s="23">
        <v>11</v>
      </c>
      <c r="W52" s="23">
        <v>31</v>
      </c>
      <c r="X52" s="23">
        <v>44</v>
      </c>
      <c r="Y52" s="23">
        <v>34</v>
      </c>
      <c r="Z52" s="23">
        <v>11</v>
      </c>
      <c r="AA52" s="23">
        <v>33</v>
      </c>
      <c r="AB52" s="23">
        <v>44</v>
      </c>
      <c r="AC52" s="23">
        <v>22</v>
      </c>
      <c r="AD52" s="23">
        <v>44</v>
      </c>
      <c r="AE52" s="23">
        <v>24</v>
      </c>
      <c r="AF52" s="23">
        <v>44</v>
      </c>
      <c r="AG52" s="23">
        <v>33</v>
      </c>
      <c r="AH52" s="23">
        <v>31</v>
      </c>
      <c r="AI52" s="23">
        <v>33</v>
      </c>
      <c r="AJ52" s="23">
        <v>11</v>
      </c>
      <c r="AK52" s="23">
        <v>23</v>
      </c>
      <c r="AL52" s="23">
        <v>11</v>
      </c>
      <c r="AM52" s="23">
        <v>42</v>
      </c>
      <c r="AN52" s="23">
        <v>43</v>
      </c>
      <c r="AO52" s="23">
        <v>11</v>
      </c>
      <c r="AP52" s="23">
        <v>12</v>
      </c>
      <c r="AQ52" s="23">
        <v>44</v>
      </c>
      <c r="AR52" s="23">
        <v>43</v>
      </c>
      <c r="AS52" s="23">
        <v>23</v>
      </c>
      <c r="AT52" s="23">
        <v>43</v>
      </c>
      <c r="AU52" s="23">
        <v>44</v>
      </c>
      <c r="AV52" s="23">
        <v>13</v>
      </c>
      <c r="AW52" s="23">
        <v>22</v>
      </c>
      <c r="AX52" s="23">
        <v>11</v>
      </c>
      <c r="AY52" s="23">
        <v>33</v>
      </c>
      <c r="AZ52" s="23">
        <v>34</v>
      </c>
      <c r="BA52" s="23">
        <v>42</v>
      </c>
      <c r="BB52" s="23">
        <v>21</v>
      </c>
      <c r="BC52" s="23">
        <v>22</v>
      </c>
      <c r="BD52" s="23">
        <v>44</v>
      </c>
      <c r="BE52" s="23">
        <v>44</v>
      </c>
      <c r="BF52" s="23">
        <v>33</v>
      </c>
      <c r="BG52" s="23">
        <v>44</v>
      </c>
      <c r="BH52" s="23">
        <v>43</v>
      </c>
      <c r="BI52" s="23">
        <v>44</v>
      </c>
      <c r="BJ52" s="23">
        <v>44</v>
      </c>
      <c r="BK52" s="23">
        <v>12</v>
      </c>
      <c r="BL52" s="23">
        <v>11</v>
      </c>
      <c r="BM52" s="23">
        <v>43</v>
      </c>
      <c r="BN52" s="23">
        <v>32</v>
      </c>
      <c r="BO52" s="23">
        <v>34</v>
      </c>
      <c r="BP52" s="23">
        <v>34</v>
      </c>
      <c r="BQ52" s="23">
        <v>12</v>
      </c>
      <c r="BR52" s="23">
        <v>11</v>
      </c>
      <c r="BS52" s="23">
        <v>11</v>
      </c>
      <c r="BT52" s="23">
        <v>12</v>
      </c>
      <c r="BU52" s="23">
        <v>22</v>
      </c>
      <c r="BV52" s="23">
        <v>34</v>
      </c>
      <c r="BW52" s="23">
        <v>23</v>
      </c>
      <c r="BX52" s="23">
        <v>44</v>
      </c>
      <c r="BY52" s="23">
        <v>22</v>
      </c>
      <c r="BZ52" s="23">
        <v>44</v>
      </c>
      <c r="CA52" s="23">
        <v>44</v>
      </c>
      <c r="CB52" s="23">
        <v>21</v>
      </c>
      <c r="CC52" s="23">
        <v>44</v>
      </c>
      <c r="CD52" s="23">
        <v>21</v>
      </c>
      <c r="CE52" s="23">
        <v>43</v>
      </c>
      <c r="CF52" s="23">
        <v>34</v>
      </c>
      <c r="CG52" s="23">
        <v>43</v>
      </c>
      <c r="CH52" s="23">
        <v>32</v>
      </c>
      <c r="CI52" s="23">
        <v>44</v>
      </c>
      <c r="CJ52" s="23">
        <v>14</v>
      </c>
      <c r="CK52" s="23">
        <v>44</v>
      </c>
      <c r="CL52" s="23">
        <v>44</v>
      </c>
      <c r="CM52" s="23">
        <v>33</v>
      </c>
      <c r="CN52" s="23">
        <v>43</v>
      </c>
      <c r="CO52" s="23">
        <v>11</v>
      </c>
      <c r="CP52" s="23">
        <v>44</v>
      </c>
    </row>
    <row r="53" spans="1:94" ht="18.850000000000001" customHeight="1" x14ac:dyDescent="0.5">
      <c r="A53" s="26"/>
    </row>
    <row r="54" spans="1:94" ht="18.850000000000001" customHeight="1" x14ac:dyDescent="0.5">
      <c r="A54" s="26"/>
    </row>
    <row r="55" spans="1:94" ht="18.850000000000001" customHeight="1" x14ac:dyDescent="0.5">
      <c r="A55" s="26"/>
    </row>
    <row r="56" spans="1:94" ht="18.850000000000001" customHeight="1" x14ac:dyDescent="0.5">
      <c r="A56" s="26"/>
    </row>
    <row r="57" spans="1:94" ht="18.850000000000001" customHeight="1" x14ac:dyDescent="0.5">
      <c r="A57" s="26"/>
    </row>
    <row r="58" spans="1:94" ht="18.850000000000001" customHeight="1" x14ac:dyDescent="0.5"/>
    <row r="59" spans="1:94" ht="18.850000000000001" customHeight="1" x14ac:dyDescent="0.5">
      <c r="A59" s="26"/>
    </row>
    <row r="60" spans="1:94" ht="18.850000000000001" customHeight="1" x14ac:dyDescent="0.5">
      <c r="A60" s="26"/>
    </row>
    <row r="61" spans="1:94" ht="18.850000000000001" customHeight="1" x14ac:dyDescent="0.5">
      <c r="A61" s="26"/>
    </row>
    <row r="62" spans="1:94" ht="18.850000000000001" customHeight="1" x14ac:dyDescent="0.5">
      <c r="A62" s="26"/>
    </row>
    <row r="63" spans="1:94" ht="18.850000000000001" customHeight="1" x14ac:dyDescent="0.5"/>
    <row r="64" spans="1:94" ht="18.850000000000001" customHeight="1" x14ac:dyDescent="0.5"/>
    <row r="65" ht="18.850000000000001" customHeight="1" x14ac:dyDescent="0.5"/>
    <row r="66" ht="18.850000000000001" customHeight="1" x14ac:dyDescent="0.5"/>
    <row r="67" ht="18.850000000000001" customHeight="1" x14ac:dyDescent="0.5"/>
    <row r="68" ht="18.850000000000001" customHeight="1" x14ac:dyDescent="0.5"/>
    <row r="69" ht="18.850000000000001" customHeight="1" x14ac:dyDescent="0.5"/>
    <row r="71" ht="18.850000000000001" customHeight="1" x14ac:dyDescent="0.5"/>
    <row r="72" ht="18.850000000000001" customHeight="1" x14ac:dyDescent="0.5"/>
  </sheetData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009DC-1C96-40FA-8874-2ED4E8BB670B}">
  <dimension ref="A1:DX63"/>
  <sheetViews>
    <sheetView workbookViewId="0">
      <selection activeCell="S59" sqref="S59"/>
    </sheetView>
  </sheetViews>
  <sheetFormatPr defaultColWidth="27.3515625" defaultRowHeight="14.35" x14ac:dyDescent="0.5"/>
  <cols>
    <col min="1" max="1" width="27.3515625" style="11"/>
    <col min="2" max="4" width="9.52734375" style="11" customWidth="1"/>
    <col min="5" max="5" width="12.87890625" style="11" customWidth="1"/>
    <col min="6" max="21" width="4.703125" style="11" customWidth="1"/>
    <col min="22" max="71" width="4.05859375" style="33" customWidth="1"/>
    <col min="72" max="121" width="4.05859375" style="34" customWidth="1"/>
    <col min="122" max="128" width="27.3515625" style="35"/>
  </cols>
  <sheetData>
    <row r="1" spans="1:121" ht="18.850000000000001" customHeight="1" x14ac:dyDescent="0.5">
      <c r="A1" s="20" t="s">
        <v>387</v>
      </c>
      <c r="B1" s="19" t="s">
        <v>388</v>
      </c>
      <c r="C1" s="20"/>
      <c r="D1" s="20"/>
      <c r="G1" s="11" t="s">
        <v>329</v>
      </c>
    </row>
    <row r="2" spans="1:121" ht="18.850000000000001" customHeight="1" x14ac:dyDescent="0.5">
      <c r="A2" s="20" t="s">
        <v>385</v>
      </c>
      <c r="B2" s="20" t="s">
        <v>331</v>
      </c>
      <c r="C2" s="20" t="s">
        <v>332</v>
      </c>
      <c r="D2" s="20" t="s">
        <v>333</v>
      </c>
      <c r="E2" s="24" t="s">
        <v>334</v>
      </c>
      <c r="F2" s="24">
        <v>11</v>
      </c>
      <c r="G2" s="24">
        <v>12</v>
      </c>
      <c r="H2" s="24">
        <v>13</v>
      </c>
      <c r="I2" s="24">
        <v>14</v>
      </c>
      <c r="J2" s="24">
        <v>21</v>
      </c>
      <c r="K2" s="24">
        <v>22</v>
      </c>
      <c r="L2" s="24">
        <v>23</v>
      </c>
      <c r="M2" s="24">
        <v>24</v>
      </c>
      <c r="N2" s="24">
        <v>31</v>
      </c>
      <c r="O2" s="24">
        <v>32</v>
      </c>
      <c r="P2" s="24">
        <v>33</v>
      </c>
      <c r="Q2" s="24">
        <v>34</v>
      </c>
      <c r="R2" s="24">
        <v>41</v>
      </c>
      <c r="S2" s="24">
        <v>42</v>
      </c>
      <c r="T2" s="24">
        <v>43</v>
      </c>
      <c r="U2" s="24">
        <v>44</v>
      </c>
      <c r="V2" s="33">
        <v>1</v>
      </c>
      <c r="W2" s="33">
        <v>2</v>
      </c>
      <c r="X2" s="33">
        <v>3</v>
      </c>
      <c r="Y2" s="33">
        <v>4</v>
      </c>
      <c r="Z2" s="33">
        <v>5</v>
      </c>
      <c r="AA2" s="33">
        <v>6</v>
      </c>
      <c r="AB2" s="33">
        <v>7</v>
      </c>
      <c r="AC2" s="33">
        <v>8</v>
      </c>
      <c r="AD2" s="33">
        <v>9</v>
      </c>
      <c r="AE2" s="33">
        <v>10</v>
      </c>
      <c r="AF2" s="33">
        <v>11</v>
      </c>
      <c r="AG2" s="33">
        <v>12</v>
      </c>
      <c r="AH2" s="33">
        <v>13</v>
      </c>
      <c r="AI2" s="33">
        <v>14</v>
      </c>
      <c r="AJ2" s="33">
        <v>15</v>
      </c>
      <c r="AK2" s="33">
        <v>16</v>
      </c>
      <c r="AL2" s="33">
        <v>17</v>
      </c>
      <c r="AM2" s="33">
        <v>18</v>
      </c>
      <c r="AN2" s="33">
        <v>19</v>
      </c>
      <c r="AO2" s="33">
        <v>20</v>
      </c>
      <c r="AP2" s="33">
        <v>21</v>
      </c>
      <c r="AQ2" s="33">
        <v>22</v>
      </c>
      <c r="AR2" s="33">
        <v>23</v>
      </c>
      <c r="AS2" s="33">
        <v>24</v>
      </c>
      <c r="AT2" s="33">
        <v>25</v>
      </c>
      <c r="AU2" s="33">
        <v>26</v>
      </c>
      <c r="AV2" s="33">
        <v>27</v>
      </c>
      <c r="AW2" s="33">
        <v>28</v>
      </c>
      <c r="AX2" s="33">
        <v>29</v>
      </c>
      <c r="AY2" s="33">
        <v>30</v>
      </c>
      <c r="AZ2" s="33">
        <v>31</v>
      </c>
      <c r="BA2" s="33">
        <v>32</v>
      </c>
      <c r="BB2" s="33">
        <v>33</v>
      </c>
      <c r="BC2" s="33">
        <v>34</v>
      </c>
      <c r="BD2" s="33">
        <v>35</v>
      </c>
      <c r="BE2" s="33">
        <v>36</v>
      </c>
      <c r="BF2" s="33">
        <v>37</v>
      </c>
      <c r="BG2" s="33">
        <v>38</v>
      </c>
      <c r="BH2" s="33">
        <v>39</v>
      </c>
      <c r="BI2" s="33">
        <v>40</v>
      </c>
      <c r="BJ2" s="33">
        <v>41</v>
      </c>
      <c r="BK2" s="33">
        <v>42</v>
      </c>
      <c r="BL2" s="33">
        <v>43</v>
      </c>
      <c r="BM2" s="33">
        <v>44</v>
      </c>
      <c r="BN2" s="33">
        <v>45</v>
      </c>
      <c r="BO2" s="33">
        <v>46</v>
      </c>
      <c r="BP2" s="33">
        <v>47</v>
      </c>
      <c r="BQ2" s="33">
        <v>48</v>
      </c>
      <c r="BR2" s="33">
        <v>49</v>
      </c>
      <c r="BS2" s="33">
        <v>50</v>
      </c>
      <c r="BT2" s="33">
        <v>51</v>
      </c>
      <c r="BU2" s="33">
        <v>52</v>
      </c>
      <c r="BV2" s="33">
        <v>53</v>
      </c>
      <c r="BW2" s="33">
        <v>54</v>
      </c>
      <c r="BX2" s="33">
        <v>55</v>
      </c>
      <c r="BY2" s="33">
        <v>56</v>
      </c>
      <c r="BZ2" s="33">
        <v>57</v>
      </c>
      <c r="CA2" s="33">
        <v>58</v>
      </c>
      <c r="CB2" s="33">
        <v>59</v>
      </c>
      <c r="CC2" s="33">
        <v>60</v>
      </c>
      <c r="CD2" s="33">
        <v>61</v>
      </c>
      <c r="CE2" s="33">
        <v>62</v>
      </c>
      <c r="CF2" s="33">
        <v>63</v>
      </c>
      <c r="CG2" s="33">
        <v>64</v>
      </c>
      <c r="CH2" s="33">
        <v>65</v>
      </c>
      <c r="CI2" s="33">
        <v>66</v>
      </c>
      <c r="CJ2" s="33">
        <v>67</v>
      </c>
      <c r="CK2" s="33">
        <v>68</v>
      </c>
      <c r="CL2" s="33">
        <v>69</v>
      </c>
      <c r="CM2" s="33">
        <v>70</v>
      </c>
      <c r="CN2" s="33">
        <v>71</v>
      </c>
      <c r="CO2" s="33">
        <v>72</v>
      </c>
      <c r="CP2" s="33">
        <v>73</v>
      </c>
    </row>
    <row r="3" spans="1:121" ht="18.850000000000001" customHeight="1" x14ac:dyDescent="0.5">
      <c r="A3" s="11" t="s">
        <v>335</v>
      </c>
      <c r="B3" s="11">
        <f>(F3+G3+J3+K3+P3+Q3+T3+U3)/E3</f>
        <v>0.65753424657534243</v>
      </c>
      <c r="C3" s="11">
        <f>(F3+G3+H3+J3+K3+L3+N3+O3+P3+U3)/E3</f>
        <v>0.93150684931506844</v>
      </c>
      <c r="D3" s="11">
        <f>(F3+K3+L3+M3+O3+P3+Q3+S3+T3+U3)/E3</f>
        <v>0.90410958904109584</v>
      </c>
      <c r="E3" s="11">
        <f>SUM(F3:U3)</f>
        <v>73</v>
      </c>
      <c r="F3" s="11">
        <f>COUNTIF($V3:$CP3,F$2)</f>
        <v>9</v>
      </c>
      <c r="G3" s="11">
        <f t="shared" ref="G3:U18" si="0">COUNTIF($V3:$CP3,G$2)</f>
        <v>2</v>
      </c>
      <c r="H3" s="11">
        <f t="shared" si="0"/>
        <v>2</v>
      </c>
      <c r="I3" s="11">
        <f t="shared" si="0"/>
        <v>0</v>
      </c>
      <c r="J3" s="11">
        <f t="shared" si="0"/>
        <v>0</v>
      </c>
      <c r="K3" s="11">
        <f t="shared" si="0"/>
        <v>2</v>
      </c>
      <c r="L3" s="11">
        <f t="shared" si="0"/>
        <v>12</v>
      </c>
      <c r="M3" s="11">
        <f t="shared" si="0"/>
        <v>2</v>
      </c>
      <c r="N3" s="11">
        <f t="shared" si="0"/>
        <v>3</v>
      </c>
      <c r="O3" s="11">
        <f t="shared" si="0"/>
        <v>5</v>
      </c>
      <c r="P3" s="11">
        <f t="shared" si="0"/>
        <v>32</v>
      </c>
      <c r="Q3" s="11">
        <f t="shared" si="0"/>
        <v>1</v>
      </c>
      <c r="R3" s="11">
        <f t="shared" si="0"/>
        <v>0</v>
      </c>
      <c r="S3" s="11">
        <f t="shared" si="0"/>
        <v>1</v>
      </c>
      <c r="T3" s="11">
        <f t="shared" si="0"/>
        <v>1</v>
      </c>
      <c r="U3" s="11">
        <f t="shared" si="0"/>
        <v>1</v>
      </c>
      <c r="V3" s="36">
        <v>23</v>
      </c>
      <c r="W3" s="36">
        <v>33</v>
      </c>
      <c r="X3" s="36">
        <v>33</v>
      </c>
      <c r="Y3" s="36">
        <v>33</v>
      </c>
      <c r="Z3" s="36">
        <v>11</v>
      </c>
      <c r="AA3" s="36">
        <v>23</v>
      </c>
      <c r="AB3" s="36">
        <v>11</v>
      </c>
      <c r="AC3" s="36">
        <v>33</v>
      </c>
      <c r="AD3" s="36">
        <v>33</v>
      </c>
      <c r="AE3" s="36">
        <v>33</v>
      </c>
      <c r="AF3" s="36">
        <v>33</v>
      </c>
      <c r="AG3" s="36">
        <v>33</v>
      </c>
      <c r="AH3" s="36">
        <v>33</v>
      </c>
      <c r="AI3" s="36">
        <v>33</v>
      </c>
      <c r="AJ3" s="36">
        <v>11</v>
      </c>
      <c r="AK3" s="36">
        <v>11</v>
      </c>
      <c r="AL3" s="36">
        <v>33</v>
      </c>
      <c r="AM3" s="36">
        <v>23</v>
      </c>
      <c r="AN3" s="36">
        <v>43</v>
      </c>
      <c r="AO3" s="36">
        <v>33</v>
      </c>
      <c r="AP3" s="36">
        <v>32</v>
      </c>
      <c r="AQ3" s="36">
        <v>42</v>
      </c>
      <c r="AR3" s="36">
        <v>33</v>
      </c>
      <c r="AS3" s="36">
        <v>33</v>
      </c>
      <c r="AT3" s="36">
        <v>23</v>
      </c>
      <c r="AU3" s="36">
        <v>33</v>
      </c>
      <c r="AV3" s="36">
        <v>13</v>
      </c>
      <c r="AW3" s="36">
        <v>11</v>
      </c>
      <c r="AX3" s="36">
        <v>33</v>
      </c>
      <c r="AY3" s="36">
        <v>23</v>
      </c>
      <c r="AZ3" s="36">
        <v>13</v>
      </c>
      <c r="BA3" s="36">
        <v>11</v>
      </c>
      <c r="BB3" s="36">
        <v>32</v>
      </c>
      <c r="BC3" s="36">
        <v>32</v>
      </c>
      <c r="BD3" s="36">
        <v>44</v>
      </c>
      <c r="BE3" s="36">
        <v>33</v>
      </c>
      <c r="BF3" s="36">
        <v>23</v>
      </c>
      <c r="BG3" s="36">
        <v>11</v>
      </c>
      <c r="BH3" s="36">
        <v>34</v>
      </c>
      <c r="BI3" s="36">
        <v>33</v>
      </c>
      <c r="BJ3" s="36">
        <v>31</v>
      </c>
      <c r="BK3" s="36">
        <v>33</v>
      </c>
      <c r="BL3" s="36">
        <v>23</v>
      </c>
      <c r="BM3" s="36">
        <v>33</v>
      </c>
      <c r="BN3" s="36">
        <v>33</v>
      </c>
      <c r="BO3" s="36">
        <v>33</v>
      </c>
      <c r="BP3" s="36">
        <v>12</v>
      </c>
      <c r="BQ3" s="36">
        <v>12</v>
      </c>
      <c r="BR3" s="36">
        <v>23</v>
      </c>
      <c r="BS3" s="36">
        <v>22</v>
      </c>
      <c r="BT3" s="37">
        <v>23</v>
      </c>
      <c r="BU3" s="37">
        <v>31</v>
      </c>
      <c r="BV3" s="37">
        <v>24</v>
      </c>
      <c r="BW3" s="37">
        <v>11</v>
      </c>
      <c r="BX3" s="37">
        <v>33</v>
      </c>
      <c r="BY3" s="37">
        <v>33</v>
      </c>
      <c r="BZ3" s="37">
        <v>32</v>
      </c>
      <c r="CA3" s="37">
        <v>33</v>
      </c>
      <c r="CB3" s="37">
        <v>33</v>
      </c>
      <c r="CC3" s="37">
        <v>33</v>
      </c>
      <c r="CD3" s="37">
        <v>23</v>
      </c>
      <c r="CE3" s="37">
        <v>32</v>
      </c>
      <c r="CF3" s="37">
        <v>23</v>
      </c>
      <c r="CG3" s="37">
        <v>33</v>
      </c>
      <c r="CH3" s="37">
        <v>11</v>
      </c>
      <c r="CI3" s="37">
        <v>23</v>
      </c>
      <c r="CJ3" s="37">
        <v>24</v>
      </c>
      <c r="CK3" s="37">
        <v>33</v>
      </c>
      <c r="CL3" s="37">
        <v>33</v>
      </c>
      <c r="CM3" s="37">
        <v>22</v>
      </c>
      <c r="CN3" s="37">
        <v>33</v>
      </c>
      <c r="CO3" s="37">
        <v>33</v>
      </c>
      <c r="CP3" s="37">
        <v>31</v>
      </c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</row>
    <row r="4" spans="1:121" ht="18.850000000000001" customHeight="1" x14ac:dyDescent="0.5">
      <c r="A4" s="11" t="s">
        <v>336</v>
      </c>
      <c r="B4" s="11">
        <f t="shared" ref="B4:B52" si="1">(F4+G4+J4+K4+P4+Q4+T4+U4)/E4</f>
        <v>0.72602739726027399</v>
      </c>
      <c r="C4" s="11">
        <f t="shared" ref="C4:C52" si="2">(F4+G4+H4+J4+K4+L4+N4+O4+P4+U4)/E4</f>
        <v>0.98630136986301364</v>
      </c>
      <c r="D4" s="11">
        <f t="shared" ref="D4:D52" si="3">(F4+K4+L4+M4+O4+P4+Q4+S4+T4+U4)/E4</f>
        <v>0.8904109589041096</v>
      </c>
      <c r="E4" s="11">
        <f t="shared" ref="E4:E52" si="4">SUM(F4:U4)</f>
        <v>73</v>
      </c>
      <c r="F4" s="11">
        <f t="shared" ref="F4:U33" si="5">COUNTIF($V4:$CP4,F$2)</f>
        <v>4</v>
      </c>
      <c r="G4" s="11">
        <f t="shared" si="0"/>
        <v>0</v>
      </c>
      <c r="H4" s="11">
        <f t="shared" si="0"/>
        <v>1</v>
      </c>
      <c r="I4" s="11">
        <f t="shared" si="0"/>
        <v>0</v>
      </c>
      <c r="J4" s="11">
        <f t="shared" si="0"/>
        <v>6</v>
      </c>
      <c r="K4" s="11">
        <f t="shared" si="0"/>
        <v>16</v>
      </c>
      <c r="L4" s="11">
        <f t="shared" si="0"/>
        <v>14</v>
      </c>
      <c r="M4" s="11">
        <f t="shared" si="0"/>
        <v>0</v>
      </c>
      <c r="N4" s="11">
        <f t="shared" si="0"/>
        <v>1</v>
      </c>
      <c r="O4" s="11">
        <f t="shared" si="0"/>
        <v>4</v>
      </c>
      <c r="P4" s="11">
        <f t="shared" si="0"/>
        <v>26</v>
      </c>
      <c r="Q4" s="11">
        <f t="shared" si="0"/>
        <v>1</v>
      </c>
      <c r="R4" s="11">
        <f t="shared" si="0"/>
        <v>0</v>
      </c>
      <c r="S4" s="11">
        <f t="shared" si="0"/>
        <v>0</v>
      </c>
      <c r="T4" s="11">
        <f t="shared" si="0"/>
        <v>0</v>
      </c>
      <c r="U4" s="11">
        <f t="shared" si="0"/>
        <v>0</v>
      </c>
      <c r="V4" s="36">
        <v>22</v>
      </c>
      <c r="W4" s="36">
        <v>11</v>
      </c>
      <c r="X4" s="36">
        <v>33</v>
      </c>
      <c r="Y4" s="36">
        <v>33</v>
      </c>
      <c r="Z4" s="36">
        <v>33</v>
      </c>
      <c r="AA4" s="36">
        <v>23</v>
      </c>
      <c r="AB4" s="36">
        <v>32</v>
      </c>
      <c r="AC4" s="36">
        <v>22</v>
      </c>
      <c r="AD4" s="36">
        <v>32</v>
      </c>
      <c r="AE4" s="36">
        <v>33</v>
      </c>
      <c r="AF4" s="36">
        <v>33</v>
      </c>
      <c r="AG4" s="36">
        <v>21</v>
      </c>
      <c r="AH4" s="36">
        <v>33</v>
      </c>
      <c r="AI4" s="36">
        <v>23</v>
      </c>
      <c r="AJ4" s="36">
        <v>22</v>
      </c>
      <c r="AK4" s="36">
        <v>23</v>
      </c>
      <c r="AL4" s="36">
        <v>33</v>
      </c>
      <c r="AM4" s="36">
        <v>33</v>
      </c>
      <c r="AN4" s="36">
        <v>23</v>
      </c>
      <c r="AO4" s="36">
        <v>33</v>
      </c>
      <c r="AP4" s="36">
        <v>23</v>
      </c>
      <c r="AQ4" s="36">
        <v>33</v>
      </c>
      <c r="AR4" s="36">
        <v>21</v>
      </c>
      <c r="AS4" s="36">
        <v>33</v>
      </c>
      <c r="AT4" s="36">
        <v>11</v>
      </c>
      <c r="AU4" s="36">
        <v>22</v>
      </c>
      <c r="AV4" s="36">
        <v>23</v>
      </c>
      <c r="AW4" s="36">
        <v>32</v>
      </c>
      <c r="AX4" s="36">
        <v>33</v>
      </c>
      <c r="AY4" s="36">
        <v>22</v>
      </c>
      <c r="AZ4" s="36">
        <v>23</v>
      </c>
      <c r="BA4" s="36">
        <v>11</v>
      </c>
      <c r="BB4" s="36">
        <v>22</v>
      </c>
      <c r="BC4" s="36">
        <v>33</v>
      </c>
      <c r="BD4" s="36">
        <v>13</v>
      </c>
      <c r="BE4" s="36">
        <v>33</v>
      </c>
      <c r="BF4" s="36">
        <v>34</v>
      </c>
      <c r="BG4" s="36">
        <v>31</v>
      </c>
      <c r="BH4" s="36">
        <v>33</v>
      </c>
      <c r="BI4" s="36">
        <v>33</v>
      </c>
      <c r="BJ4" s="36">
        <v>22</v>
      </c>
      <c r="BK4" s="36">
        <v>23</v>
      </c>
      <c r="BL4" s="36">
        <v>33</v>
      </c>
      <c r="BM4" s="36">
        <v>33</v>
      </c>
      <c r="BN4" s="36">
        <v>33</v>
      </c>
      <c r="BO4" s="36">
        <v>22</v>
      </c>
      <c r="BP4" s="36">
        <v>22</v>
      </c>
      <c r="BQ4" s="36">
        <v>21</v>
      </c>
      <c r="BR4" s="36">
        <v>33</v>
      </c>
      <c r="BS4" s="36">
        <v>33</v>
      </c>
      <c r="BT4" s="37">
        <v>22</v>
      </c>
      <c r="BU4" s="37">
        <v>33</v>
      </c>
      <c r="BV4" s="37">
        <v>11</v>
      </c>
      <c r="BW4" s="37">
        <v>23</v>
      </c>
      <c r="BX4" s="37">
        <v>23</v>
      </c>
      <c r="BY4" s="37">
        <v>23</v>
      </c>
      <c r="BZ4" s="37">
        <v>21</v>
      </c>
      <c r="CA4" s="37">
        <v>22</v>
      </c>
      <c r="CB4" s="37">
        <v>22</v>
      </c>
      <c r="CC4" s="37">
        <v>22</v>
      </c>
      <c r="CD4" s="37">
        <v>33</v>
      </c>
      <c r="CE4" s="37">
        <v>22</v>
      </c>
      <c r="CF4" s="37">
        <v>22</v>
      </c>
      <c r="CG4" s="37">
        <v>23</v>
      </c>
      <c r="CH4" s="37">
        <v>22</v>
      </c>
      <c r="CI4" s="37">
        <v>33</v>
      </c>
      <c r="CJ4" s="37">
        <v>21</v>
      </c>
      <c r="CK4" s="37">
        <v>33</v>
      </c>
      <c r="CL4" s="37">
        <v>33</v>
      </c>
      <c r="CM4" s="37">
        <v>23</v>
      </c>
      <c r="CN4" s="37">
        <v>23</v>
      </c>
      <c r="CO4" s="37">
        <v>32</v>
      </c>
      <c r="CP4" s="37">
        <v>21</v>
      </c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</row>
    <row r="5" spans="1:121" ht="18.850000000000001" customHeight="1" x14ac:dyDescent="0.5">
      <c r="A5" s="11" t="s">
        <v>337</v>
      </c>
      <c r="B5" s="11">
        <f t="shared" si="1"/>
        <v>0.75342465753424659</v>
      </c>
      <c r="C5" s="11">
        <f t="shared" si="2"/>
        <v>0.95890410958904104</v>
      </c>
      <c r="D5" s="11">
        <f t="shared" si="3"/>
        <v>0.9726027397260274</v>
      </c>
      <c r="E5" s="11">
        <f t="shared" si="4"/>
        <v>73</v>
      </c>
      <c r="F5" s="11">
        <f t="shared" si="5"/>
        <v>1</v>
      </c>
      <c r="G5" s="11">
        <f t="shared" si="0"/>
        <v>0</v>
      </c>
      <c r="H5" s="11">
        <f t="shared" si="0"/>
        <v>0</v>
      </c>
      <c r="I5" s="11">
        <f t="shared" si="0"/>
        <v>0</v>
      </c>
      <c r="J5" s="11">
        <f t="shared" si="0"/>
        <v>2</v>
      </c>
      <c r="K5" s="11">
        <f t="shared" si="0"/>
        <v>21</v>
      </c>
      <c r="L5" s="11">
        <f t="shared" si="0"/>
        <v>11</v>
      </c>
      <c r="M5" s="11">
        <f t="shared" si="0"/>
        <v>0</v>
      </c>
      <c r="N5" s="11">
        <f t="shared" si="0"/>
        <v>0</v>
      </c>
      <c r="O5" s="11">
        <f t="shared" si="0"/>
        <v>7</v>
      </c>
      <c r="P5" s="11">
        <f t="shared" si="0"/>
        <v>28</v>
      </c>
      <c r="Q5" s="11">
        <f t="shared" si="0"/>
        <v>2</v>
      </c>
      <c r="R5" s="11">
        <f t="shared" si="0"/>
        <v>0</v>
      </c>
      <c r="S5" s="11">
        <f t="shared" si="0"/>
        <v>0</v>
      </c>
      <c r="T5" s="11">
        <f t="shared" si="0"/>
        <v>1</v>
      </c>
      <c r="U5" s="11">
        <f t="shared" si="0"/>
        <v>0</v>
      </c>
      <c r="V5" s="36">
        <v>22</v>
      </c>
      <c r="W5" s="36">
        <v>32</v>
      </c>
      <c r="X5" s="36">
        <v>23</v>
      </c>
      <c r="Y5" s="36">
        <v>22</v>
      </c>
      <c r="Z5" s="36">
        <v>22</v>
      </c>
      <c r="AA5" s="36">
        <v>34</v>
      </c>
      <c r="AB5" s="36">
        <v>33</v>
      </c>
      <c r="AC5" s="36">
        <v>22</v>
      </c>
      <c r="AD5" s="36">
        <v>33</v>
      </c>
      <c r="AE5" s="36">
        <v>33</v>
      </c>
      <c r="AF5" s="36">
        <v>22</v>
      </c>
      <c r="AG5" s="36">
        <v>33</v>
      </c>
      <c r="AH5" s="36">
        <v>23</v>
      </c>
      <c r="AI5" s="36">
        <v>32</v>
      </c>
      <c r="AJ5" s="36">
        <v>22</v>
      </c>
      <c r="AK5" s="36">
        <v>22</v>
      </c>
      <c r="AL5" s="36">
        <v>33</v>
      </c>
      <c r="AM5" s="36">
        <v>22</v>
      </c>
      <c r="AN5" s="36">
        <v>33</v>
      </c>
      <c r="AO5" s="36">
        <v>33</v>
      </c>
      <c r="AP5" s="36">
        <v>33</v>
      </c>
      <c r="AQ5" s="36">
        <v>33</v>
      </c>
      <c r="AR5" s="36">
        <v>33</v>
      </c>
      <c r="AS5" s="36">
        <v>33</v>
      </c>
      <c r="AT5" s="36">
        <v>22</v>
      </c>
      <c r="AU5" s="36">
        <v>11</v>
      </c>
      <c r="AV5" s="36">
        <v>33</v>
      </c>
      <c r="AW5" s="36">
        <v>22</v>
      </c>
      <c r="AX5" s="36">
        <v>23</v>
      </c>
      <c r="AY5" s="36">
        <v>23</v>
      </c>
      <c r="AZ5" s="36">
        <v>32</v>
      </c>
      <c r="BA5" s="36">
        <v>22</v>
      </c>
      <c r="BB5" s="36">
        <v>33</v>
      </c>
      <c r="BC5" s="36">
        <v>22</v>
      </c>
      <c r="BD5" s="36">
        <v>33</v>
      </c>
      <c r="BE5" s="36">
        <v>43</v>
      </c>
      <c r="BF5" s="36">
        <v>23</v>
      </c>
      <c r="BG5" s="36">
        <v>33</v>
      </c>
      <c r="BH5" s="36">
        <v>33</v>
      </c>
      <c r="BI5" s="36">
        <v>32</v>
      </c>
      <c r="BJ5" s="36">
        <v>33</v>
      </c>
      <c r="BK5" s="36">
        <v>32</v>
      </c>
      <c r="BL5" s="36">
        <v>22</v>
      </c>
      <c r="BM5" s="36">
        <v>33</v>
      </c>
      <c r="BN5" s="36">
        <v>33</v>
      </c>
      <c r="BO5" s="36">
        <v>33</v>
      </c>
      <c r="BP5" s="36">
        <v>21</v>
      </c>
      <c r="BQ5" s="36">
        <v>22</v>
      </c>
      <c r="BR5" s="36">
        <v>33</v>
      </c>
      <c r="BS5" s="36">
        <v>22</v>
      </c>
      <c r="BT5" s="37">
        <v>22</v>
      </c>
      <c r="BU5" s="37">
        <v>23</v>
      </c>
      <c r="BV5" s="37">
        <v>22</v>
      </c>
      <c r="BW5" s="37">
        <v>22</v>
      </c>
      <c r="BX5" s="37">
        <v>32</v>
      </c>
      <c r="BY5" s="37">
        <v>23</v>
      </c>
      <c r="BZ5" s="37">
        <v>33</v>
      </c>
      <c r="CA5" s="37">
        <v>23</v>
      </c>
      <c r="CB5" s="37">
        <v>22</v>
      </c>
      <c r="CC5" s="37">
        <v>23</v>
      </c>
      <c r="CD5" s="37">
        <v>33</v>
      </c>
      <c r="CE5" s="37">
        <v>32</v>
      </c>
      <c r="CF5" s="37">
        <v>22</v>
      </c>
      <c r="CG5" s="37">
        <v>34</v>
      </c>
      <c r="CH5" s="37">
        <v>33</v>
      </c>
      <c r="CI5" s="37">
        <v>33</v>
      </c>
      <c r="CJ5" s="37">
        <v>21</v>
      </c>
      <c r="CK5" s="37">
        <v>23</v>
      </c>
      <c r="CL5" s="37">
        <v>23</v>
      </c>
      <c r="CM5" s="37">
        <v>33</v>
      </c>
      <c r="CN5" s="37">
        <v>22</v>
      </c>
      <c r="CO5" s="37">
        <v>33</v>
      </c>
      <c r="CP5" s="37">
        <v>33</v>
      </c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</row>
    <row r="6" spans="1:121" ht="18.850000000000001" customHeight="1" x14ac:dyDescent="0.5">
      <c r="A6" s="11" t="s">
        <v>338</v>
      </c>
      <c r="B6" s="11">
        <f t="shared" si="1"/>
        <v>0.76712328767123283</v>
      </c>
      <c r="C6" s="11">
        <f t="shared" si="2"/>
        <v>1</v>
      </c>
      <c r="D6" s="11">
        <f t="shared" si="3"/>
        <v>0.8904109589041096</v>
      </c>
      <c r="E6" s="11">
        <f t="shared" si="4"/>
        <v>73</v>
      </c>
      <c r="F6" s="11">
        <f t="shared" si="5"/>
        <v>10</v>
      </c>
      <c r="G6" s="11">
        <f t="shared" si="0"/>
        <v>3</v>
      </c>
      <c r="H6" s="11">
        <f t="shared" si="0"/>
        <v>1</v>
      </c>
      <c r="I6" s="11">
        <f t="shared" si="0"/>
        <v>0</v>
      </c>
      <c r="J6" s="11">
        <f t="shared" si="0"/>
        <v>4</v>
      </c>
      <c r="K6" s="11">
        <f t="shared" si="0"/>
        <v>20</v>
      </c>
      <c r="L6" s="11">
        <f t="shared" si="0"/>
        <v>7</v>
      </c>
      <c r="M6" s="11">
        <f t="shared" si="0"/>
        <v>0</v>
      </c>
      <c r="N6" s="11">
        <f t="shared" si="0"/>
        <v>0</v>
      </c>
      <c r="O6" s="11">
        <f t="shared" si="0"/>
        <v>9</v>
      </c>
      <c r="P6" s="11">
        <f t="shared" si="0"/>
        <v>19</v>
      </c>
      <c r="Q6" s="11">
        <f t="shared" si="0"/>
        <v>0</v>
      </c>
      <c r="R6" s="11">
        <f t="shared" si="0"/>
        <v>0</v>
      </c>
      <c r="S6" s="11">
        <f t="shared" si="0"/>
        <v>0</v>
      </c>
      <c r="T6" s="11">
        <f t="shared" si="0"/>
        <v>0</v>
      </c>
      <c r="U6" s="11">
        <f t="shared" si="0"/>
        <v>0</v>
      </c>
      <c r="V6" s="36">
        <v>22</v>
      </c>
      <c r="W6" s="36">
        <v>11</v>
      </c>
      <c r="X6" s="36">
        <v>23</v>
      </c>
      <c r="Y6" s="36">
        <v>22</v>
      </c>
      <c r="Z6" s="36">
        <v>22</v>
      </c>
      <c r="AA6" s="36">
        <v>32</v>
      </c>
      <c r="AB6" s="36">
        <v>21</v>
      </c>
      <c r="AC6" s="36">
        <v>22</v>
      </c>
      <c r="AD6" s="36">
        <v>13</v>
      </c>
      <c r="AE6" s="36">
        <v>12</v>
      </c>
      <c r="AF6" s="36">
        <v>22</v>
      </c>
      <c r="AG6" s="36">
        <v>22</v>
      </c>
      <c r="AH6" s="36">
        <v>33</v>
      </c>
      <c r="AI6" s="36">
        <v>33</v>
      </c>
      <c r="AJ6" s="36">
        <v>23</v>
      </c>
      <c r="AK6" s="36">
        <v>11</v>
      </c>
      <c r="AL6" s="36">
        <v>32</v>
      </c>
      <c r="AM6" s="36">
        <v>22</v>
      </c>
      <c r="AN6" s="36">
        <v>33</v>
      </c>
      <c r="AO6" s="36">
        <v>21</v>
      </c>
      <c r="AP6" s="36">
        <v>32</v>
      </c>
      <c r="AQ6" s="36">
        <v>33</v>
      </c>
      <c r="AR6" s="36">
        <v>33</v>
      </c>
      <c r="AS6" s="36">
        <v>11</v>
      </c>
      <c r="AT6" s="36">
        <v>21</v>
      </c>
      <c r="AU6" s="36">
        <v>11</v>
      </c>
      <c r="AV6" s="36">
        <v>33</v>
      </c>
      <c r="AW6" s="36">
        <v>12</v>
      </c>
      <c r="AX6" s="36">
        <v>11</v>
      </c>
      <c r="AY6" s="36">
        <v>22</v>
      </c>
      <c r="AZ6" s="36">
        <v>32</v>
      </c>
      <c r="BA6" s="36">
        <v>22</v>
      </c>
      <c r="BB6" s="36">
        <v>33</v>
      </c>
      <c r="BC6" s="36">
        <v>22</v>
      </c>
      <c r="BD6" s="36">
        <v>11</v>
      </c>
      <c r="BE6" s="36">
        <v>33</v>
      </c>
      <c r="BF6" s="36">
        <v>12</v>
      </c>
      <c r="BG6" s="36">
        <v>11</v>
      </c>
      <c r="BH6" s="36">
        <v>22</v>
      </c>
      <c r="BI6" s="36">
        <v>22</v>
      </c>
      <c r="BJ6" s="36">
        <v>32</v>
      </c>
      <c r="BK6" s="36">
        <v>32</v>
      </c>
      <c r="BL6" s="36">
        <v>11</v>
      </c>
      <c r="BM6" s="36">
        <v>22</v>
      </c>
      <c r="BN6" s="36">
        <v>23</v>
      </c>
      <c r="BO6" s="36">
        <v>33</v>
      </c>
      <c r="BP6" s="36">
        <v>11</v>
      </c>
      <c r="BQ6" s="36">
        <v>11</v>
      </c>
      <c r="BR6" s="36">
        <v>21</v>
      </c>
      <c r="BS6" s="36">
        <v>22</v>
      </c>
      <c r="BT6" s="37">
        <v>22</v>
      </c>
      <c r="BU6" s="37">
        <v>23</v>
      </c>
      <c r="BV6" s="37">
        <v>33</v>
      </c>
      <c r="BW6" s="37">
        <v>23</v>
      </c>
      <c r="BX6" s="37">
        <v>33</v>
      </c>
      <c r="BY6" s="37">
        <v>23</v>
      </c>
      <c r="BZ6" s="37">
        <v>33</v>
      </c>
      <c r="CA6" s="37">
        <v>32</v>
      </c>
      <c r="CB6" s="37">
        <v>23</v>
      </c>
      <c r="CC6" s="37">
        <v>33</v>
      </c>
      <c r="CD6" s="37">
        <v>33</v>
      </c>
      <c r="CE6" s="37">
        <v>22</v>
      </c>
      <c r="CF6" s="37">
        <v>22</v>
      </c>
      <c r="CG6" s="37">
        <v>33</v>
      </c>
      <c r="CH6" s="37">
        <v>22</v>
      </c>
      <c r="CI6" s="37">
        <v>33</v>
      </c>
      <c r="CJ6" s="37">
        <v>22</v>
      </c>
      <c r="CK6" s="37">
        <v>33</v>
      </c>
      <c r="CL6" s="37">
        <v>33</v>
      </c>
      <c r="CM6" s="37">
        <v>32</v>
      </c>
      <c r="CN6" s="37">
        <v>33</v>
      </c>
      <c r="CO6" s="37">
        <v>22</v>
      </c>
      <c r="CP6" s="37">
        <v>32</v>
      </c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</row>
    <row r="7" spans="1:121" ht="18.850000000000001" customHeight="1" x14ac:dyDescent="0.5">
      <c r="A7" s="11" t="s">
        <v>339</v>
      </c>
      <c r="B7" s="11">
        <f t="shared" si="1"/>
        <v>0.76712328767123283</v>
      </c>
      <c r="C7" s="11">
        <f t="shared" si="2"/>
        <v>0.72602739726027399</v>
      </c>
      <c r="D7" s="11">
        <f t="shared" si="3"/>
        <v>0.8904109589041096</v>
      </c>
      <c r="E7" s="11">
        <f t="shared" si="4"/>
        <v>73</v>
      </c>
      <c r="F7" s="11">
        <f t="shared" si="5"/>
        <v>2</v>
      </c>
      <c r="G7" s="11">
        <f t="shared" si="0"/>
        <v>0</v>
      </c>
      <c r="H7" s="11">
        <f t="shared" si="0"/>
        <v>1</v>
      </c>
      <c r="I7" s="11">
        <f t="shared" si="0"/>
        <v>3</v>
      </c>
      <c r="J7" s="11">
        <f t="shared" si="0"/>
        <v>0</v>
      </c>
      <c r="K7" s="11">
        <f t="shared" si="0"/>
        <v>1</v>
      </c>
      <c r="L7" s="11">
        <f t="shared" si="0"/>
        <v>4</v>
      </c>
      <c r="M7" s="11">
        <f t="shared" si="0"/>
        <v>2</v>
      </c>
      <c r="N7" s="11">
        <f t="shared" si="0"/>
        <v>2</v>
      </c>
      <c r="O7" s="11">
        <f t="shared" si="0"/>
        <v>2</v>
      </c>
      <c r="P7" s="11">
        <f t="shared" si="0"/>
        <v>9</v>
      </c>
      <c r="Q7" s="11">
        <f t="shared" si="0"/>
        <v>6</v>
      </c>
      <c r="R7" s="11">
        <f t="shared" si="0"/>
        <v>2</v>
      </c>
      <c r="S7" s="11">
        <f t="shared" si="0"/>
        <v>1</v>
      </c>
      <c r="T7" s="11">
        <f t="shared" si="0"/>
        <v>6</v>
      </c>
      <c r="U7" s="11">
        <f t="shared" si="0"/>
        <v>32</v>
      </c>
      <c r="V7" s="36">
        <v>32</v>
      </c>
      <c r="W7" s="36">
        <v>44</v>
      </c>
      <c r="X7" s="36">
        <v>33</v>
      </c>
      <c r="Y7" s="36">
        <v>33</v>
      </c>
      <c r="Z7" s="36">
        <v>14</v>
      </c>
      <c r="AA7" s="36">
        <v>44</v>
      </c>
      <c r="AB7" s="36">
        <v>23</v>
      </c>
      <c r="AC7" s="36">
        <v>31</v>
      </c>
      <c r="AD7" s="36">
        <v>44</v>
      </c>
      <c r="AE7" s="36">
        <v>44</v>
      </c>
      <c r="AF7" s="36">
        <v>44</v>
      </c>
      <c r="AG7" s="36">
        <v>33</v>
      </c>
      <c r="AH7" s="36">
        <v>23</v>
      </c>
      <c r="AI7" s="36">
        <v>44</v>
      </c>
      <c r="AJ7" s="36">
        <v>44</v>
      </c>
      <c r="AK7" s="36">
        <v>34</v>
      </c>
      <c r="AL7" s="36">
        <v>33</v>
      </c>
      <c r="AM7" s="36">
        <v>31</v>
      </c>
      <c r="AN7" s="36">
        <v>44</v>
      </c>
      <c r="AO7" s="36">
        <v>44</v>
      </c>
      <c r="AP7" s="36">
        <v>33</v>
      </c>
      <c r="AQ7" s="36">
        <v>44</v>
      </c>
      <c r="AR7" s="36">
        <v>34</v>
      </c>
      <c r="AS7" s="36">
        <v>44</v>
      </c>
      <c r="AT7" s="36">
        <v>43</v>
      </c>
      <c r="AU7" s="36">
        <v>43</v>
      </c>
      <c r="AV7" s="36">
        <v>32</v>
      </c>
      <c r="AW7" s="36">
        <v>44</v>
      </c>
      <c r="AX7" s="36">
        <v>23</v>
      </c>
      <c r="AY7" s="36">
        <v>33</v>
      </c>
      <c r="AZ7" s="36">
        <v>11</v>
      </c>
      <c r="BA7" s="36">
        <v>33</v>
      </c>
      <c r="BB7" s="36">
        <v>44</v>
      </c>
      <c r="BC7" s="36">
        <v>44</v>
      </c>
      <c r="BD7" s="36">
        <v>11</v>
      </c>
      <c r="BE7" s="36">
        <v>44</v>
      </c>
      <c r="BF7" s="36">
        <v>44</v>
      </c>
      <c r="BG7" s="36">
        <v>33</v>
      </c>
      <c r="BH7" s="36">
        <v>13</v>
      </c>
      <c r="BI7" s="36">
        <v>33</v>
      </c>
      <c r="BJ7" s="36">
        <v>24</v>
      </c>
      <c r="BK7" s="36">
        <v>43</v>
      </c>
      <c r="BL7" s="36">
        <v>44</v>
      </c>
      <c r="BM7" s="36">
        <v>44</v>
      </c>
      <c r="BN7" s="36">
        <v>43</v>
      </c>
      <c r="BO7" s="36">
        <v>43</v>
      </c>
      <c r="BP7" s="36">
        <v>44</v>
      </c>
      <c r="BQ7" s="36">
        <v>44</v>
      </c>
      <c r="BR7" s="36">
        <v>34</v>
      </c>
      <c r="BS7" s="36">
        <v>14</v>
      </c>
      <c r="BT7" s="37">
        <v>34</v>
      </c>
      <c r="BU7" s="37">
        <v>23</v>
      </c>
      <c r="BV7" s="37">
        <v>34</v>
      </c>
      <c r="BW7" s="37">
        <v>34</v>
      </c>
      <c r="BX7" s="37">
        <v>22</v>
      </c>
      <c r="BY7" s="37">
        <v>44</v>
      </c>
      <c r="BZ7" s="37">
        <v>14</v>
      </c>
      <c r="CA7" s="37">
        <v>44</v>
      </c>
      <c r="CB7" s="37">
        <v>44</v>
      </c>
      <c r="CC7" s="37">
        <v>44</v>
      </c>
      <c r="CD7" s="37">
        <v>44</v>
      </c>
      <c r="CE7" s="37">
        <v>41</v>
      </c>
      <c r="CF7" s="37">
        <v>41</v>
      </c>
      <c r="CG7" s="37">
        <v>44</v>
      </c>
      <c r="CH7" s="37">
        <v>44</v>
      </c>
      <c r="CI7" s="37">
        <v>44</v>
      </c>
      <c r="CJ7" s="37">
        <v>24</v>
      </c>
      <c r="CK7" s="37">
        <v>44</v>
      </c>
      <c r="CL7" s="37">
        <v>44</v>
      </c>
      <c r="CM7" s="37">
        <v>42</v>
      </c>
      <c r="CN7" s="37">
        <v>44</v>
      </c>
      <c r="CO7" s="37">
        <v>43</v>
      </c>
      <c r="CP7" s="37">
        <v>44</v>
      </c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</row>
    <row r="8" spans="1:121" ht="18.850000000000001" customHeight="1" x14ac:dyDescent="0.5">
      <c r="A8" s="11" t="s">
        <v>340</v>
      </c>
      <c r="B8" s="11">
        <f t="shared" si="1"/>
        <v>0.68493150684931503</v>
      </c>
      <c r="C8" s="11">
        <f t="shared" si="2"/>
        <v>0.9726027397260274</v>
      </c>
      <c r="D8" s="11">
        <f t="shared" si="3"/>
        <v>0.93150684931506844</v>
      </c>
      <c r="E8" s="11">
        <f t="shared" si="4"/>
        <v>73</v>
      </c>
      <c r="F8" s="11">
        <f t="shared" si="5"/>
        <v>1</v>
      </c>
      <c r="G8" s="11">
        <f t="shared" si="0"/>
        <v>2</v>
      </c>
      <c r="H8" s="11">
        <f t="shared" si="0"/>
        <v>0</v>
      </c>
      <c r="I8" s="11">
        <f t="shared" si="0"/>
        <v>0</v>
      </c>
      <c r="J8" s="11">
        <f t="shared" si="0"/>
        <v>3</v>
      </c>
      <c r="K8" s="11">
        <f t="shared" si="0"/>
        <v>17</v>
      </c>
      <c r="L8" s="11">
        <f t="shared" si="0"/>
        <v>10</v>
      </c>
      <c r="M8" s="11">
        <f t="shared" si="0"/>
        <v>0</v>
      </c>
      <c r="N8" s="11">
        <f t="shared" si="0"/>
        <v>0</v>
      </c>
      <c r="O8" s="11">
        <f t="shared" si="0"/>
        <v>13</v>
      </c>
      <c r="P8" s="11">
        <f t="shared" si="0"/>
        <v>24</v>
      </c>
      <c r="Q8" s="11">
        <f t="shared" si="0"/>
        <v>1</v>
      </c>
      <c r="R8" s="11">
        <f t="shared" si="0"/>
        <v>0</v>
      </c>
      <c r="S8" s="11">
        <f t="shared" si="0"/>
        <v>0</v>
      </c>
      <c r="T8" s="11">
        <f t="shared" si="0"/>
        <v>1</v>
      </c>
      <c r="U8" s="11">
        <f t="shared" si="0"/>
        <v>1</v>
      </c>
      <c r="V8" s="36">
        <v>23</v>
      </c>
      <c r="W8" s="36">
        <v>12</v>
      </c>
      <c r="X8" s="36">
        <v>33</v>
      </c>
      <c r="Y8" s="36">
        <v>33</v>
      </c>
      <c r="Z8" s="36">
        <v>22</v>
      </c>
      <c r="AA8" s="36">
        <v>32</v>
      </c>
      <c r="AB8" s="36">
        <v>32</v>
      </c>
      <c r="AC8" s="36">
        <v>33</v>
      </c>
      <c r="AD8" s="36">
        <v>32</v>
      </c>
      <c r="AE8" s="36">
        <v>22</v>
      </c>
      <c r="AF8" s="36">
        <v>21</v>
      </c>
      <c r="AG8" s="36">
        <v>23</v>
      </c>
      <c r="AH8" s="36">
        <v>22</v>
      </c>
      <c r="AI8" s="36">
        <v>23</v>
      </c>
      <c r="AJ8" s="36">
        <v>33</v>
      </c>
      <c r="AK8" s="36">
        <v>22</v>
      </c>
      <c r="AL8" s="36">
        <v>22</v>
      </c>
      <c r="AM8" s="36">
        <v>33</v>
      </c>
      <c r="AN8" s="36">
        <v>32</v>
      </c>
      <c r="AO8" s="36">
        <v>12</v>
      </c>
      <c r="AP8" s="36">
        <v>22</v>
      </c>
      <c r="AQ8" s="36">
        <v>22</v>
      </c>
      <c r="AR8" s="36">
        <v>22</v>
      </c>
      <c r="AS8" s="36">
        <v>23</v>
      </c>
      <c r="AT8" s="36">
        <v>33</v>
      </c>
      <c r="AU8" s="36">
        <v>11</v>
      </c>
      <c r="AV8" s="36">
        <v>33</v>
      </c>
      <c r="AW8" s="36">
        <v>22</v>
      </c>
      <c r="AX8" s="36">
        <v>33</v>
      </c>
      <c r="AY8" s="36">
        <v>32</v>
      </c>
      <c r="AZ8" s="36">
        <v>34</v>
      </c>
      <c r="BA8" s="36">
        <v>33</v>
      </c>
      <c r="BB8" s="36">
        <v>32</v>
      </c>
      <c r="BC8" s="36">
        <v>33</v>
      </c>
      <c r="BD8" s="36">
        <v>44</v>
      </c>
      <c r="BE8" s="36">
        <v>22</v>
      </c>
      <c r="BF8" s="36">
        <v>32</v>
      </c>
      <c r="BG8" s="36">
        <v>22</v>
      </c>
      <c r="BH8" s="36">
        <v>23</v>
      </c>
      <c r="BI8" s="36">
        <v>33</v>
      </c>
      <c r="BJ8" s="36">
        <v>23</v>
      </c>
      <c r="BK8" s="36">
        <v>33</v>
      </c>
      <c r="BL8" s="36">
        <v>23</v>
      </c>
      <c r="BM8" s="36">
        <v>32</v>
      </c>
      <c r="BN8" s="36">
        <v>22</v>
      </c>
      <c r="BO8" s="36">
        <v>33</v>
      </c>
      <c r="BP8" s="36">
        <v>32</v>
      </c>
      <c r="BQ8" s="36">
        <v>22</v>
      </c>
      <c r="BR8" s="36">
        <v>32</v>
      </c>
      <c r="BS8" s="36">
        <v>23</v>
      </c>
      <c r="BT8" s="37">
        <v>32</v>
      </c>
      <c r="BU8" s="37">
        <v>22</v>
      </c>
      <c r="BV8" s="37">
        <v>21</v>
      </c>
      <c r="BW8" s="37">
        <v>33</v>
      </c>
      <c r="BX8" s="37">
        <v>33</v>
      </c>
      <c r="BY8" s="37">
        <v>22</v>
      </c>
      <c r="BZ8" s="37">
        <v>33</v>
      </c>
      <c r="CA8" s="37">
        <v>23</v>
      </c>
      <c r="CB8" s="37">
        <v>21</v>
      </c>
      <c r="CC8" s="37">
        <v>32</v>
      </c>
      <c r="CD8" s="37">
        <v>23</v>
      </c>
      <c r="CE8" s="37">
        <v>32</v>
      </c>
      <c r="CF8" s="37">
        <v>22</v>
      </c>
      <c r="CG8" s="37">
        <v>43</v>
      </c>
      <c r="CH8" s="37">
        <v>33</v>
      </c>
      <c r="CI8" s="37">
        <v>33</v>
      </c>
      <c r="CJ8" s="37">
        <v>22</v>
      </c>
      <c r="CK8" s="37">
        <v>33</v>
      </c>
      <c r="CL8" s="37">
        <v>33</v>
      </c>
      <c r="CM8" s="37">
        <v>33</v>
      </c>
      <c r="CN8" s="37">
        <v>33</v>
      </c>
      <c r="CO8" s="37">
        <v>33</v>
      </c>
      <c r="CP8" s="37">
        <v>33</v>
      </c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</row>
    <row r="9" spans="1:121" ht="18.850000000000001" customHeight="1" x14ac:dyDescent="0.5">
      <c r="A9" s="11" t="s">
        <v>341</v>
      </c>
      <c r="B9" s="11">
        <f t="shared" si="1"/>
        <v>0.90410958904109584</v>
      </c>
      <c r="C9" s="11">
        <f t="shared" si="2"/>
        <v>0.76712328767123283</v>
      </c>
      <c r="D9" s="11">
        <f t="shared" si="3"/>
        <v>0.98630136986301364</v>
      </c>
      <c r="E9" s="11">
        <f t="shared" si="4"/>
        <v>73</v>
      </c>
      <c r="F9" s="11">
        <f t="shared" si="5"/>
        <v>0</v>
      </c>
      <c r="G9" s="11">
        <f t="shared" si="0"/>
        <v>0</v>
      </c>
      <c r="H9" s="11">
        <f t="shared" si="0"/>
        <v>0</v>
      </c>
      <c r="I9" s="11">
        <f t="shared" si="0"/>
        <v>1</v>
      </c>
      <c r="J9" s="11">
        <f t="shared" si="0"/>
        <v>0</v>
      </c>
      <c r="K9" s="11">
        <f t="shared" si="0"/>
        <v>0</v>
      </c>
      <c r="L9" s="11">
        <f t="shared" si="0"/>
        <v>0</v>
      </c>
      <c r="M9" s="11">
        <f t="shared" si="0"/>
        <v>1</v>
      </c>
      <c r="N9" s="11">
        <f t="shared" si="0"/>
        <v>0</v>
      </c>
      <c r="O9" s="11">
        <f t="shared" si="0"/>
        <v>3</v>
      </c>
      <c r="P9" s="11">
        <f t="shared" si="0"/>
        <v>4</v>
      </c>
      <c r="Q9" s="11">
        <f t="shared" si="0"/>
        <v>8</v>
      </c>
      <c r="R9" s="11">
        <f t="shared" si="0"/>
        <v>0</v>
      </c>
      <c r="S9" s="11">
        <f t="shared" si="0"/>
        <v>2</v>
      </c>
      <c r="T9" s="11">
        <f t="shared" si="0"/>
        <v>5</v>
      </c>
      <c r="U9" s="11">
        <f t="shared" si="0"/>
        <v>49</v>
      </c>
      <c r="V9" s="36">
        <v>44</v>
      </c>
      <c r="W9" s="36">
        <v>43</v>
      </c>
      <c r="X9" s="36">
        <v>44</v>
      </c>
      <c r="Y9" s="36">
        <v>44</v>
      </c>
      <c r="Z9" s="36">
        <v>44</v>
      </c>
      <c r="AA9" s="36">
        <v>44</v>
      </c>
      <c r="AB9" s="36">
        <v>44</v>
      </c>
      <c r="AC9" s="36">
        <v>33</v>
      </c>
      <c r="AD9" s="36">
        <v>44</v>
      </c>
      <c r="AE9" s="36">
        <v>44</v>
      </c>
      <c r="AF9" s="36">
        <v>44</v>
      </c>
      <c r="AG9" s="36">
        <v>44</v>
      </c>
      <c r="AH9" s="36">
        <v>34</v>
      </c>
      <c r="AI9" s="36">
        <v>34</v>
      </c>
      <c r="AJ9" s="36">
        <v>44</v>
      </c>
      <c r="AK9" s="36">
        <v>44</v>
      </c>
      <c r="AL9" s="36">
        <v>44</v>
      </c>
      <c r="AM9" s="36">
        <v>44</v>
      </c>
      <c r="AN9" s="36">
        <v>42</v>
      </c>
      <c r="AO9" s="36">
        <v>44</v>
      </c>
      <c r="AP9" s="36">
        <v>44</v>
      </c>
      <c r="AQ9" s="36">
        <v>44</v>
      </c>
      <c r="AR9" s="36">
        <v>44</v>
      </c>
      <c r="AS9" s="36">
        <v>44</v>
      </c>
      <c r="AT9" s="36">
        <v>34</v>
      </c>
      <c r="AU9" s="36">
        <v>33</v>
      </c>
      <c r="AV9" s="36">
        <v>44</v>
      </c>
      <c r="AW9" s="36">
        <v>44</v>
      </c>
      <c r="AX9" s="36">
        <v>43</v>
      </c>
      <c r="AY9" s="36">
        <v>33</v>
      </c>
      <c r="AZ9" s="36">
        <v>44</v>
      </c>
      <c r="BA9" s="36">
        <v>14</v>
      </c>
      <c r="BB9" s="36">
        <v>44</v>
      </c>
      <c r="BC9" s="36">
        <v>44</v>
      </c>
      <c r="BD9" s="36">
        <v>44</v>
      </c>
      <c r="BE9" s="36">
        <v>44</v>
      </c>
      <c r="BF9" s="36">
        <v>44</v>
      </c>
      <c r="BG9" s="36">
        <v>43</v>
      </c>
      <c r="BH9" s="36">
        <v>44</v>
      </c>
      <c r="BI9" s="36">
        <v>32</v>
      </c>
      <c r="BJ9" s="36">
        <v>44</v>
      </c>
      <c r="BK9" s="36">
        <v>44</v>
      </c>
      <c r="BL9" s="36">
        <v>44</v>
      </c>
      <c r="BM9" s="36">
        <v>44</v>
      </c>
      <c r="BN9" s="36">
        <v>44</v>
      </c>
      <c r="BO9" s="36">
        <v>44</v>
      </c>
      <c r="BP9" s="36">
        <v>44</v>
      </c>
      <c r="BQ9" s="36">
        <v>44</v>
      </c>
      <c r="BR9" s="36">
        <v>44</v>
      </c>
      <c r="BS9" s="36">
        <v>44</v>
      </c>
      <c r="BT9" s="37">
        <v>34</v>
      </c>
      <c r="BU9" s="37">
        <v>44</v>
      </c>
      <c r="BV9" s="37">
        <v>44</v>
      </c>
      <c r="BW9" s="37">
        <v>44</v>
      </c>
      <c r="BX9" s="37">
        <v>34</v>
      </c>
      <c r="BY9" s="37">
        <v>44</v>
      </c>
      <c r="BZ9" s="37">
        <v>42</v>
      </c>
      <c r="CA9" s="37">
        <v>44</v>
      </c>
      <c r="CB9" s="37">
        <v>24</v>
      </c>
      <c r="CC9" s="37">
        <v>43</v>
      </c>
      <c r="CD9" s="37">
        <v>44</v>
      </c>
      <c r="CE9" s="37">
        <v>34</v>
      </c>
      <c r="CF9" s="37">
        <v>33</v>
      </c>
      <c r="CG9" s="37">
        <v>32</v>
      </c>
      <c r="CH9" s="37">
        <v>44</v>
      </c>
      <c r="CI9" s="37">
        <v>34</v>
      </c>
      <c r="CJ9" s="37">
        <v>44</v>
      </c>
      <c r="CK9" s="37">
        <v>44</v>
      </c>
      <c r="CL9" s="37">
        <v>44</v>
      </c>
      <c r="CM9" s="37">
        <v>44</v>
      </c>
      <c r="CN9" s="37">
        <v>34</v>
      </c>
      <c r="CO9" s="37">
        <v>43</v>
      </c>
      <c r="CP9" s="37">
        <v>32</v>
      </c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</row>
    <row r="10" spans="1:121" ht="18.850000000000001" customHeight="1" x14ac:dyDescent="0.5">
      <c r="A10" s="11" t="s">
        <v>342</v>
      </c>
      <c r="B10" s="11">
        <f t="shared" si="1"/>
        <v>0.8904109589041096</v>
      </c>
      <c r="C10" s="11">
        <f t="shared" si="2"/>
        <v>0.80821917808219179</v>
      </c>
      <c r="D10" s="11">
        <f t="shared" si="3"/>
        <v>0.9452054794520548</v>
      </c>
      <c r="E10" s="11">
        <f t="shared" si="4"/>
        <v>73</v>
      </c>
      <c r="F10" s="11">
        <f t="shared" si="5"/>
        <v>1</v>
      </c>
      <c r="G10" s="11">
        <f t="shared" si="0"/>
        <v>0</v>
      </c>
      <c r="H10" s="11">
        <f t="shared" si="0"/>
        <v>0</v>
      </c>
      <c r="I10" s="11">
        <f t="shared" si="0"/>
        <v>3</v>
      </c>
      <c r="J10" s="11">
        <f t="shared" si="0"/>
        <v>0</v>
      </c>
      <c r="K10" s="11">
        <f t="shared" si="0"/>
        <v>0</v>
      </c>
      <c r="L10" s="11">
        <f t="shared" si="0"/>
        <v>2</v>
      </c>
      <c r="M10" s="11">
        <f t="shared" si="0"/>
        <v>1</v>
      </c>
      <c r="N10" s="11">
        <f t="shared" si="0"/>
        <v>1</v>
      </c>
      <c r="O10" s="11">
        <f t="shared" si="0"/>
        <v>1</v>
      </c>
      <c r="P10" s="11">
        <f t="shared" si="0"/>
        <v>5</v>
      </c>
      <c r="Q10" s="11">
        <f t="shared" si="0"/>
        <v>4</v>
      </c>
      <c r="R10" s="11">
        <f t="shared" si="0"/>
        <v>0</v>
      </c>
      <c r="S10" s="11">
        <f t="shared" si="0"/>
        <v>0</v>
      </c>
      <c r="T10" s="11">
        <f t="shared" si="0"/>
        <v>6</v>
      </c>
      <c r="U10" s="11">
        <f t="shared" si="0"/>
        <v>49</v>
      </c>
      <c r="V10" s="36">
        <v>44</v>
      </c>
      <c r="W10" s="36">
        <v>44</v>
      </c>
      <c r="X10" s="36">
        <v>44</v>
      </c>
      <c r="Y10" s="36">
        <v>33</v>
      </c>
      <c r="Z10" s="36">
        <v>44</v>
      </c>
      <c r="AA10" s="36">
        <v>24</v>
      </c>
      <c r="AB10" s="36">
        <v>44</v>
      </c>
      <c r="AC10" s="36">
        <v>34</v>
      </c>
      <c r="AD10" s="36">
        <v>44</v>
      </c>
      <c r="AE10" s="36">
        <v>44</v>
      </c>
      <c r="AF10" s="36">
        <v>43</v>
      </c>
      <c r="AG10" s="36">
        <v>44</v>
      </c>
      <c r="AH10" s="36">
        <v>34</v>
      </c>
      <c r="AI10" s="36">
        <v>44</v>
      </c>
      <c r="AJ10" s="36">
        <v>44</v>
      </c>
      <c r="AK10" s="36">
        <v>14</v>
      </c>
      <c r="AL10" s="36">
        <v>44</v>
      </c>
      <c r="AM10" s="36">
        <v>44</v>
      </c>
      <c r="AN10" s="36">
        <v>44</v>
      </c>
      <c r="AO10" s="36">
        <v>44</v>
      </c>
      <c r="AP10" s="36">
        <v>44</v>
      </c>
      <c r="AQ10" s="36">
        <v>43</v>
      </c>
      <c r="AR10" s="36">
        <v>44</v>
      </c>
      <c r="AS10" s="36">
        <v>44</v>
      </c>
      <c r="AT10" s="36">
        <v>44</v>
      </c>
      <c r="AU10" s="36">
        <v>44</v>
      </c>
      <c r="AV10" s="36">
        <v>44</v>
      </c>
      <c r="AW10" s="36">
        <v>44</v>
      </c>
      <c r="AX10" s="36">
        <v>33</v>
      </c>
      <c r="AY10" s="36">
        <v>44</v>
      </c>
      <c r="AZ10" s="36">
        <v>44</v>
      </c>
      <c r="BA10" s="36">
        <v>44</v>
      </c>
      <c r="BB10" s="36">
        <v>11</v>
      </c>
      <c r="BC10" s="36">
        <v>44</v>
      </c>
      <c r="BD10" s="36">
        <v>44</v>
      </c>
      <c r="BE10" s="36">
        <v>14</v>
      </c>
      <c r="BF10" s="36">
        <v>14</v>
      </c>
      <c r="BG10" s="36">
        <v>44</v>
      </c>
      <c r="BH10" s="36">
        <v>44</v>
      </c>
      <c r="BI10" s="36">
        <v>44</v>
      </c>
      <c r="BJ10" s="36">
        <v>44</v>
      </c>
      <c r="BK10" s="36">
        <v>44</v>
      </c>
      <c r="BL10" s="36">
        <v>44</v>
      </c>
      <c r="BM10" s="36">
        <v>34</v>
      </c>
      <c r="BN10" s="36">
        <v>43</v>
      </c>
      <c r="BO10" s="36">
        <v>43</v>
      </c>
      <c r="BP10" s="36">
        <v>44</v>
      </c>
      <c r="BQ10" s="36">
        <v>44</v>
      </c>
      <c r="BR10" s="36">
        <v>44</v>
      </c>
      <c r="BS10" s="36">
        <v>44</v>
      </c>
      <c r="BT10" s="37">
        <v>23</v>
      </c>
      <c r="BU10" s="37">
        <v>44</v>
      </c>
      <c r="BV10" s="37">
        <v>34</v>
      </c>
      <c r="BW10" s="37">
        <v>44</v>
      </c>
      <c r="BX10" s="37">
        <v>43</v>
      </c>
      <c r="BY10" s="37">
        <v>33</v>
      </c>
      <c r="BZ10" s="37">
        <v>33</v>
      </c>
      <c r="CA10" s="37">
        <v>32</v>
      </c>
      <c r="CB10" s="37">
        <v>44</v>
      </c>
      <c r="CC10" s="37">
        <v>44</v>
      </c>
      <c r="CD10" s="37">
        <v>44</v>
      </c>
      <c r="CE10" s="37">
        <v>44</v>
      </c>
      <c r="CF10" s="37">
        <v>44</v>
      </c>
      <c r="CG10" s="37">
        <v>31</v>
      </c>
      <c r="CH10" s="37">
        <v>44</v>
      </c>
      <c r="CI10" s="37">
        <v>44</v>
      </c>
      <c r="CJ10" s="37">
        <v>23</v>
      </c>
      <c r="CK10" s="37">
        <v>44</v>
      </c>
      <c r="CL10" s="37">
        <v>44</v>
      </c>
      <c r="CM10" s="37">
        <v>44</v>
      </c>
      <c r="CN10" s="37">
        <v>44</v>
      </c>
      <c r="CO10" s="37">
        <v>33</v>
      </c>
      <c r="CP10" s="37">
        <v>43</v>
      </c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</row>
    <row r="11" spans="1:121" ht="18.850000000000001" customHeight="1" x14ac:dyDescent="0.5">
      <c r="A11" s="11" t="s">
        <v>343</v>
      </c>
      <c r="B11" s="11">
        <f t="shared" si="1"/>
        <v>0.9452054794520548</v>
      </c>
      <c r="C11" s="11">
        <f t="shared" si="2"/>
        <v>0.8904109589041096</v>
      </c>
      <c r="D11" s="11">
        <f t="shared" si="3"/>
        <v>0.98630136986301364</v>
      </c>
      <c r="E11" s="11">
        <f t="shared" si="4"/>
        <v>73</v>
      </c>
      <c r="F11" s="11">
        <f t="shared" si="5"/>
        <v>0</v>
      </c>
      <c r="G11" s="11">
        <f t="shared" si="0"/>
        <v>0</v>
      </c>
      <c r="H11" s="11">
        <f t="shared" si="0"/>
        <v>0</v>
      </c>
      <c r="I11" s="11">
        <f t="shared" si="0"/>
        <v>0</v>
      </c>
      <c r="J11" s="11">
        <f t="shared" si="0"/>
        <v>0</v>
      </c>
      <c r="K11" s="11">
        <f t="shared" si="0"/>
        <v>0</v>
      </c>
      <c r="L11" s="11">
        <f t="shared" si="0"/>
        <v>1</v>
      </c>
      <c r="M11" s="11">
        <f t="shared" si="0"/>
        <v>2</v>
      </c>
      <c r="N11" s="11">
        <f t="shared" si="0"/>
        <v>0</v>
      </c>
      <c r="O11" s="11">
        <f t="shared" si="0"/>
        <v>0</v>
      </c>
      <c r="P11" s="11">
        <f t="shared" si="0"/>
        <v>2</v>
      </c>
      <c r="Q11" s="11">
        <f t="shared" si="0"/>
        <v>4</v>
      </c>
      <c r="R11" s="11">
        <f t="shared" si="0"/>
        <v>1</v>
      </c>
      <c r="S11" s="11">
        <f t="shared" si="0"/>
        <v>0</v>
      </c>
      <c r="T11" s="11">
        <f t="shared" si="0"/>
        <v>1</v>
      </c>
      <c r="U11" s="11">
        <f t="shared" si="0"/>
        <v>62</v>
      </c>
      <c r="V11" s="36">
        <v>44</v>
      </c>
      <c r="W11" s="36">
        <v>44</v>
      </c>
      <c r="X11" s="36">
        <v>44</v>
      </c>
      <c r="Y11" s="36">
        <v>44</v>
      </c>
      <c r="Z11" s="36">
        <v>44</v>
      </c>
      <c r="AA11" s="36">
        <v>44</v>
      </c>
      <c r="AB11" s="36">
        <v>44</v>
      </c>
      <c r="AC11" s="36">
        <v>44</v>
      </c>
      <c r="AD11" s="36">
        <v>44</v>
      </c>
      <c r="AE11" s="36">
        <v>44</v>
      </c>
      <c r="AF11" s="36">
        <v>44</v>
      </c>
      <c r="AG11" s="36">
        <v>44</v>
      </c>
      <c r="AH11" s="36">
        <v>34</v>
      </c>
      <c r="AI11" s="36">
        <v>44</v>
      </c>
      <c r="AJ11" s="36">
        <v>41</v>
      </c>
      <c r="AK11" s="36">
        <v>44</v>
      </c>
      <c r="AL11" s="36">
        <v>33</v>
      </c>
      <c r="AM11" s="36">
        <v>34</v>
      </c>
      <c r="AN11" s="36">
        <v>44</v>
      </c>
      <c r="AO11" s="36">
        <v>44</v>
      </c>
      <c r="AP11" s="36">
        <v>44</v>
      </c>
      <c r="AQ11" s="36">
        <v>44</v>
      </c>
      <c r="AR11" s="36">
        <v>44</v>
      </c>
      <c r="AS11" s="36">
        <v>44</v>
      </c>
      <c r="AT11" s="36">
        <v>44</v>
      </c>
      <c r="AU11" s="36">
        <v>44</v>
      </c>
      <c r="AV11" s="36">
        <v>44</v>
      </c>
      <c r="AW11" s="36">
        <v>44</v>
      </c>
      <c r="AX11" s="36">
        <v>44</v>
      </c>
      <c r="AY11" s="36">
        <v>34</v>
      </c>
      <c r="AZ11" s="36">
        <v>44</v>
      </c>
      <c r="BA11" s="36">
        <v>44</v>
      </c>
      <c r="BB11" s="36">
        <v>44</v>
      </c>
      <c r="BC11" s="36">
        <v>44</v>
      </c>
      <c r="BD11" s="36">
        <v>44</v>
      </c>
      <c r="BE11" s="36">
        <v>43</v>
      </c>
      <c r="BF11" s="36">
        <v>44</v>
      </c>
      <c r="BG11" s="36">
        <v>44</v>
      </c>
      <c r="BH11" s="36">
        <v>44</v>
      </c>
      <c r="BI11" s="36">
        <v>44</v>
      </c>
      <c r="BJ11" s="36">
        <v>44</v>
      </c>
      <c r="BK11" s="36">
        <v>44</v>
      </c>
      <c r="BL11" s="36">
        <v>44</v>
      </c>
      <c r="BM11" s="36">
        <v>34</v>
      </c>
      <c r="BN11" s="36">
        <v>44</v>
      </c>
      <c r="BO11" s="36">
        <v>44</v>
      </c>
      <c r="BP11" s="36">
        <v>24</v>
      </c>
      <c r="BQ11" s="36">
        <v>44</v>
      </c>
      <c r="BR11" s="36">
        <v>44</v>
      </c>
      <c r="BS11" s="36">
        <v>44</v>
      </c>
      <c r="BT11" s="37">
        <v>44</v>
      </c>
      <c r="BU11" s="37">
        <v>44</v>
      </c>
      <c r="BV11" s="37">
        <v>23</v>
      </c>
      <c r="BW11" s="37">
        <v>44</v>
      </c>
      <c r="BX11" s="37">
        <v>44</v>
      </c>
      <c r="BY11" s="37">
        <v>44</v>
      </c>
      <c r="BZ11" s="37">
        <v>44</v>
      </c>
      <c r="CA11" s="37">
        <v>44</v>
      </c>
      <c r="CB11" s="37">
        <v>44</v>
      </c>
      <c r="CC11" s="37">
        <v>44</v>
      </c>
      <c r="CD11" s="37">
        <v>44</v>
      </c>
      <c r="CE11" s="37">
        <v>44</v>
      </c>
      <c r="CF11" s="37">
        <v>44</v>
      </c>
      <c r="CG11" s="37">
        <v>44</v>
      </c>
      <c r="CH11" s="37">
        <v>44</v>
      </c>
      <c r="CI11" s="37">
        <v>44</v>
      </c>
      <c r="CJ11" s="37">
        <v>24</v>
      </c>
      <c r="CK11" s="37">
        <v>44</v>
      </c>
      <c r="CL11" s="37">
        <v>44</v>
      </c>
      <c r="CM11" s="37">
        <v>44</v>
      </c>
      <c r="CN11" s="37">
        <v>44</v>
      </c>
      <c r="CO11" s="37">
        <v>44</v>
      </c>
      <c r="CP11" s="37">
        <v>33</v>
      </c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</row>
    <row r="12" spans="1:121" ht="18.850000000000001" customHeight="1" x14ac:dyDescent="0.5">
      <c r="A12" s="11" t="s">
        <v>344</v>
      </c>
      <c r="B12" s="11">
        <f t="shared" si="1"/>
        <v>0.98630136986301364</v>
      </c>
      <c r="C12" s="11">
        <f t="shared" si="2"/>
        <v>0.86301369863013699</v>
      </c>
      <c r="D12" s="11">
        <f t="shared" si="3"/>
        <v>0.98630136986301364</v>
      </c>
      <c r="E12" s="11">
        <f t="shared" si="4"/>
        <v>73</v>
      </c>
      <c r="F12" s="11">
        <f t="shared" si="5"/>
        <v>0</v>
      </c>
      <c r="G12" s="11">
        <f t="shared" si="0"/>
        <v>0</v>
      </c>
      <c r="H12" s="11">
        <f t="shared" si="0"/>
        <v>0</v>
      </c>
      <c r="I12" s="11">
        <f t="shared" si="0"/>
        <v>0</v>
      </c>
      <c r="J12" s="11">
        <f t="shared" si="0"/>
        <v>0</v>
      </c>
      <c r="K12" s="11">
        <f t="shared" si="0"/>
        <v>0</v>
      </c>
      <c r="L12" s="11">
        <f t="shared" si="0"/>
        <v>0</v>
      </c>
      <c r="M12" s="11">
        <f t="shared" si="0"/>
        <v>0</v>
      </c>
      <c r="N12" s="11">
        <f t="shared" si="0"/>
        <v>0</v>
      </c>
      <c r="O12" s="11">
        <f t="shared" si="0"/>
        <v>0</v>
      </c>
      <c r="P12" s="11">
        <f t="shared" si="0"/>
        <v>3</v>
      </c>
      <c r="Q12" s="11">
        <f t="shared" si="0"/>
        <v>6</v>
      </c>
      <c r="R12" s="11">
        <f t="shared" si="0"/>
        <v>1</v>
      </c>
      <c r="S12" s="11">
        <f t="shared" si="0"/>
        <v>0</v>
      </c>
      <c r="T12" s="11">
        <f t="shared" si="0"/>
        <v>3</v>
      </c>
      <c r="U12" s="11">
        <f t="shared" si="0"/>
        <v>60</v>
      </c>
      <c r="V12" s="36">
        <v>44</v>
      </c>
      <c r="W12" s="36">
        <v>44</v>
      </c>
      <c r="X12" s="36">
        <v>44</v>
      </c>
      <c r="Y12" s="36">
        <v>44</v>
      </c>
      <c r="Z12" s="36">
        <v>44</v>
      </c>
      <c r="AA12" s="36">
        <v>34</v>
      </c>
      <c r="AB12" s="36">
        <v>44</v>
      </c>
      <c r="AC12" s="36">
        <v>33</v>
      </c>
      <c r="AD12" s="36">
        <v>44</v>
      </c>
      <c r="AE12" s="36">
        <v>44</v>
      </c>
      <c r="AF12" s="36">
        <v>44</v>
      </c>
      <c r="AG12" s="36">
        <v>44</v>
      </c>
      <c r="AH12" s="36">
        <v>44</v>
      </c>
      <c r="AI12" s="36">
        <v>44</v>
      </c>
      <c r="AJ12" s="36">
        <v>44</v>
      </c>
      <c r="AK12" s="36">
        <v>44</v>
      </c>
      <c r="AL12" s="36">
        <v>43</v>
      </c>
      <c r="AM12" s="36">
        <v>44</v>
      </c>
      <c r="AN12" s="36">
        <v>44</v>
      </c>
      <c r="AO12" s="36">
        <v>44</v>
      </c>
      <c r="AP12" s="36">
        <v>44</v>
      </c>
      <c r="AQ12" s="36">
        <v>34</v>
      </c>
      <c r="AR12" s="36">
        <v>44</v>
      </c>
      <c r="AS12" s="36">
        <v>44</v>
      </c>
      <c r="AT12" s="36">
        <v>44</v>
      </c>
      <c r="AU12" s="36">
        <v>44</v>
      </c>
      <c r="AV12" s="36">
        <v>44</v>
      </c>
      <c r="AW12" s="36">
        <v>44</v>
      </c>
      <c r="AX12" s="36">
        <v>44</v>
      </c>
      <c r="AY12" s="36">
        <v>34</v>
      </c>
      <c r="AZ12" s="36">
        <v>44</v>
      </c>
      <c r="BA12" s="36">
        <v>44</v>
      </c>
      <c r="BB12" s="36">
        <v>44</v>
      </c>
      <c r="BC12" s="36">
        <v>44</v>
      </c>
      <c r="BD12" s="36">
        <v>44</v>
      </c>
      <c r="BE12" s="36">
        <v>43</v>
      </c>
      <c r="BF12" s="36">
        <v>44</v>
      </c>
      <c r="BG12" s="36">
        <v>43</v>
      </c>
      <c r="BH12" s="36">
        <v>44</v>
      </c>
      <c r="BI12" s="36">
        <v>44</v>
      </c>
      <c r="BJ12" s="36">
        <v>44</v>
      </c>
      <c r="BK12" s="36">
        <v>44</v>
      </c>
      <c r="BL12" s="36">
        <v>44</v>
      </c>
      <c r="BM12" s="36">
        <v>34</v>
      </c>
      <c r="BN12" s="36">
        <v>44</v>
      </c>
      <c r="BO12" s="36">
        <v>44</v>
      </c>
      <c r="BP12" s="36">
        <v>44</v>
      </c>
      <c r="BQ12" s="36">
        <v>44</v>
      </c>
      <c r="BR12" s="36">
        <v>44</v>
      </c>
      <c r="BS12" s="36">
        <v>44</v>
      </c>
      <c r="BT12" s="37">
        <v>44</v>
      </c>
      <c r="BU12" s="37">
        <v>44</v>
      </c>
      <c r="BV12" s="37">
        <v>44</v>
      </c>
      <c r="BW12" s="37">
        <v>34</v>
      </c>
      <c r="BX12" s="37">
        <v>34</v>
      </c>
      <c r="BY12" s="37">
        <v>44</v>
      </c>
      <c r="BZ12" s="37">
        <v>44</v>
      </c>
      <c r="CA12" s="37">
        <v>44</v>
      </c>
      <c r="CB12" s="37">
        <v>44</v>
      </c>
      <c r="CC12" s="37">
        <v>44</v>
      </c>
      <c r="CD12" s="37">
        <v>44</v>
      </c>
      <c r="CE12" s="37">
        <v>44</v>
      </c>
      <c r="CF12" s="37">
        <v>44</v>
      </c>
      <c r="CG12" s="37">
        <v>41</v>
      </c>
      <c r="CH12" s="37">
        <v>44</v>
      </c>
      <c r="CI12" s="37">
        <v>44</v>
      </c>
      <c r="CJ12" s="37">
        <v>33</v>
      </c>
      <c r="CK12" s="37">
        <v>44</v>
      </c>
      <c r="CL12" s="37">
        <v>44</v>
      </c>
      <c r="CM12" s="37">
        <v>44</v>
      </c>
      <c r="CN12" s="37">
        <v>44</v>
      </c>
      <c r="CO12" s="37">
        <v>44</v>
      </c>
      <c r="CP12" s="37">
        <v>33</v>
      </c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</row>
    <row r="13" spans="1:121" ht="18.850000000000001" customHeight="1" x14ac:dyDescent="0.5">
      <c r="A13" s="11" t="s">
        <v>345</v>
      </c>
      <c r="B13" s="11">
        <f t="shared" si="1"/>
        <v>0.72602739726027399</v>
      </c>
      <c r="C13" s="11">
        <f t="shared" si="2"/>
        <v>0.73972602739726023</v>
      </c>
      <c r="D13" s="11">
        <f t="shared" si="3"/>
        <v>0.9452054794520548</v>
      </c>
      <c r="E13" s="11">
        <f t="shared" si="4"/>
        <v>73</v>
      </c>
      <c r="F13" s="11">
        <f t="shared" si="5"/>
        <v>1</v>
      </c>
      <c r="G13" s="11">
        <f t="shared" si="0"/>
        <v>0</v>
      </c>
      <c r="H13" s="11">
        <f t="shared" si="0"/>
        <v>0</v>
      </c>
      <c r="I13" s="11">
        <f t="shared" si="0"/>
        <v>3</v>
      </c>
      <c r="J13" s="11">
        <f t="shared" si="0"/>
        <v>1</v>
      </c>
      <c r="K13" s="11">
        <f t="shared" si="0"/>
        <v>4</v>
      </c>
      <c r="L13" s="11">
        <f t="shared" si="0"/>
        <v>8</v>
      </c>
      <c r="M13" s="11">
        <f t="shared" si="0"/>
        <v>4</v>
      </c>
      <c r="N13" s="11">
        <f t="shared" si="0"/>
        <v>0</v>
      </c>
      <c r="O13" s="11">
        <f t="shared" si="0"/>
        <v>5</v>
      </c>
      <c r="P13" s="11">
        <f t="shared" si="0"/>
        <v>24</v>
      </c>
      <c r="Q13" s="11">
        <f t="shared" si="0"/>
        <v>8</v>
      </c>
      <c r="R13" s="11">
        <f t="shared" si="0"/>
        <v>0</v>
      </c>
      <c r="S13" s="11">
        <f t="shared" si="0"/>
        <v>0</v>
      </c>
      <c r="T13" s="11">
        <f t="shared" si="0"/>
        <v>4</v>
      </c>
      <c r="U13" s="11">
        <f t="shared" si="0"/>
        <v>11</v>
      </c>
      <c r="V13" s="36">
        <v>23</v>
      </c>
      <c r="W13" s="36">
        <v>14</v>
      </c>
      <c r="X13" s="36">
        <v>34</v>
      </c>
      <c r="Y13" s="36">
        <v>33</v>
      </c>
      <c r="Z13" s="36">
        <v>33</v>
      </c>
      <c r="AA13" s="36">
        <v>33</v>
      </c>
      <c r="AB13" s="36">
        <v>43</v>
      </c>
      <c r="AC13" s="36">
        <v>22</v>
      </c>
      <c r="AD13" s="36">
        <v>33</v>
      </c>
      <c r="AE13" s="36">
        <v>44</v>
      </c>
      <c r="AF13" s="36">
        <v>44</v>
      </c>
      <c r="AG13" s="36">
        <v>33</v>
      </c>
      <c r="AH13" s="36">
        <v>23</v>
      </c>
      <c r="AI13" s="36">
        <v>33</v>
      </c>
      <c r="AJ13" s="36">
        <v>23</v>
      </c>
      <c r="AK13" s="36">
        <v>24</v>
      </c>
      <c r="AL13" s="36">
        <v>33</v>
      </c>
      <c r="AM13" s="36">
        <v>34</v>
      </c>
      <c r="AN13" s="36">
        <v>44</v>
      </c>
      <c r="AO13" s="36">
        <v>44</v>
      </c>
      <c r="AP13" s="36">
        <v>33</v>
      </c>
      <c r="AQ13" s="36">
        <v>22</v>
      </c>
      <c r="AR13" s="36">
        <v>32</v>
      </c>
      <c r="AS13" s="36">
        <v>33</v>
      </c>
      <c r="AT13" s="36">
        <v>22</v>
      </c>
      <c r="AU13" s="36">
        <v>14</v>
      </c>
      <c r="AV13" s="36">
        <v>34</v>
      </c>
      <c r="AW13" s="36">
        <v>33</v>
      </c>
      <c r="AX13" s="36">
        <v>33</v>
      </c>
      <c r="AY13" s="36">
        <v>33</v>
      </c>
      <c r="AZ13" s="36">
        <v>44</v>
      </c>
      <c r="BA13" s="36">
        <v>32</v>
      </c>
      <c r="BB13" s="36">
        <v>33</v>
      </c>
      <c r="BC13" s="36">
        <v>11</v>
      </c>
      <c r="BD13" s="36">
        <v>44</v>
      </c>
      <c r="BE13" s="36">
        <v>23</v>
      </c>
      <c r="BF13" s="36">
        <v>44</v>
      </c>
      <c r="BG13" s="36">
        <v>14</v>
      </c>
      <c r="BH13" s="36">
        <v>23</v>
      </c>
      <c r="BI13" s="36">
        <v>44</v>
      </c>
      <c r="BJ13" s="36">
        <v>43</v>
      </c>
      <c r="BK13" s="36">
        <v>33</v>
      </c>
      <c r="BL13" s="36">
        <v>33</v>
      </c>
      <c r="BM13" s="36">
        <v>34</v>
      </c>
      <c r="BN13" s="36">
        <v>32</v>
      </c>
      <c r="BO13" s="36">
        <v>34</v>
      </c>
      <c r="BP13" s="36">
        <v>23</v>
      </c>
      <c r="BQ13" s="36">
        <v>33</v>
      </c>
      <c r="BR13" s="36">
        <v>44</v>
      </c>
      <c r="BS13" s="36">
        <v>33</v>
      </c>
      <c r="BT13" s="37">
        <v>33</v>
      </c>
      <c r="BU13" s="37">
        <v>22</v>
      </c>
      <c r="BV13" s="37">
        <v>32</v>
      </c>
      <c r="BW13" s="37">
        <v>33</v>
      </c>
      <c r="BX13" s="37">
        <v>24</v>
      </c>
      <c r="BY13" s="37">
        <v>34</v>
      </c>
      <c r="BZ13" s="37">
        <v>34</v>
      </c>
      <c r="CA13" s="37">
        <v>33</v>
      </c>
      <c r="CB13" s="37">
        <v>34</v>
      </c>
      <c r="CC13" s="37">
        <v>23</v>
      </c>
      <c r="CD13" s="37">
        <v>32</v>
      </c>
      <c r="CE13" s="37">
        <v>33</v>
      </c>
      <c r="CF13" s="37">
        <v>24</v>
      </c>
      <c r="CG13" s="37">
        <v>33</v>
      </c>
      <c r="CH13" s="37">
        <v>44</v>
      </c>
      <c r="CI13" s="37">
        <v>43</v>
      </c>
      <c r="CJ13" s="37">
        <v>23</v>
      </c>
      <c r="CK13" s="37">
        <v>24</v>
      </c>
      <c r="CL13" s="37">
        <v>33</v>
      </c>
      <c r="CM13" s="37">
        <v>33</v>
      </c>
      <c r="CN13" s="37">
        <v>44</v>
      </c>
      <c r="CO13" s="37">
        <v>43</v>
      </c>
      <c r="CP13" s="37">
        <v>21</v>
      </c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</row>
    <row r="14" spans="1:121" ht="18.850000000000001" customHeight="1" x14ac:dyDescent="0.5">
      <c r="A14" s="11" t="s">
        <v>346</v>
      </c>
      <c r="B14" s="11">
        <f t="shared" si="1"/>
        <v>0.9178082191780822</v>
      </c>
      <c r="C14" s="11">
        <f t="shared" si="2"/>
        <v>0.61643835616438358</v>
      </c>
      <c r="D14" s="11">
        <f t="shared" si="3"/>
        <v>1</v>
      </c>
      <c r="E14" s="11">
        <f t="shared" si="4"/>
        <v>73</v>
      </c>
      <c r="F14" s="11">
        <f t="shared" si="5"/>
        <v>0</v>
      </c>
      <c r="G14" s="11">
        <f t="shared" si="0"/>
        <v>0</v>
      </c>
      <c r="H14" s="11">
        <f t="shared" si="0"/>
        <v>0</v>
      </c>
      <c r="I14" s="11">
        <f t="shared" si="0"/>
        <v>0</v>
      </c>
      <c r="J14" s="11">
        <f t="shared" si="0"/>
        <v>0</v>
      </c>
      <c r="K14" s="11">
        <f t="shared" si="0"/>
        <v>0</v>
      </c>
      <c r="L14" s="11">
        <f t="shared" si="0"/>
        <v>2</v>
      </c>
      <c r="M14" s="11">
        <f t="shared" si="0"/>
        <v>3</v>
      </c>
      <c r="N14" s="11">
        <f t="shared" si="0"/>
        <v>0</v>
      </c>
      <c r="O14" s="11">
        <f t="shared" si="0"/>
        <v>1</v>
      </c>
      <c r="P14" s="11">
        <f t="shared" si="0"/>
        <v>32</v>
      </c>
      <c r="Q14" s="11">
        <f t="shared" si="0"/>
        <v>17</v>
      </c>
      <c r="R14" s="11">
        <f t="shared" si="0"/>
        <v>0</v>
      </c>
      <c r="S14" s="11">
        <f t="shared" si="0"/>
        <v>0</v>
      </c>
      <c r="T14" s="11">
        <f t="shared" si="0"/>
        <v>8</v>
      </c>
      <c r="U14" s="11">
        <f t="shared" si="0"/>
        <v>10</v>
      </c>
      <c r="V14" s="36">
        <v>33</v>
      </c>
      <c r="W14" s="36">
        <v>24</v>
      </c>
      <c r="X14" s="36">
        <v>33</v>
      </c>
      <c r="Y14" s="36">
        <v>33</v>
      </c>
      <c r="Z14" s="36">
        <v>34</v>
      </c>
      <c r="AA14" s="36">
        <v>33</v>
      </c>
      <c r="AB14" s="36">
        <v>43</v>
      </c>
      <c r="AC14" s="36">
        <v>33</v>
      </c>
      <c r="AD14" s="36">
        <v>44</v>
      </c>
      <c r="AE14" s="36">
        <v>34</v>
      </c>
      <c r="AF14" s="36">
        <v>43</v>
      </c>
      <c r="AG14" s="36">
        <v>33</v>
      </c>
      <c r="AH14" s="36">
        <v>34</v>
      </c>
      <c r="AI14" s="36">
        <v>34</v>
      </c>
      <c r="AJ14" s="36">
        <v>33</v>
      </c>
      <c r="AK14" s="36">
        <v>33</v>
      </c>
      <c r="AL14" s="36">
        <v>33</v>
      </c>
      <c r="AM14" s="36">
        <v>44</v>
      </c>
      <c r="AN14" s="36">
        <v>23</v>
      </c>
      <c r="AO14" s="36">
        <v>34</v>
      </c>
      <c r="AP14" s="36">
        <v>44</v>
      </c>
      <c r="AQ14" s="36">
        <v>33</v>
      </c>
      <c r="AR14" s="36">
        <v>44</v>
      </c>
      <c r="AS14" s="36">
        <v>33</v>
      </c>
      <c r="AT14" s="36">
        <v>34</v>
      </c>
      <c r="AU14" s="36">
        <v>24</v>
      </c>
      <c r="AV14" s="36">
        <v>34</v>
      </c>
      <c r="AW14" s="36">
        <v>33</v>
      </c>
      <c r="AX14" s="36">
        <v>33</v>
      </c>
      <c r="AY14" s="36">
        <v>33</v>
      </c>
      <c r="AZ14" s="36">
        <v>33</v>
      </c>
      <c r="BA14" s="36">
        <v>32</v>
      </c>
      <c r="BB14" s="36">
        <v>33</v>
      </c>
      <c r="BC14" s="36">
        <v>44</v>
      </c>
      <c r="BD14" s="36">
        <v>33</v>
      </c>
      <c r="BE14" s="36">
        <v>33</v>
      </c>
      <c r="BF14" s="36">
        <v>34</v>
      </c>
      <c r="BG14" s="36">
        <v>33</v>
      </c>
      <c r="BH14" s="36">
        <v>44</v>
      </c>
      <c r="BI14" s="36">
        <v>44</v>
      </c>
      <c r="BJ14" s="36">
        <v>34</v>
      </c>
      <c r="BK14" s="36">
        <v>34</v>
      </c>
      <c r="BL14" s="36">
        <v>33</v>
      </c>
      <c r="BM14" s="36">
        <v>34</v>
      </c>
      <c r="BN14" s="36">
        <v>33</v>
      </c>
      <c r="BO14" s="36">
        <v>33</v>
      </c>
      <c r="BP14" s="36">
        <v>43</v>
      </c>
      <c r="BQ14" s="36">
        <v>43</v>
      </c>
      <c r="BR14" s="36">
        <v>43</v>
      </c>
      <c r="BS14" s="36">
        <v>23</v>
      </c>
      <c r="BT14" s="37">
        <v>33</v>
      </c>
      <c r="BU14" s="37">
        <v>34</v>
      </c>
      <c r="BV14" s="37">
        <v>33</v>
      </c>
      <c r="BW14" s="37">
        <v>34</v>
      </c>
      <c r="BX14" s="37">
        <v>33</v>
      </c>
      <c r="BY14" s="37">
        <v>33</v>
      </c>
      <c r="BZ14" s="37">
        <v>34</v>
      </c>
      <c r="CA14" s="37">
        <v>43</v>
      </c>
      <c r="CB14" s="37">
        <v>24</v>
      </c>
      <c r="CC14" s="37">
        <v>33</v>
      </c>
      <c r="CD14" s="37">
        <v>43</v>
      </c>
      <c r="CE14" s="37">
        <v>34</v>
      </c>
      <c r="CF14" s="37">
        <v>33</v>
      </c>
      <c r="CG14" s="37">
        <v>44</v>
      </c>
      <c r="CH14" s="37">
        <v>44</v>
      </c>
      <c r="CI14" s="37">
        <v>33</v>
      </c>
      <c r="CJ14" s="37">
        <v>33</v>
      </c>
      <c r="CK14" s="37">
        <v>34</v>
      </c>
      <c r="CL14" s="37">
        <v>44</v>
      </c>
      <c r="CM14" s="37">
        <v>33</v>
      </c>
      <c r="CN14" s="37">
        <v>33</v>
      </c>
      <c r="CO14" s="37">
        <v>34</v>
      </c>
      <c r="CP14" s="37">
        <v>43</v>
      </c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</row>
    <row r="15" spans="1:121" ht="18.850000000000001" customHeight="1" x14ac:dyDescent="0.5">
      <c r="A15" s="11" t="s">
        <v>347</v>
      </c>
      <c r="B15" s="11">
        <f t="shared" si="1"/>
        <v>1</v>
      </c>
      <c r="C15" s="11">
        <f t="shared" si="2"/>
        <v>1</v>
      </c>
      <c r="D15" s="11">
        <f t="shared" si="3"/>
        <v>1</v>
      </c>
      <c r="E15" s="11">
        <f t="shared" si="4"/>
        <v>73</v>
      </c>
      <c r="F15" s="11">
        <f t="shared" si="5"/>
        <v>73</v>
      </c>
      <c r="G15" s="11">
        <f t="shared" si="0"/>
        <v>0</v>
      </c>
      <c r="H15" s="11">
        <f t="shared" si="0"/>
        <v>0</v>
      </c>
      <c r="I15" s="11">
        <f t="shared" si="0"/>
        <v>0</v>
      </c>
      <c r="J15" s="11">
        <f t="shared" si="0"/>
        <v>0</v>
      </c>
      <c r="K15" s="11">
        <f t="shared" si="0"/>
        <v>0</v>
      </c>
      <c r="L15" s="11">
        <f t="shared" si="0"/>
        <v>0</v>
      </c>
      <c r="M15" s="11">
        <f t="shared" si="0"/>
        <v>0</v>
      </c>
      <c r="N15" s="11">
        <f t="shared" si="0"/>
        <v>0</v>
      </c>
      <c r="O15" s="11">
        <f t="shared" si="0"/>
        <v>0</v>
      </c>
      <c r="P15" s="11">
        <f t="shared" si="0"/>
        <v>0</v>
      </c>
      <c r="Q15" s="11">
        <f t="shared" si="0"/>
        <v>0</v>
      </c>
      <c r="R15" s="11">
        <f t="shared" si="0"/>
        <v>0</v>
      </c>
      <c r="S15" s="11">
        <f t="shared" si="0"/>
        <v>0</v>
      </c>
      <c r="T15" s="11">
        <f t="shared" si="0"/>
        <v>0</v>
      </c>
      <c r="U15" s="11">
        <f t="shared" si="0"/>
        <v>0</v>
      </c>
      <c r="V15" s="36">
        <v>11</v>
      </c>
      <c r="W15" s="36">
        <v>11</v>
      </c>
      <c r="X15" s="36">
        <v>11</v>
      </c>
      <c r="Y15" s="36">
        <v>11</v>
      </c>
      <c r="Z15" s="36">
        <v>11</v>
      </c>
      <c r="AA15" s="36">
        <v>11</v>
      </c>
      <c r="AB15" s="36">
        <v>11</v>
      </c>
      <c r="AC15" s="36">
        <v>11</v>
      </c>
      <c r="AD15" s="36">
        <v>11</v>
      </c>
      <c r="AE15" s="36">
        <v>11</v>
      </c>
      <c r="AF15" s="36">
        <v>11</v>
      </c>
      <c r="AG15" s="36">
        <v>11</v>
      </c>
      <c r="AH15" s="36">
        <v>11</v>
      </c>
      <c r="AI15" s="36">
        <v>11</v>
      </c>
      <c r="AJ15" s="36">
        <v>11</v>
      </c>
      <c r="AK15" s="36">
        <v>11</v>
      </c>
      <c r="AL15" s="36">
        <v>11</v>
      </c>
      <c r="AM15" s="36">
        <v>11</v>
      </c>
      <c r="AN15" s="36">
        <v>11</v>
      </c>
      <c r="AO15" s="36">
        <v>11</v>
      </c>
      <c r="AP15" s="36">
        <v>11</v>
      </c>
      <c r="AQ15" s="36">
        <v>11</v>
      </c>
      <c r="AR15" s="36">
        <v>11</v>
      </c>
      <c r="AS15" s="36">
        <v>11</v>
      </c>
      <c r="AT15" s="36">
        <v>11</v>
      </c>
      <c r="AU15" s="36">
        <v>11</v>
      </c>
      <c r="AV15" s="36">
        <v>11</v>
      </c>
      <c r="AW15" s="36">
        <v>11</v>
      </c>
      <c r="AX15" s="36">
        <v>11</v>
      </c>
      <c r="AY15" s="36">
        <v>11</v>
      </c>
      <c r="AZ15" s="36">
        <v>11</v>
      </c>
      <c r="BA15" s="36">
        <v>11</v>
      </c>
      <c r="BB15" s="36">
        <v>11</v>
      </c>
      <c r="BC15" s="36">
        <v>11</v>
      </c>
      <c r="BD15" s="36">
        <v>11</v>
      </c>
      <c r="BE15" s="36">
        <v>11</v>
      </c>
      <c r="BF15" s="36">
        <v>11</v>
      </c>
      <c r="BG15" s="36">
        <v>11</v>
      </c>
      <c r="BH15" s="36">
        <v>11</v>
      </c>
      <c r="BI15" s="36">
        <v>11</v>
      </c>
      <c r="BJ15" s="36">
        <v>11</v>
      </c>
      <c r="BK15" s="36">
        <v>11</v>
      </c>
      <c r="BL15" s="36">
        <v>11</v>
      </c>
      <c r="BM15" s="36">
        <v>11</v>
      </c>
      <c r="BN15" s="36">
        <v>11</v>
      </c>
      <c r="BO15" s="36">
        <v>11</v>
      </c>
      <c r="BP15" s="36">
        <v>11</v>
      </c>
      <c r="BQ15" s="36">
        <v>11</v>
      </c>
      <c r="BR15" s="36">
        <v>11</v>
      </c>
      <c r="BS15" s="36">
        <v>11</v>
      </c>
      <c r="BT15" s="37">
        <v>11</v>
      </c>
      <c r="BU15" s="37">
        <v>11</v>
      </c>
      <c r="BV15" s="37">
        <v>11</v>
      </c>
      <c r="BW15" s="37">
        <v>11</v>
      </c>
      <c r="BX15" s="37">
        <v>11</v>
      </c>
      <c r="BY15" s="37">
        <v>11</v>
      </c>
      <c r="BZ15" s="37">
        <v>11</v>
      </c>
      <c r="CA15" s="37">
        <v>11</v>
      </c>
      <c r="CB15" s="37">
        <v>11</v>
      </c>
      <c r="CC15" s="37">
        <v>11</v>
      </c>
      <c r="CD15" s="37">
        <v>11</v>
      </c>
      <c r="CE15" s="37">
        <v>11</v>
      </c>
      <c r="CF15" s="37">
        <v>11</v>
      </c>
      <c r="CG15" s="37">
        <v>11</v>
      </c>
      <c r="CH15" s="37">
        <v>11</v>
      </c>
      <c r="CI15" s="37">
        <v>11</v>
      </c>
      <c r="CJ15" s="37">
        <v>11</v>
      </c>
      <c r="CK15" s="37">
        <v>11</v>
      </c>
      <c r="CL15" s="37">
        <v>11</v>
      </c>
      <c r="CM15" s="37">
        <v>11</v>
      </c>
      <c r="CN15" s="37">
        <v>11</v>
      </c>
      <c r="CO15" s="37">
        <v>11</v>
      </c>
      <c r="CP15" s="37">
        <v>11</v>
      </c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</row>
    <row r="16" spans="1:121" ht="18.850000000000001" customHeight="1" x14ac:dyDescent="0.5">
      <c r="A16" s="11" t="s">
        <v>348</v>
      </c>
      <c r="B16" s="11">
        <f t="shared" si="1"/>
        <v>0.9452054794520548</v>
      </c>
      <c r="C16" s="11">
        <f t="shared" si="2"/>
        <v>0.82191780821917804</v>
      </c>
      <c r="D16" s="11">
        <f t="shared" si="3"/>
        <v>1</v>
      </c>
      <c r="E16" s="11">
        <f t="shared" si="4"/>
        <v>73</v>
      </c>
      <c r="F16" s="11">
        <f t="shared" si="5"/>
        <v>0</v>
      </c>
      <c r="G16" s="11">
        <f t="shared" si="0"/>
        <v>0</v>
      </c>
      <c r="H16" s="11">
        <f t="shared" si="0"/>
        <v>0</v>
      </c>
      <c r="I16" s="11">
        <f t="shared" si="0"/>
        <v>0</v>
      </c>
      <c r="J16" s="11">
        <f t="shared" si="0"/>
        <v>0</v>
      </c>
      <c r="K16" s="11">
        <f t="shared" si="0"/>
        <v>1</v>
      </c>
      <c r="L16" s="11">
        <f t="shared" si="0"/>
        <v>2</v>
      </c>
      <c r="M16" s="11">
        <f t="shared" si="0"/>
        <v>0</v>
      </c>
      <c r="N16" s="11">
        <f t="shared" si="0"/>
        <v>0</v>
      </c>
      <c r="O16" s="11">
        <f t="shared" si="0"/>
        <v>1</v>
      </c>
      <c r="P16" s="11">
        <f t="shared" si="0"/>
        <v>10</v>
      </c>
      <c r="Q16" s="11">
        <f t="shared" si="0"/>
        <v>7</v>
      </c>
      <c r="R16" s="11">
        <f t="shared" si="0"/>
        <v>0</v>
      </c>
      <c r="S16" s="11">
        <f t="shared" si="0"/>
        <v>1</v>
      </c>
      <c r="T16" s="11">
        <f t="shared" si="0"/>
        <v>5</v>
      </c>
      <c r="U16" s="11">
        <f t="shared" si="0"/>
        <v>46</v>
      </c>
      <c r="V16" s="36">
        <v>44</v>
      </c>
      <c r="W16" s="36">
        <v>44</v>
      </c>
      <c r="X16" s="36">
        <v>43</v>
      </c>
      <c r="Y16" s="36">
        <v>33</v>
      </c>
      <c r="Z16" s="36">
        <v>44</v>
      </c>
      <c r="AA16" s="36">
        <v>32</v>
      </c>
      <c r="AB16" s="36">
        <v>44</v>
      </c>
      <c r="AC16" s="36">
        <v>33</v>
      </c>
      <c r="AD16" s="36">
        <v>44</v>
      </c>
      <c r="AE16" s="36">
        <v>44</v>
      </c>
      <c r="AF16" s="36">
        <v>44</v>
      </c>
      <c r="AG16" s="36">
        <v>44</v>
      </c>
      <c r="AH16" s="36">
        <v>44</v>
      </c>
      <c r="AI16" s="36">
        <v>44</v>
      </c>
      <c r="AJ16" s="36">
        <v>23</v>
      </c>
      <c r="AK16" s="36">
        <v>44</v>
      </c>
      <c r="AL16" s="36">
        <v>34</v>
      </c>
      <c r="AM16" s="36">
        <v>44</v>
      </c>
      <c r="AN16" s="36">
        <v>44</v>
      </c>
      <c r="AO16" s="36">
        <v>44</v>
      </c>
      <c r="AP16" s="36">
        <v>44</v>
      </c>
      <c r="AQ16" s="36">
        <v>33</v>
      </c>
      <c r="AR16" s="36">
        <v>44</v>
      </c>
      <c r="AS16" s="36">
        <v>44</v>
      </c>
      <c r="AT16" s="36">
        <v>44</v>
      </c>
      <c r="AU16" s="36">
        <v>44</v>
      </c>
      <c r="AV16" s="36">
        <v>33</v>
      </c>
      <c r="AW16" s="36">
        <v>44</v>
      </c>
      <c r="AX16" s="36">
        <v>44</v>
      </c>
      <c r="AY16" s="36">
        <v>43</v>
      </c>
      <c r="AZ16" s="36">
        <v>44</v>
      </c>
      <c r="BA16" s="36">
        <v>43</v>
      </c>
      <c r="BB16" s="36">
        <v>44</v>
      </c>
      <c r="BC16" s="36">
        <v>44</v>
      </c>
      <c r="BD16" s="36">
        <v>44</v>
      </c>
      <c r="BE16" s="36">
        <v>33</v>
      </c>
      <c r="BF16" s="36">
        <v>33</v>
      </c>
      <c r="BG16" s="36">
        <v>34</v>
      </c>
      <c r="BH16" s="36">
        <v>44</v>
      </c>
      <c r="BI16" s="36">
        <v>44</v>
      </c>
      <c r="BJ16" s="36">
        <v>44</v>
      </c>
      <c r="BK16" s="36">
        <v>43</v>
      </c>
      <c r="BL16" s="36">
        <v>44</v>
      </c>
      <c r="BM16" s="36">
        <v>33</v>
      </c>
      <c r="BN16" s="36">
        <v>44</v>
      </c>
      <c r="BO16" s="36">
        <v>34</v>
      </c>
      <c r="BP16" s="36">
        <v>44</v>
      </c>
      <c r="BQ16" s="36">
        <v>44</v>
      </c>
      <c r="BR16" s="36">
        <v>44</v>
      </c>
      <c r="BS16" s="36">
        <v>34</v>
      </c>
      <c r="BT16" s="37">
        <v>23</v>
      </c>
      <c r="BU16" s="37">
        <v>34</v>
      </c>
      <c r="BV16" s="37">
        <v>44</v>
      </c>
      <c r="BW16" s="37">
        <v>42</v>
      </c>
      <c r="BX16" s="37">
        <v>22</v>
      </c>
      <c r="BY16" s="37">
        <v>33</v>
      </c>
      <c r="BZ16" s="37">
        <v>44</v>
      </c>
      <c r="CA16" s="37">
        <v>44</v>
      </c>
      <c r="CB16" s="37">
        <v>44</v>
      </c>
      <c r="CC16" s="37">
        <v>44</v>
      </c>
      <c r="CD16" s="37">
        <v>44</v>
      </c>
      <c r="CE16" s="37">
        <v>34</v>
      </c>
      <c r="CF16" s="37">
        <v>34</v>
      </c>
      <c r="CG16" s="37">
        <v>44</v>
      </c>
      <c r="CH16" s="37">
        <v>44</v>
      </c>
      <c r="CI16" s="37">
        <v>44</v>
      </c>
      <c r="CJ16" s="37">
        <v>44</v>
      </c>
      <c r="CK16" s="37">
        <v>44</v>
      </c>
      <c r="CL16" s="37">
        <v>44</v>
      </c>
      <c r="CM16" s="37">
        <v>44</v>
      </c>
      <c r="CN16" s="37">
        <v>43</v>
      </c>
      <c r="CO16" s="37">
        <v>33</v>
      </c>
      <c r="CP16" s="37">
        <v>33</v>
      </c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</row>
    <row r="17" spans="1:121" ht="18.850000000000001" customHeight="1" x14ac:dyDescent="0.5">
      <c r="A17" s="11" t="s">
        <v>349</v>
      </c>
      <c r="B17" s="11">
        <f t="shared" si="1"/>
        <v>0.9726027397260274</v>
      </c>
      <c r="C17" s="11">
        <f t="shared" si="2"/>
        <v>1</v>
      </c>
      <c r="D17" s="11">
        <f t="shared" si="3"/>
        <v>0.9726027397260274</v>
      </c>
      <c r="E17" s="11">
        <f t="shared" si="4"/>
        <v>73</v>
      </c>
      <c r="F17" s="11">
        <f t="shared" si="5"/>
        <v>70</v>
      </c>
      <c r="G17" s="11">
        <f t="shared" si="0"/>
        <v>0</v>
      </c>
      <c r="H17" s="11">
        <f t="shared" si="0"/>
        <v>0</v>
      </c>
      <c r="I17" s="11">
        <f t="shared" si="0"/>
        <v>0</v>
      </c>
      <c r="J17" s="11">
        <f t="shared" si="0"/>
        <v>1</v>
      </c>
      <c r="K17" s="11">
        <f t="shared" si="0"/>
        <v>0</v>
      </c>
      <c r="L17" s="11">
        <f t="shared" si="0"/>
        <v>1</v>
      </c>
      <c r="M17" s="11">
        <f t="shared" si="0"/>
        <v>0</v>
      </c>
      <c r="N17" s="11">
        <f t="shared" si="0"/>
        <v>1</v>
      </c>
      <c r="O17" s="11">
        <f t="shared" si="0"/>
        <v>0</v>
      </c>
      <c r="P17" s="11">
        <f t="shared" si="0"/>
        <v>0</v>
      </c>
      <c r="Q17" s="11">
        <f t="shared" si="0"/>
        <v>0</v>
      </c>
      <c r="R17" s="11">
        <f t="shared" si="0"/>
        <v>0</v>
      </c>
      <c r="S17" s="11">
        <f t="shared" si="0"/>
        <v>0</v>
      </c>
      <c r="T17" s="11">
        <f t="shared" si="0"/>
        <v>0</v>
      </c>
      <c r="U17" s="11">
        <f t="shared" si="0"/>
        <v>0</v>
      </c>
      <c r="V17" s="36">
        <v>11</v>
      </c>
      <c r="W17" s="36">
        <v>11</v>
      </c>
      <c r="X17" s="36">
        <v>11</v>
      </c>
      <c r="Y17" s="36">
        <v>11</v>
      </c>
      <c r="Z17" s="36">
        <v>11</v>
      </c>
      <c r="AA17" s="36">
        <v>11</v>
      </c>
      <c r="AB17" s="36">
        <v>11</v>
      </c>
      <c r="AC17" s="36">
        <v>11</v>
      </c>
      <c r="AD17" s="36">
        <v>11</v>
      </c>
      <c r="AE17" s="36">
        <v>11</v>
      </c>
      <c r="AF17" s="36">
        <v>11</v>
      </c>
      <c r="AG17" s="36">
        <v>11</v>
      </c>
      <c r="AH17" s="36">
        <v>11</v>
      </c>
      <c r="AI17" s="36">
        <v>11</v>
      </c>
      <c r="AJ17" s="36">
        <v>11</v>
      </c>
      <c r="AK17" s="36">
        <v>11</v>
      </c>
      <c r="AL17" s="36">
        <v>11</v>
      </c>
      <c r="AM17" s="36">
        <v>11</v>
      </c>
      <c r="AN17" s="36">
        <v>11</v>
      </c>
      <c r="AO17" s="36">
        <v>11</v>
      </c>
      <c r="AP17" s="36">
        <v>11</v>
      </c>
      <c r="AQ17" s="36">
        <v>11</v>
      </c>
      <c r="AR17" s="36">
        <v>11</v>
      </c>
      <c r="AS17" s="36">
        <v>11</v>
      </c>
      <c r="AT17" s="36">
        <v>11</v>
      </c>
      <c r="AU17" s="36">
        <v>11</v>
      </c>
      <c r="AV17" s="36">
        <v>11</v>
      </c>
      <c r="AW17" s="36">
        <v>11</v>
      </c>
      <c r="AX17" s="36">
        <v>11</v>
      </c>
      <c r="AY17" s="36">
        <v>21</v>
      </c>
      <c r="AZ17" s="36">
        <v>11</v>
      </c>
      <c r="BA17" s="36">
        <v>11</v>
      </c>
      <c r="BB17" s="36">
        <v>11</v>
      </c>
      <c r="BC17" s="36">
        <v>11</v>
      </c>
      <c r="BD17" s="36">
        <v>11</v>
      </c>
      <c r="BE17" s="36">
        <v>11</v>
      </c>
      <c r="BF17" s="36">
        <v>11</v>
      </c>
      <c r="BG17" s="36">
        <v>11</v>
      </c>
      <c r="BH17" s="36">
        <v>11</v>
      </c>
      <c r="BI17" s="36">
        <v>11</v>
      </c>
      <c r="BJ17" s="36">
        <v>11</v>
      </c>
      <c r="BK17" s="36">
        <v>11</v>
      </c>
      <c r="BL17" s="36">
        <v>11</v>
      </c>
      <c r="BM17" s="36">
        <v>11</v>
      </c>
      <c r="BN17" s="36">
        <v>11</v>
      </c>
      <c r="BO17" s="36">
        <v>11</v>
      </c>
      <c r="BP17" s="36">
        <v>11</v>
      </c>
      <c r="BQ17" s="36">
        <v>11</v>
      </c>
      <c r="BR17" s="36">
        <v>11</v>
      </c>
      <c r="BS17" s="36">
        <v>11</v>
      </c>
      <c r="BT17" s="37">
        <v>11</v>
      </c>
      <c r="BU17" s="37">
        <v>11</v>
      </c>
      <c r="BV17" s="37">
        <v>11</v>
      </c>
      <c r="BW17" s="37">
        <v>11</v>
      </c>
      <c r="BX17" s="37">
        <v>11</v>
      </c>
      <c r="BY17" s="37">
        <v>11</v>
      </c>
      <c r="BZ17" s="37">
        <v>11</v>
      </c>
      <c r="CA17" s="37">
        <v>11</v>
      </c>
      <c r="CB17" s="37">
        <v>11</v>
      </c>
      <c r="CC17" s="37">
        <v>11</v>
      </c>
      <c r="CD17" s="37">
        <v>11</v>
      </c>
      <c r="CE17" s="37">
        <v>11</v>
      </c>
      <c r="CF17" s="37">
        <v>11</v>
      </c>
      <c r="CG17" s="37">
        <v>11</v>
      </c>
      <c r="CH17" s="37">
        <v>11</v>
      </c>
      <c r="CI17" s="37">
        <v>11</v>
      </c>
      <c r="CJ17" s="37">
        <v>11</v>
      </c>
      <c r="CK17" s="37">
        <v>11</v>
      </c>
      <c r="CL17" s="37">
        <v>11</v>
      </c>
      <c r="CM17" s="37">
        <v>11</v>
      </c>
      <c r="CN17" s="37">
        <v>11</v>
      </c>
      <c r="CO17" s="37">
        <v>31</v>
      </c>
      <c r="CP17" s="37">
        <v>23</v>
      </c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</row>
    <row r="18" spans="1:121" ht="18.850000000000001" customHeight="1" x14ac:dyDescent="0.5">
      <c r="A18" s="11" t="s">
        <v>350</v>
      </c>
      <c r="B18" s="11">
        <f t="shared" si="1"/>
        <v>0.64383561643835618</v>
      </c>
      <c r="C18" s="11">
        <f t="shared" si="2"/>
        <v>0.9452054794520548</v>
      </c>
      <c r="D18" s="11">
        <f t="shared" si="3"/>
        <v>0.8904109589041096</v>
      </c>
      <c r="E18" s="11">
        <f t="shared" si="4"/>
        <v>73</v>
      </c>
      <c r="F18" s="11">
        <f t="shared" si="5"/>
        <v>3</v>
      </c>
      <c r="G18" s="11">
        <f t="shared" si="0"/>
        <v>2</v>
      </c>
      <c r="H18" s="11">
        <f t="shared" si="0"/>
        <v>1</v>
      </c>
      <c r="I18" s="11">
        <f t="shared" si="0"/>
        <v>1</v>
      </c>
      <c r="J18" s="11">
        <f t="shared" si="0"/>
        <v>3</v>
      </c>
      <c r="K18" s="11">
        <f t="shared" si="0"/>
        <v>23</v>
      </c>
      <c r="L18" s="11">
        <f t="shared" si="0"/>
        <v>14</v>
      </c>
      <c r="M18" s="11">
        <f t="shared" si="0"/>
        <v>0</v>
      </c>
      <c r="N18" s="11">
        <f t="shared" si="0"/>
        <v>0</v>
      </c>
      <c r="O18" s="11">
        <f t="shared" si="0"/>
        <v>9</v>
      </c>
      <c r="P18" s="11">
        <f t="shared" si="0"/>
        <v>14</v>
      </c>
      <c r="Q18" s="11">
        <f t="shared" si="0"/>
        <v>1</v>
      </c>
      <c r="R18" s="11">
        <f t="shared" si="0"/>
        <v>1</v>
      </c>
      <c r="S18" s="11">
        <f t="shared" si="0"/>
        <v>0</v>
      </c>
      <c r="T18" s="11">
        <f t="shared" si="0"/>
        <v>1</v>
      </c>
      <c r="U18" s="11">
        <f t="shared" si="0"/>
        <v>0</v>
      </c>
      <c r="V18" s="36">
        <v>32</v>
      </c>
      <c r="W18" s="36">
        <v>13</v>
      </c>
      <c r="X18" s="36">
        <v>23</v>
      </c>
      <c r="Y18" s="36">
        <v>22</v>
      </c>
      <c r="Z18" s="36">
        <v>22</v>
      </c>
      <c r="AA18" s="36">
        <v>22</v>
      </c>
      <c r="AB18" s="36">
        <v>21</v>
      </c>
      <c r="AC18" s="36">
        <v>22</v>
      </c>
      <c r="AD18" s="36">
        <v>32</v>
      </c>
      <c r="AE18" s="36">
        <v>32</v>
      </c>
      <c r="AF18" s="36">
        <v>33</v>
      </c>
      <c r="AG18" s="36">
        <v>32</v>
      </c>
      <c r="AH18" s="36">
        <v>23</v>
      </c>
      <c r="AI18" s="36">
        <v>22</v>
      </c>
      <c r="AJ18" s="36">
        <v>23</v>
      </c>
      <c r="AK18" s="36">
        <v>22</v>
      </c>
      <c r="AL18" s="36">
        <v>33</v>
      </c>
      <c r="AM18" s="36">
        <v>33</v>
      </c>
      <c r="AN18" s="36">
        <v>33</v>
      </c>
      <c r="AO18" s="36">
        <v>21</v>
      </c>
      <c r="AP18" s="36">
        <v>22</v>
      </c>
      <c r="AQ18" s="36">
        <v>33</v>
      </c>
      <c r="AR18" s="36">
        <v>23</v>
      </c>
      <c r="AS18" s="36">
        <v>33</v>
      </c>
      <c r="AT18" s="36">
        <v>22</v>
      </c>
      <c r="AU18" s="36">
        <v>14</v>
      </c>
      <c r="AV18" s="36">
        <v>23</v>
      </c>
      <c r="AW18" s="36">
        <v>22</v>
      </c>
      <c r="AX18" s="36">
        <v>23</v>
      </c>
      <c r="AY18" s="36">
        <v>33</v>
      </c>
      <c r="AZ18" s="36">
        <v>11</v>
      </c>
      <c r="BA18" s="36">
        <v>43</v>
      </c>
      <c r="BB18" s="36">
        <v>22</v>
      </c>
      <c r="BC18" s="36">
        <v>11</v>
      </c>
      <c r="BD18" s="36">
        <v>34</v>
      </c>
      <c r="BE18" s="36">
        <v>12</v>
      </c>
      <c r="BF18" s="36">
        <v>22</v>
      </c>
      <c r="BG18" s="36">
        <v>33</v>
      </c>
      <c r="BH18" s="36">
        <v>33</v>
      </c>
      <c r="BI18" s="36">
        <v>22</v>
      </c>
      <c r="BJ18" s="36">
        <v>33</v>
      </c>
      <c r="BK18" s="36">
        <v>23</v>
      </c>
      <c r="BL18" s="36">
        <v>22</v>
      </c>
      <c r="BM18" s="36">
        <v>33</v>
      </c>
      <c r="BN18" s="36">
        <v>22</v>
      </c>
      <c r="BO18" s="36">
        <v>22</v>
      </c>
      <c r="BP18" s="36">
        <v>21</v>
      </c>
      <c r="BQ18" s="36">
        <v>23</v>
      </c>
      <c r="BR18" s="36">
        <v>22</v>
      </c>
      <c r="BS18" s="36">
        <v>22</v>
      </c>
      <c r="BT18" s="37">
        <v>22</v>
      </c>
      <c r="BU18" s="37">
        <v>23</v>
      </c>
      <c r="BV18" s="37">
        <v>41</v>
      </c>
      <c r="BW18" s="37">
        <v>32</v>
      </c>
      <c r="BX18" s="37">
        <v>22</v>
      </c>
      <c r="BY18" s="37">
        <v>23</v>
      </c>
      <c r="BZ18" s="37">
        <v>32</v>
      </c>
      <c r="CA18" s="37">
        <v>33</v>
      </c>
      <c r="CB18" s="37">
        <v>33</v>
      </c>
      <c r="CC18" s="37">
        <v>22</v>
      </c>
      <c r="CD18" s="37">
        <v>11</v>
      </c>
      <c r="CE18" s="37">
        <v>12</v>
      </c>
      <c r="CF18" s="37">
        <v>22</v>
      </c>
      <c r="CG18" s="37">
        <v>22</v>
      </c>
      <c r="CH18" s="37">
        <v>23</v>
      </c>
      <c r="CI18" s="37">
        <v>33</v>
      </c>
      <c r="CJ18" s="37">
        <v>23</v>
      </c>
      <c r="CK18" s="37">
        <v>22</v>
      </c>
      <c r="CL18" s="37">
        <v>23</v>
      </c>
      <c r="CM18" s="37">
        <v>23</v>
      </c>
      <c r="CN18" s="37">
        <v>32</v>
      </c>
      <c r="CO18" s="37">
        <v>32</v>
      </c>
      <c r="CP18" s="37">
        <v>32</v>
      </c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</row>
    <row r="19" spans="1:121" ht="18.850000000000001" customHeight="1" x14ac:dyDescent="0.5">
      <c r="A19" s="11" t="s">
        <v>351</v>
      </c>
      <c r="B19" s="11">
        <f t="shared" si="1"/>
        <v>1</v>
      </c>
      <c r="C19" s="11">
        <f t="shared" si="2"/>
        <v>0.98630136986301364</v>
      </c>
      <c r="D19" s="11">
        <f t="shared" si="3"/>
        <v>1</v>
      </c>
      <c r="E19" s="11">
        <f t="shared" si="4"/>
        <v>73</v>
      </c>
      <c r="F19" s="11">
        <f t="shared" si="5"/>
        <v>0</v>
      </c>
      <c r="G19" s="11">
        <f t="shared" si="5"/>
        <v>0</v>
      </c>
      <c r="H19" s="11">
        <f t="shared" si="5"/>
        <v>0</v>
      </c>
      <c r="I19" s="11">
        <f t="shared" si="5"/>
        <v>0</v>
      </c>
      <c r="J19" s="11">
        <f t="shared" si="5"/>
        <v>0</v>
      </c>
      <c r="K19" s="11">
        <f t="shared" si="5"/>
        <v>0</v>
      </c>
      <c r="L19" s="11">
        <f t="shared" si="5"/>
        <v>0</v>
      </c>
      <c r="M19" s="11">
        <f t="shared" si="5"/>
        <v>0</v>
      </c>
      <c r="N19" s="11">
        <f t="shared" si="5"/>
        <v>0</v>
      </c>
      <c r="O19" s="11">
        <f t="shared" si="5"/>
        <v>0</v>
      </c>
      <c r="P19" s="11">
        <f t="shared" si="5"/>
        <v>1</v>
      </c>
      <c r="Q19" s="11">
        <f t="shared" si="5"/>
        <v>0</v>
      </c>
      <c r="R19" s="11">
        <f t="shared" si="5"/>
        <v>0</v>
      </c>
      <c r="S19" s="11">
        <f t="shared" si="5"/>
        <v>0</v>
      </c>
      <c r="T19" s="11">
        <f t="shared" si="5"/>
        <v>1</v>
      </c>
      <c r="U19" s="11">
        <f t="shared" si="5"/>
        <v>71</v>
      </c>
      <c r="V19" s="36">
        <v>44</v>
      </c>
      <c r="W19" s="36">
        <v>44</v>
      </c>
      <c r="X19" s="36">
        <v>44</v>
      </c>
      <c r="Y19" s="36">
        <v>44</v>
      </c>
      <c r="Z19" s="36">
        <v>44</v>
      </c>
      <c r="AA19" s="36">
        <v>44</v>
      </c>
      <c r="AB19" s="36">
        <v>44</v>
      </c>
      <c r="AC19" s="36">
        <v>44</v>
      </c>
      <c r="AD19" s="36">
        <v>44</v>
      </c>
      <c r="AE19" s="36">
        <v>44</v>
      </c>
      <c r="AF19" s="36">
        <v>44</v>
      </c>
      <c r="AG19" s="36">
        <v>44</v>
      </c>
      <c r="AH19" s="36">
        <v>44</v>
      </c>
      <c r="AI19" s="36">
        <v>44</v>
      </c>
      <c r="AJ19" s="36">
        <v>44</v>
      </c>
      <c r="AK19" s="36">
        <v>44</v>
      </c>
      <c r="AL19" s="36">
        <v>44</v>
      </c>
      <c r="AM19" s="36">
        <v>44</v>
      </c>
      <c r="AN19" s="36">
        <v>44</v>
      </c>
      <c r="AO19" s="36">
        <v>44</v>
      </c>
      <c r="AP19" s="36">
        <v>44</v>
      </c>
      <c r="AQ19" s="36">
        <v>33</v>
      </c>
      <c r="AR19" s="36">
        <v>44</v>
      </c>
      <c r="AS19" s="36">
        <v>44</v>
      </c>
      <c r="AT19" s="36">
        <v>44</v>
      </c>
      <c r="AU19" s="36">
        <v>44</v>
      </c>
      <c r="AV19" s="36">
        <v>44</v>
      </c>
      <c r="AW19" s="36">
        <v>44</v>
      </c>
      <c r="AX19" s="36">
        <v>44</v>
      </c>
      <c r="AY19" s="36">
        <v>44</v>
      </c>
      <c r="AZ19" s="36">
        <v>44</v>
      </c>
      <c r="BA19" s="36">
        <v>44</v>
      </c>
      <c r="BB19" s="36">
        <v>44</v>
      </c>
      <c r="BC19" s="36">
        <v>44</v>
      </c>
      <c r="BD19" s="36">
        <v>44</v>
      </c>
      <c r="BE19" s="36">
        <v>44</v>
      </c>
      <c r="BF19" s="36">
        <v>44</v>
      </c>
      <c r="BG19" s="36">
        <v>44</v>
      </c>
      <c r="BH19" s="36">
        <v>44</v>
      </c>
      <c r="BI19" s="36">
        <v>44</v>
      </c>
      <c r="BJ19" s="36">
        <v>44</v>
      </c>
      <c r="BK19" s="36">
        <v>44</v>
      </c>
      <c r="BL19" s="36">
        <v>44</v>
      </c>
      <c r="BM19" s="36">
        <v>44</v>
      </c>
      <c r="BN19" s="36">
        <v>44</v>
      </c>
      <c r="BO19" s="36">
        <v>44</v>
      </c>
      <c r="BP19" s="36">
        <v>44</v>
      </c>
      <c r="BQ19" s="36">
        <v>44</v>
      </c>
      <c r="BR19" s="36">
        <v>44</v>
      </c>
      <c r="BS19" s="36">
        <v>44</v>
      </c>
      <c r="BT19" s="37">
        <v>44</v>
      </c>
      <c r="BU19" s="37">
        <v>44</v>
      </c>
      <c r="BV19" s="37">
        <v>44</v>
      </c>
      <c r="BW19" s="37">
        <v>44</v>
      </c>
      <c r="BX19" s="37">
        <v>44</v>
      </c>
      <c r="BY19" s="37">
        <v>44</v>
      </c>
      <c r="BZ19" s="37">
        <v>44</v>
      </c>
      <c r="CA19" s="37">
        <v>44</v>
      </c>
      <c r="CB19" s="37">
        <v>44</v>
      </c>
      <c r="CC19" s="37">
        <v>44</v>
      </c>
      <c r="CD19" s="37">
        <v>44</v>
      </c>
      <c r="CE19" s="37">
        <v>44</v>
      </c>
      <c r="CF19" s="37">
        <v>44</v>
      </c>
      <c r="CG19" s="37">
        <v>44</v>
      </c>
      <c r="CH19" s="37">
        <v>44</v>
      </c>
      <c r="CI19" s="37">
        <v>44</v>
      </c>
      <c r="CJ19" s="37">
        <v>43</v>
      </c>
      <c r="CK19" s="37">
        <v>44</v>
      </c>
      <c r="CL19" s="37">
        <v>44</v>
      </c>
      <c r="CM19" s="37">
        <v>44</v>
      </c>
      <c r="CN19" s="37">
        <v>44</v>
      </c>
      <c r="CO19" s="37">
        <v>44</v>
      </c>
      <c r="CP19" s="37">
        <v>44</v>
      </c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</row>
    <row r="20" spans="1:121" ht="18.850000000000001" customHeight="1" x14ac:dyDescent="0.5">
      <c r="A20" s="11" t="s">
        <v>352</v>
      </c>
      <c r="B20" s="11">
        <f t="shared" si="1"/>
        <v>1</v>
      </c>
      <c r="C20" s="11">
        <f t="shared" si="2"/>
        <v>1</v>
      </c>
      <c r="D20" s="11">
        <f t="shared" si="3"/>
        <v>0.9726027397260274</v>
      </c>
      <c r="E20" s="11">
        <f t="shared" si="4"/>
        <v>73</v>
      </c>
      <c r="F20" s="11">
        <f t="shared" si="5"/>
        <v>71</v>
      </c>
      <c r="G20" s="11">
        <f t="shared" si="5"/>
        <v>2</v>
      </c>
      <c r="H20" s="11">
        <f t="shared" si="5"/>
        <v>0</v>
      </c>
      <c r="I20" s="11">
        <f t="shared" si="5"/>
        <v>0</v>
      </c>
      <c r="J20" s="11">
        <f t="shared" si="5"/>
        <v>0</v>
      </c>
      <c r="K20" s="11">
        <f t="shared" si="5"/>
        <v>0</v>
      </c>
      <c r="L20" s="11">
        <f t="shared" si="5"/>
        <v>0</v>
      </c>
      <c r="M20" s="11">
        <f t="shared" si="5"/>
        <v>0</v>
      </c>
      <c r="N20" s="11">
        <f t="shared" si="5"/>
        <v>0</v>
      </c>
      <c r="O20" s="11">
        <f t="shared" si="5"/>
        <v>0</v>
      </c>
      <c r="P20" s="11">
        <f t="shared" si="5"/>
        <v>0</v>
      </c>
      <c r="Q20" s="11">
        <f t="shared" si="5"/>
        <v>0</v>
      </c>
      <c r="R20" s="11">
        <f t="shared" si="5"/>
        <v>0</v>
      </c>
      <c r="S20" s="11">
        <f t="shared" si="5"/>
        <v>0</v>
      </c>
      <c r="T20" s="11">
        <f t="shared" si="5"/>
        <v>0</v>
      </c>
      <c r="U20" s="11">
        <f t="shared" si="5"/>
        <v>0</v>
      </c>
      <c r="V20" s="36">
        <v>11</v>
      </c>
      <c r="W20" s="36">
        <v>11</v>
      </c>
      <c r="X20" s="36">
        <v>11</v>
      </c>
      <c r="Y20" s="36">
        <v>11</v>
      </c>
      <c r="Z20" s="36">
        <v>11</v>
      </c>
      <c r="AA20" s="36">
        <v>11</v>
      </c>
      <c r="AB20" s="36">
        <v>11</v>
      </c>
      <c r="AC20" s="36">
        <v>11</v>
      </c>
      <c r="AD20" s="36">
        <v>11</v>
      </c>
      <c r="AE20" s="36">
        <v>11</v>
      </c>
      <c r="AF20" s="36">
        <v>11</v>
      </c>
      <c r="AG20" s="36">
        <v>11</v>
      </c>
      <c r="AH20" s="36">
        <v>11</v>
      </c>
      <c r="AI20" s="36">
        <v>11</v>
      </c>
      <c r="AJ20" s="36">
        <v>11</v>
      </c>
      <c r="AK20" s="36">
        <v>11</v>
      </c>
      <c r="AL20" s="36">
        <v>11</v>
      </c>
      <c r="AM20" s="36">
        <v>11</v>
      </c>
      <c r="AN20" s="36">
        <v>11</v>
      </c>
      <c r="AO20" s="36">
        <v>11</v>
      </c>
      <c r="AP20" s="36">
        <v>11</v>
      </c>
      <c r="AQ20" s="36">
        <v>11</v>
      </c>
      <c r="AR20" s="36">
        <v>11</v>
      </c>
      <c r="AS20" s="36">
        <v>11</v>
      </c>
      <c r="AT20" s="36">
        <v>11</v>
      </c>
      <c r="AU20" s="36">
        <v>11</v>
      </c>
      <c r="AV20" s="36">
        <v>11</v>
      </c>
      <c r="AW20" s="36">
        <v>11</v>
      </c>
      <c r="AX20" s="36">
        <v>11</v>
      </c>
      <c r="AY20" s="36">
        <v>11</v>
      </c>
      <c r="AZ20" s="36">
        <v>11</v>
      </c>
      <c r="BA20" s="36">
        <v>11</v>
      </c>
      <c r="BB20" s="36">
        <v>11</v>
      </c>
      <c r="BC20" s="36">
        <v>11</v>
      </c>
      <c r="BD20" s="36">
        <v>11</v>
      </c>
      <c r="BE20" s="36">
        <v>12</v>
      </c>
      <c r="BF20" s="36">
        <v>11</v>
      </c>
      <c r="BG20" s="36">
        <v>11</v>
      </c>
      <c r="BH20" s="36">
        <v>11</v>
      </c>
      <c r="BI20" s="36">
        <v>11</v>
      </c>
      <c r="BJ20" s="36">
        <v>11</v>
      </c>
      <c r="BK20" s="36">
        <v>11</v>
      </c>
      <c r="BL20" s="36">
        <v>11</v>
      </c>
      <c r="BM20" s="36">
        <v>11</v>
      </c>
      <c r="BN20" s="36">
        <v>11</v>
      </c>
      <c r="BO20" s="36">
        <v>11</v>
      </c>
      <c r="BP20" s="36">
        <v>11</v>
      </c>
      <c r="BQ20" s="36">
        <v>11</v>
      </c>
      <c r="BR20" s="36">
        <v>11</v>
      </c>
      <c r="BS20" s="36">
        <v>11</v>
      </c>
      <c r="BT20" s="37">
        <v>11</v>
      </c>
      <c r="BU20" s="37">
        <v>11</v>
      </c>
      <c r="BV20" s="37">
        <v>11</v>
      </c>
      <c r="BW20" s="37">
        <v>11</v>
      </c>
      <c r="BX20" s="37">
        <v>11</v>
      </c>
      <c r="BY20" s="37">
        <v>12</v>
      </c>
      <c r="BZ20" s="37">
        <v>11</v>
      </c>
      <c r="CA20" s="37">
        <v>11</v>
      </c>
      <c r="CB20" s="37">
        <v>11</v>
      </c>
      <c r="CC20" s="37">
        <v>11</v>
      </c>
      <c r="CD20" s="37">
        <v>11</v>
      </c>
      <c r="CE20" s="37">
        <v>11</v>
      </c>
      <c r="CF20" s="37">
        <v>11</v>
      </c>
      <c r="CG20" s="37">
        <v>11</v>
      </c>
      <c r="CH20" s="37">
        <v>11</v>
      </c>
      <c r="CI20" s="37">
        <v>11</v>
      </c>
      <c r="CJ20" s="37">
        <v>11</v>
      </c>
      <c r="CK20" s="37">
        <v>11</v>
      </c>
      <c r="CL20" s="37">
        <v>11</v>
      </c>
      <c r="CM20" s="37">
        <v>11</v>
      </c>
      <c r="CN20" s="37">
        <v>11</v>
      </c>
      <c r="CO20" s="37">
        <v>11</v>
      </c>
      <c r="CP20" s="37">
        <v>11</v>
      </c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</row>
    <row r="21" spans="1:121" ht="18.850000000000001" customHeight="1" x14ac:dyDescent="0.5">
      <c r="A21" s="11" t="s">
        <v>353</v>
      </c>
      <c r="B21" s="11">
        <f t="shared" si="1"/>
        <v>0.9178082191780822</v>
      </c>
      <c r="C21" s="11">
        <f t="shared" si="2"/>
        <v>0.86301369863013699</v>
      </c>
      <c r="D21" s="11">
        <f t="shared" si="3"/>
        <v>0.93150684931506844</v>
      </c>
      <c r="E21" s="11">
        <f t="shared" si="4"/>
        <v>73</v>
      </c>
      <c r="F21" s="11">
        <f t="shared" si="5"/>
        <v>2</v>
      </c>
      <c r="G21" s="11">
        <f t="shared" si="5"/>
        <v>1</v>
      </c>
      <c r="H21" s="11">
        <f t="shared" si="5"/>
        <v>0</v>
      </c>
      <c r="I21" s="11">
        <f t="shared" si="5"/>
        <v>4</v>
      </c>
      <c r="J21" s="11">
        <f t="shared" si="5"/>
        <v>0</v>
      </c>
      <c r="K21" s="11">
        <f t="shared" si="5"/>
        <v>0</v>
      </c>
      <c r="L21" s="11">
        <f t="shared" si="5"/>
        <v>1</v>
      </c>
      <c r="M21" s="11">
        <f t="shared" si="5"/>
        <v>0</v>
      </c>
      <c r="N21" s="11">
        <f t="shared" si="5"/>
        <v>0</v>
      </c>
      <c r="O21" s="11">
        <f t="shared" si="5"/>
        <v>0</v>
      </c>
      <c r="P21" s="11">
        <f t="shared" si="5"/>
        <v>0</v>
      </c>
      <c r="Q21" s="11">
        <f t="shared" si="5"/>
        <v>0</v>
      </c>
      <c r="R21" s="11">
        <f t="shared" si="5"/>
        <v>0</v>
      </c>
      <c r="S21" s="11">
        <f t="shared" si="5"/>
        <v>1</v>
      </c>
      <c r="T21" s="11">
        <f t="shared" si="5"/>
        <v>5</v>
      </c>
      <c r="U21" s="11">
        <f t="shared" si="5"/>
        <v>59</v>
      </c>
      <c r="V21" s="36">
        <v>44</v>
      </c>
      <c r="W21" s="36">
        <v>43</v>
      </c>
      <c r="X21" s="36">
        <v>43</v>
      </c>
      <c r="Y21" s="36">
        <v>44</v>
      </c>
      <c r="Z21" s="36">
        <v>44</v>
      </c>
      <c r="AA21" s="36">
        <v>44</v>
      </c>
      <c r="AB21" s="36">
        <v>44</v>
      </c>
      <c r="AC21" s="36">
        <v>11</v>
      </c>
      <c r="AD21" s="36">
        <v>44</v>
      </c>
      <c r="AE21" s="36">
        <v>44</v>
      </c>
      <c r="AF21" s="36">
        <v>44</v>
      </c>
      <c r="AG21" s="36">
        <v>44</v>
      </c>
      <c r="AH21" s="36">
        <v>43</v>
      </c>
      <c r="AI21" s="36">
        <v>44</v>
      </c>
      <c r="AJ21" s="36">
        <v>44</v>
      </c>
      <c r="AK21" s="36">
        <v>44</v>
      </c>
      <c r="AL21" s="36">
        <v>44</v>
      </c>
      <c r="AM21" s="36">
        <v>44</v>
      </c>
      <c r="AN21" s="36">
        <v>44</v>
      </c>
      <c r="AO21" s="36">
        <v>44</v>
      </c>
      <c r="AP21" s="36">
        <v>44</v>
      </c>
      <c r="AQ21" s="36">
        <v>12</v>
      </c>
      <c r="AR21" s="36">
        <v>44</v>
      </c>
      <c r="AS21" s="36">
        <v>44</v>
      </c>
      <c r="AT21" s="36">
        <v>44</v>
      </c>
      <c r="AU21" s="36">
        <v>44</v>
      </c>
      <c r="AV21" s="36">
        <v>44</v>
      </c>
      <c r="AW21" s="36">
        <v>44</v>
      </c>
      <c r="AX21" s="36">
        <v>44</v>
      </c>
      <c r="AY21" s="36">
        <v>44</v>
      </c>
      <c r="AZ21" s="36">
        <v>44</v>
      </c>
      <c r="BA21" s="36">
        <v>11</v>
      </c>
      <c r="BB21" s="36">
        <v>14</v>
      </c>
      <c r="BC21" s="36">
        <v>44</v>
      </c>
      <c r="BD21" s="36">
        <v>14</v>
      </c>
      <c r="BE21" s="36">
        <v>44</v>
      </c>
      <c r="BF21" s="36">
        <v>44</v>
      </c>
      <c r="BG21" s="36">
        <v>44</v>
      </c>
      <c r="BH21" s="36">
        <v>44</v>
      </c>
      <c r="BI21" s="36">
        <v>44</v>
      </c>
      <c r="BJ21" s="36">
        <v>44</v>
      </c>
      <c r="BK21" s="36">
        <v>14</v>
      </c>
      <c r="BL21" s="36">
        <v>44</v>
      </c>
      <c r="BM21" s="36">
        <v>44</v>
      </c>
      <c r="BN21" s="36">
        <v>44</v>
      </c>
      <c r="BO21" s="36">
        <v>44</v>
      </c>
      <c r="BP21" s="36">
        <v>44</v>
      </c>
      <c r="BQ21" s="36">
        <v>44</v>
      </c>
      <c r="BR21" s="36">
        <v>44</v>
      </c>
      <c r="BS21" s="36">
        <v>44</v>
      </c>
      <c r="BT21" s="37">
        <v>44</v>
      </c>
      <c r="BU21" s="37">
        <v>44</v>
      </c>
      <c r="BV21" s="37">
        <v>44</v>
      </c>
      <c r="BW21" s="37">
        <v>44</v>
      </c>
      <c r="BX21" s="37">
        <v>43</v>
      </c>
      <c r="BY21" s="37">
        <v>44</v>
      </c>
      <c r="BZ21" s="37">
        <v>43</v>
      </c>
      <c r="CA21" s="37">
        <v>14</v>
      </c>
      <c r="CB21" s="37">
        <v>44</v>
      </c>
      <c r="CC21" s="37">
        <v>44</v>
      </c>
      <c r="CD21" s="37">
        <v>44</v>
      </c>
      <c r="CE21" s="37">
        <v>44</v>
      </c>
      <c r="CF21" s="37">
        <v>44</v>
      </c>
      <c r="CG21" s="37">
        <v>44</v>
      </c>
      <c r="CH21" s="37">
        <v>44</v>
      </c>
      <c r="CI21" s="37">
        <v>44</v>
      </c>
      <c r="CJ21" s="37">
        <v>23</v>
      </c>
      <c r="CK21" s="37">
        <v>44</v>
      </c>
      <c r="CL21" s="37">
        <v>44</v>
      </c>
      <c r="CM21" s="37">
        <v>44</v>
      </c>
      <c r="CN21" s="37">
        <v>44</v>
      </c>
      <c r="CO21" s="37">
        <v>44</v>
      </c>
      <c r="CP21" s="37">
        <v>42</v>
      </c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</row>
    <row r="22" spans="1:121" ht="18.850000000000001" customHeight="1" x14ac:dyDescent="0.5">
      <c r="A22" s="11" t="s">
        <v>354</v>
      </c>
      <c r="B22" s="11">
        <f t="shared" si="1"/>
        <v>0.80821917808219179</v>
      </c>
      <c r="C22" s="11">
        <f t="shared" si="2"/>
        <v>0.9178082191780822</v>
      </c>
      <c r="D22" s="11">
        <f t="shared" si="3"/>
        <v>0.86301369863013699</v>
      </c>
      <c r="E22" s="11">
        <f t="shared" si="4"/>
        <v>73</v>
      </c>
      <c r="F22" s="11">
        <f t="shared" si="5"/>
        <v>1</v>
      </c>
      <c r="G22" s="11">
        <f t="shared" si="5"/>
        <v>3</v>
      </c>
      <c r="H22" s="11">
        <f t="shared" si="5"/>
        <v>0</v>
      </c>
      <c r="I22" s="11">
        <f t="shared" si="5"/>
        <v>1</v>
      </c>
      <c r="J22" s="11">
        <f t="shared" si="5"/>
        <v>5</v>
      </c>
      <c r="K22" s="11">
        <f t="shared" si="5"/>
        <v>20</v>
      </c>
      <c r="L22" s="11">
        <f t="shared" si="5"/>
        <v>8</v>
      </c>
      <c r="M22" s="11">
        <f t="shared" si="5"/>
        <v>0</v>
      </c>
      <c r="N22" s="11">
        <f t="shared" si="5"/>
        <v>1</v>
      </c>
      <c r="O22" s="11">
        <f t="shared" si="5"/>
        <v>4</v>
      </c>
      <c r="P22" s="11">
        <f t="shared" si="5"/>
        <v>21</v>
      </c>
      <c r="Q22" s="11">
        <f t="shared" si="5"/>
        <v>4</v>
      </c>
      <c r="R22" s="11">
        <f t="shared" si="5"/>
        <v>0</v>
      </c>
      <c r="S22" s="11">
        <f t="shared" si="5"/>
        <v>0</v>
      </c>
      <c r="T22" s="11">
        <f t="shared" si="5"/>
        <v>1</v>
      </c>
      <c r="U22" s="11">
        <f t="shared" si="5"/>
        <v>4</v>
      </c>
      <c r="V22" s="36">
        <v>12</v>
      </c>
      <c r="W22" s="36">
        <v>12</v>
      </c>
      <c r="X22" s="36">
        <v>43</v>
      </c>
      <c r="Y22" s="36">
        <v>22</v>
      </c>
      <c r="Z22" s="36">
        <v>33</v>
      </c>
      <c r="AA22" s="36">
        <v>23</v>
      </c>
      <c r="AB22" s="36">
        <v>23</v>
      </c>
      <c r="AC22" s="36">
        <v>33</v>
      </c>
      <c r="AD22" s="36">
        <v>22</v>
      </c>
      <c r="AE22" s="36">
        <v>33</v>
      </c>
      <c r="AF22" s="36">
        <v>44</v>
      </c>
      <c r="AG22" s="36">
        <v>23</v>
      </c>
      <c r="AH22" s="36">
        <v>33</v>
      </c>
      <c r="AI22" s="36">
        <v>33</v>
      </c>
      <c r="AJ22" s="36">
        <v>32</v>
      </c>
      <c r="AK22" s="36">
        <v>22</v>
      </c>
      <c r="AL22" s="36">
        <v>22</v>
      </c>
      <c r="AM22" s="36">
        <v>33</v>
      </c>
      <c r="AN22" s="36">
        <v>21</v>
      </c>
      <c r="AO22" s="36">
        <v>21</v>
      </c>
      <c r="AP22" s="36">
        <v>33</v>
      </c>
      <c r="AQ22" s="36">
        <v>34</v>
      </c>
      <c r="AR22" s="36">
        <v>22</v>
      </c>
      <c r="AS22" s="36">
        <v>22</v>
      </c>
      <c r="AT22" s="36">
        <v>21</v>
      </c>
      <c r="AU22" s="36">
        <v>14</v>
      </c>
      <c r="AV22" s="36">
        <v>21</v>
      </c>
      <c r="AW22" s="36">
        <v>32</v>
      </c>
      <c r="AX22" s="36">
        <v>33</v>
      </c>
      <c r="AY22" s="36">
        <v>32</v>
      </c>
      <c r="AZ22" s="36">
        <v>22</v>
      </c>
      <c r="BA22" s="36">
        <v>22</v>
      </c>
      <c r="BB22" s="36">
        <v>23</v>
      </c>
      <c r="BC22" s="36">
        <v>12</v>
      </c>
      <c r="BD22" s="36">
        <v>34</v>
      </c>
      <c r="BE22" s="36">
        <v>33</v>
      </c>
      <c r="BF22" s="36">
        <v>44</v>
      </c>
      <c r="BG22" s="36">
        <v>23</v>
      </c>
      <c r="BH22" s="36">
        <v>33</v>
      </c>
      <c r="BI22" s="36">
        <v>33</v>
      </c>
      <c r="BJ22" s="36">
        <v>44</v>
      </c>
      <c r="BK22" s="36">
        <v>22</v>
      </c>
      <c r="BL22" s="36">
        <v>33</v>
      </c>
      <c r="BM22" s="36">
        <v>33</v>
      </c>
      <c r="BN22" s="36">
        <v>23</v>
      </c>
      <c r="BO22" s="36">
        <v>33</v>
      </c>
      <c r="BP22" s="36">
        <v>44</v>
      </c>
      <c r="BQ22" s="36">
        <v>22</v>
      </c>
      <c r="BR22" s="36">
        <v>33</v>
      </c>
      <c r="BS22" s="36">
        <v>33</v>
      </c>
      <c r="BT22" s="37">
        <v>22</v>
      </c>
      <c r="BU22" s="37">
        <v>33</v>
      </c>
      <c r="BV22" s="37">
        <v>22</v>
      </c>
      <c r="BW22" s="37">
        <v>22</v>
      </c>
      <c r="BX22" s="37">
        <v>21</v>
      </c>
      <c r="BY22" s="37">
        <v>34</v>
      </c>
      <c r="BZ22" s="37">
        <v>32</v>
      </c>
      <c r="CA22" s="37">
        <v>22</v>
      </c>
      <c r="CB22" s="37">
        <v>22</v>
      </c>
      <c r="CC22" s="37">
        <v>22</v>
      </c>
      <c r="CD22" s="37">
        <v>11</v>
      </c>
      <c r="CE22" s="37">
        <v>23</v>
      </c>
      <c r="CF22" s="37">
        <v>22</v>
      </c>
      <c r="CG22" s="37">
        <v>33</v>
      </c>
      <c r="CH22" s="37">
        <v>33</v>
      </c>
      <c r="CI22" s="37">
        <v>33</v>
      </c>
      <c r="CJ22" s="37">
        <v>34</v>
      </c>
      <c r="CK22" s="37">
        <v>22</v>
      </c>
      <c r="CL22" s="37">
        <v>23</v>
      </c>
      <c r="CM22" s="37">
        <v>22</v>
      </c>
      <c r="CN22" s="37">
        <v>22</v>
      </c>
      <c r="CO22" s="37">
        <v>33</v>
      </c>
      <c r="CP22" s="37">
        <v>31</v>
      </c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</row>
    <row r="23" spans="1:121" ht="18.850000000000001" customHeight="1" x14ac:dyDescent="0.5">
      <c r="A23" s="11" t="s">
        <v>355</v>
      </c>
      <c r="B23" s="11">
        <f t="shared" si="1"/>
        <v>0.76712328767123283</v>
      </c>
      <c r="C23" s="11">
        <f t="shared" si="2"/>
        <v>0.9726027397260274</v>
      </c>
      <c r="D23" s="11">
        <f t="shared" si="3"/>
        <v>0.73972602739726023</v>
      </c>
      <c r="E23" s="11">
        <f t="shared" si="4"/>
        <v>73</v>
      </c>
      <c r="F23" s="11">
        <f t="shared" si="5"/>
        <v>12</v>
      </c>
      <c r="G23" s="11">
        <f t="shared" si="5"/>
        <v>12</v>
      </c>
      <c r="H23" s="11">
        <f t="shared" si="5"/>
        <v>4</v>
      </c>
      <c r="I23" s="11">
        <f t="shared" si="5"/>
        <v>0</v>
      </c>
      <c r="J23" s="11">
        <f t="shared" si="5"/>
        <v>2</v>
      </c>
      <c r="K23" s="11">
        <f t="shared" si="5"/>
        <v>24</v>
      </c>
      <c r="L23" s="11">
        <f t="shared" si="5"/>
        <v>8</v>
      </c>
      <c r="M23" s="11">
        <f t="shared" si="5"/>
        <v>1</v>
      </c>
      <c r="N23" s="11">
        <f t="shared" si="5"/>
        <v>1</v>
      </c>
      <c r="O23" s="11">
        <f t="shared" si="5"/>
        <v>3</v>
      </c>
      <c r="P23" s="11">
        <f t="shared" si="5"/>
        <v>5</v>
      </c>
      <c r="Q23" s="11">
        <f t="shared" si="5"/>
        <v>1</v>
      </c>
      <c r="R23" s="11">
        <f t="shared" si="5"/>
        <v>0</v>
      </c>
      <c r="S23" s="11">
        <f t="shared" si="5"/>
        <v>0</v>
      </c>
      <c r="T23" s="11">
        <f t="shared" si="5"/>
        <v>0</v>
      </c>
      <c r="U23" s="11">
        <f t="shared" si="5"/>
        <v>0</v>
      </c>
      <c r="V23" s="36">
        <v>12</v>
      </c>
      <c r="W23" s="36">
        <v>11</v>
      </c>
      <c r="X23" s="36">
        <v>33</v>
      </c>
      <c r="Y23" s="36">
        <v>33</v>
      </c>
      <c r="Z23" s="36">
        <v>12</v>
      </c>
      <c r="AA23" s="36">
        <v>32</v>
      </c>
      <c r="AB23" s="36">
        <v>22</v>
      </c>
      <c r="AC23" s="36">
        <v>32</v>
      </c>
      <c r="AD23" s="36">
        <v>12</v>
      </c>
      <c r="AE23" s="36">
        <v>11</v>
      </c>
      <c r="AF23" s="36">
        <v>11</v>
      </c>
      <c r="AG23" s="36">
        <v>22</v>
      </c>
      <c r="AH23" s="36">
        <v>32</v>
      </c>
      <c r="AI23" s="36">
        <v>22</v>
      </c>
      <c r="AJ23" s="36">
        <v>13</v>
      </c>
      <c r="AK23" s="36">
        <v>22</v>
      </c>
      <c r="AL23" s="36">
        <v>22</v>
      </c>
      <c r="AM23" s="36">
        <v>21</v>
      </c>
      <c r="AN23" s="36">
        <v>12</v>
      </c>
      <c r="AO23" s="36">
        <v>22</v>
      </c>
      <c r="AP23" s="36">
        <v>12</v>
      </c>
      <c r="AQ23" s="36">
        <v>31</v>
      </c>
      <c r="AR23" s="36">
        <v>22</v>
      </c>
      <c r="AS23" s="36">
        <v>12</v>
      </c>
      <c r="AT23" s="36">
        <v>11</v>
      </c>
      <c r="AU23" s="36">
        <v>12</v>
      </c>
      <c r="AV23" s="36">
        <v>23</v>
      </c>
      <c r="AW23" s="36">
        <v>11</v>
      </c>
      <c r="AX23" s="36">
        <v>22</v>
      </c>
      <c r="AY23" s="36">
        <v>23</v>
      </c>
      <c r="AZ23" s="36">
        <v>13</v>
      </c>
      <c r="BA23" s="36">
        <v>24</v>
      </c>
      <c r="BB23" s="36">
        <v>22</v>
      </c>
      <c r="BC23" s="36">
        <v>33</v>
      </c>
      <c r="BD23" s="36">
        <v>11</v>
      </c>
      <c r="BE23" s="36">
        <v>12</v>
      </c>
      <c r="BF23" s="36">
        <v>22</v>
      </c>
      <c r="BG23" s="36">
        <v>13</v>
      </c>
      <c r="BH23" s="36">
        <v>11</v>
      </c>
      <c r="BI23" s="36">
        <v>12</v>
      </c>
      <c r="BJ23" s="36">
        <v>22</v>
      </c>
      <c r="BK23" s="36">
        <v>23</v>
      </c>
      <c r="BL23" s="36">
        <v>23</v>
      </c>
      <c r="BM23" s="36">
        <v>33</v>
      </c>
      <c r="BN23" s="36">
        <v>22</v>
      </c>
      <c r="BO23" s="36">
        <v>22</v>
      </c>
      <c r="BP23" s="36">
        <v>22</v>
      </c>
      <c r="BQ23" s="36">
        <v>11</v>
      </c>
      <c r="BR23" s="36">
        <v>22</v>
      </c>
      <c r="BS23" s="36">
        <v>22</v>
      </c>
      <c r="BT23" s="37">
        <v>22</v>
      </c>
      <c r="BU23" s="37">
        <v>23</v>
      </c>
      <c r="BV23" s="37">
        <v>11</v>
      </c>
      <c r="BW23" s="37">
        <v>22</v>
      </c>
      <c r="BX23" s="37">
        <v>23</v>
      </c>
      <c r="BY23" s="37">
        <v>34</v>
      </c>
      <c r="BZ23" s="37">
        <v>12</v>
      </c>
      <c r="CA23" s="37">
        <v>21</v>
      </c>
      <c r="CB23" s="37">
        <v>22</v>
      </c>
      <c r="CC23" s="37">
        <v>23</v>
      </c>
      <c r="CD23" s="37">
        <v>12</v>
      </c>
      <c r="CE23" s="37">
        <v>22</v>
      </c>
      <c r="CF23" s="37">
        <v>22</v>
      </c>
      <c r="CG23" s="37">
        <v>11</v>
      </c>
      <c r="CH23" s="37">
        <v>22</v>
      </c>
      <c r="CI23" s="37">
        <v>12</v>
      </c>
      <c r="CJ23" s="37">
        <v>33</v>
      </c>
      <c r="CK23" s="37">
        <v>22</v>
      </c>
      <c r="CL23" s="37">
        <v>23</v>
      </c>
      <c r="CM23" s="37">
        <v>11</v>
      </c>
      <c r="CN23" s="37">
        <v>11</v>
      </c>
      <c r="CO23" s="37">
        <v>22</v>
      </c>
      <c r="CP23" s="37">
        <v>13</v>
      </c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</row>
    <row r="24" spans="1:121" ht="18.850000000000001" customHeight="1" x14ac:dyDescent="0.5">
      <c r="A24" s="11" t="s">
        <v>356</v>
      </c>
      <c r="B24" s="11">
        <f t="shared" si="1"/>
        <v>0.9726027397260274</v>
      </c>
      <c r="C24" s="11">
        <f t="shared" si="2"/>
        <v>0.98630136986301364</v>
      </c>
      <c r="D24" s="11">
        <f t="shared" si="3"/>
        <v>0.93150684931506844</v>
      </c>
      <c r="E24" s="11">
        <f t="shared" si="4"/>
        <v>73</v>
      </c>
      <c r="F24" s="11">
        <f t="shared" si="5"/>
        <v>66</v>
      </c>
      <c r="G24" s="11">
        <f t="shared" si="5"/>
        <v>3</v>
      </c>
      <c r="H24" s="11">
        <f t="shared" si="5"/>
        <v>1</v>
      </c>
      <c r="I24" s="11">
        <f t="shared" si="5"/>
        <v>0</v>
      </c>
      <c r="J24" s="11">
        <f t="shared" si="5"/>
        <v>1</v>
      </c>
      <c r="K24" s="11">
        <f t="shared" si="5"/>
        <v>1</v>
      </c>
      <c r="L24" s="11">
        <f t="shared" si="5"/>
        <v>0</v>
      </c>
      <c r="M24" s="11">
        <f t="shared" si="5"/>
        <v>1</v>
      </c>
      <c r="N24" s="11">
        <f t="shared" si="5"/>
        <v>0</v>
      </c>
      <c r="O24" s="11">
        <f t="shared" si="5"/>
        <v>0</v>
      </c>
      <c r="P24" s="11">
        <f t="shared" si="5"/>
        <v>0</v>
      </c>
      <c r="Q24" s="11">
        <f t="shared" si="5"/>
        <v>0</v>
      </c>
      <c r="R24" s="11">
        <f t="shared" si="5"/>
        <v>0</v>
      </c>
      <c r="S24" s="11">
        <f t="shared" si="5"/>
        <v>0</v>
      </c>
      <c r="T24" s="11">
        <f t="shared" si="5"/>
        <v>0</v>
      </c>
      <c r="U24" s="11">
        <f t="shared" si="5"/>
        <v>0</v>
      </c>
      <c r="V24" s="36">
        <v>11</v>
      </c>
      <c r="W24" s="36">
        <v>11</v>
      </c>
      <c r="X24" s="36">
        <v>11</v>
      </c>
      <c r="Y24" s="36">
        <v>11</v>
      </c>
      <c r="Z24" s="36">
        <v>11</v>
      </c>
      <c r="AA24" s="36">
        <v>11</v>
      </c>
      <c r="AB24" s="36">
        <v>24</v>
      </c>
      <c r="AC24" s="36">
        <v>11</v>
      </c>
      <c r="AD24" s="36">
        <v>11</v>
      </c>
      <c r="AE24" s="36">
        <v>11</v>
      </c>
      <c r="AF24" s="36">
        <v>11</v>
      </c>
      <c r="AG24" s="36">
        <v>11</v>
      </c>
      <c r="AH24" s="36">
        <v>11</v>
      </c>
      <c r="AI24" s="36">
        <v>22</v>
      </c>
      <c r="AJ24" s="36">
        <v>11</v>
      </c>
      <c r="AK24" s="36">
        <v>11</v>
      </c>
      <c r="AL24" s="36">
        <v>11</v>
      </c>
      <c r="AM24" s="36">
        <v>21</v>
      </c>
      <c r="AN24" s="36">
        <v>11</v>
      </c>
      <c r="AO24" s="36">
        <v>11</v>
      </c>
      <c r="AP24" s="36">
        <v>11</v>
      </c>
      <c r="AQ24" s="36">
        <v>11</v>
      </c>
      <c r="AR24" s="36">
        <v>11</v>
      </c>
      <c r="AS24" s="36">
        <v>11</v>
      </c>
      <c r="AT24" s="36">
        <v>11</v>
      </c>
      <c r="AU24" s="36">
        <v>11</v>
      </c>
      <c r="AV24" s="36">
        <v>11</v>
      </c>
      <c r="AW24" s="36">
        <v>11</v>
      </c>
      <c r="AX24" s="36">
        <v>11</v>
      </c>
      <c r="AY24" s="36">
        <v>12</v>
      </c>
      <c r="AZ24" s="36">
        <v>11</v>
      </c>
      <c r="BA24" s="36">
        <v>11</v>
      </c>
      <c r="BB24" s="36">
        <v>11</v>
      </c>
      <c r="BC24" s="36">
        <v>11</v>
      </c>
      <c r="BD24" s="36">
        <v>13</v>
      </c>
      <c r="BE24" s="36">
        <v>11</v>
      </c>
      <c r="BF24" s="36">
        <v>11</v>
      </c>
      <c r="BG24" s="36">
        <v>11</v>
      </c>
      <c r="BH24" s="36">
        <v>11</v>
      </c>
      <c r="BI24" s="36">
        <v>11</v>
      </c>
      <c r="BJ24" s="36">
        <v>11</v>
      </c>
      <c r="BK24" s="36">
        <v>12</v>
      </c>
      <c r="BL24" s="36">
        <v>11</v>
      </c>
      <c r="BM24" s="36">
        <v>11</v>
      </c>
      <c r="BN24" s="36">
        <v>11</v>
      </c>
      <c r="BO24" s="36">
        <v>11</v>
      </c>
      <c r="BP24" s="36">
        <v>11</v>
      </c>
      <c r="BQ24" s="36">
        <v>11</v>
      </c>
      <c r="BR24" s="36">
        <v>11</v>
      </c>
      <c r="BS24" s="36">
        <v>11</v>
      </c>
      <c r="BT24" s="37">
        <v>11</v>
      </c>
      <c r="BU24" s="37">
        <v>11</v>
      </c>
      <c r="BV24" s="37">
        <v>11</v>
      </c>
      <c r="BW24" s="37">
        <v>11</v>
      </c>
      <c r="BX24" s="37">
        <v>11</v>
      </c>
      <c r="BY24" s="37">
        <v>11</v>
      </c>
      <c r="BZ24" s="37">
        <v>11</v>
      </c>
      <c r="CA24" s="37">
        <v>11</v>
      </c>
      <c r="CB24" s="37">
        <v>11</v>
      </c>
      <c r="CC24" s="37">
        <v>11</v>
      </c>
      <c r="CD24" s="37">
        <v>11</v>
      </c>
      <c r="CE24" s="37">
        <v>11</v>
      </c>
      <c r="CF24" s="37">
        <v>11</v>
      </c>
      <c r="CG24" s="37">
        <v>11</v>
      </c>
      <c r="CH24" s="37">
        <v>11</v>
      </c>
      <c r="CI24" s="37">
        <v>11</v>
      </c>
      <c r="CJ24" s="37">
        <v>11</v>
      </c>
      <c r="CK24" s="37">
        <v>11</v>
      </c>
      <c r="CL24" s="37">
        <v>11</v>
      </c>
      <c r="CM24" s="37">
        <v>11</v>
      </c>
      <c r="CN24" s="37">
        <v>11</v>
      </c>
      <c r="CO24" s="37">
        <v>11</v>
      </c>
      <c r="CP24" s="37">
        <v>12</v>
      </c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</row>
    <row r="25" spans="1:121" ht="18.850000000000001" customHeight="1" x14ac:dyDescent="0.5">
      <c r="A25" s="11" t="s">
        <v>357</v>
      </c>
      <c r="B25" s="11">
        <f t="shared" si="1"/>
        <v>0.65753424657534243</v>
      </c>
      <c r="C25" s="11">
        <f t="shared" si="2"/>
        <v>0.95890410958904104</v>
      </c>
      <c r="D25" s="11">
        <f t="shared" si="3"/>
        <v>0.8904109589041096</v>
      </c>
      <c r="E25" s="11">
        <f t="shared" si="4"/>
        <v>73</v>
      </c>
      <c r="F25" s="11">
        <f t="shared" si="5"/>
        <v>4</v>
      </c>
      <c r="G25" s="11">
        <f t="shared" si="5"/>
        <v>2</v>
      </c>
      <c r="H25" s="11">
        <f t="shared" si="5"/>
        <v>1</v>
      </c>
      <c r="I25" s="11">
        <f t="shared" si="5"/>
        <v>0</v>
      </c>
      <c r="J25" s="11">
        <f t="shared" si="5"/>
        <v>4</v>
      </c>
      <c r="K25" s="11">
        <f t="shared" si="5"/>
        <v>20</v>
      </c>
      <c r="L25" s="11">
        <f t="shared" si="5"/>
        <v>14</v>
      </c>
      <c r="M25" s="11">
        <f t="shared" si="5"/>
        <v>0</v>
      </c>
      <c r="N25" s="11">
        <f t="shared" si="5"/>
        <v>1</v>
      </c>
      <c r="O25" s="11">
        <f t="shared" si="5"/>
        <v>8</v>
      </c>
      <c r="P25" s="11">
        <f t="shared" si="5"/>
        <v>16</v>
      </c>
      <c r="Q25" s="11">
        <f t="shared" si="5"/>
        <v>0</v>
      </c>
      <c r="R25" s="11">
        <f t="shared" si="5"/>
        <v>0</v>
      </c>
      <c r="S25" s="11">
        <f t="shared" si="5"/>
        <v>1</v>
      </c>
      <c r="T25" s="11">
        <f t="shared" si="5"/>
        <v>2</v>
      </c>
      <c r="U25" s="11">
        <f t="shared" si="5"/>
        <v>0</v>
      </c>
      <c r="V25" s="36">
        <v>33</v>
      </c>
      <c r="W25" s="36">
        <v>23</v>
      </c>
      <c r="X25" s="36">
        <v>43</v>
      </c>
      <c r="Y25" s="36">
        <v>23</v>
      </c>
      <c r="Z25" s="36">
        <v>32</v>
      </c>
      <c r="AA25" s="36">
        <v>22</v>
      </c>
      <c r="AB25" s="36">
        <v>22</v>
      </c>
      <c r="AC25" s="36">
        <v>22</v>
      </c>
      <c r="AD25" s="36">
        <v>22</v>
      </c>
      <c r="AE25" s="36">
        <v>23</v>
      </c>
      <c r="AF25" s="36">
        <v>11</v>
      </c>
      <c r="AG25" s="36">
        <v>33</v>
      </c>
      <c r="AH25" s="36">
        <v>23</v>
      </c>
      <c r="AI25" s="36">
        <v>22</v>
      </c>
      <c r="AJ25" s="36">
        <v>33</v>
      </c>
      <c r="AK25" s="36">
        <v>22</v>
      </c>
      <c r="AL25" s="36">
        <v>32</v>
      </c>
      <c r="AM25" s="36">
        <v>22</v>
      </c>
      <c r="AN25" s="36">
        <v>42</v>
      </c>
      <c r="AO25" s="36">
        <v>33</v>
      </c>
      <c r="AP25" s="36">
        <v>22</v>
      </c>
      <c r="AQ25" s="36">
        <v>22</v>
      </c>
      <c r="AR25" s="36">
        <v>13</v>
      </c>
      <c r="AS25" s="36">
        <v>22</v>
      </c>
      <c r="AT25" s="36">
        <v>23</v>
      </c>
      <c r="AU25" s="36">
        <v>12</v>
      </c>
      <c r="AV25" s="36">
        <v>33</v>
      </c>
      <c r="AW25" s="36">
        <v>21</v>
      </c>
      <c r="AX25" s="36">
        <v>12</v>
      </c>
      <c r="AY25" s="36">
        <v>32</v>
      </c>
      <c r="AZ25" s="36">
        <v>32</v>
      </c>
      <c r="BA25" s="36">
        <v>22</v>
      </c>
      <c r="BB25" s="36">
        <v>23</v>
      </c>
      <c r="BC25" s="36">
        <v>33</v>
      </c>
      <c r="BD25" s="36">
        <v>23</v>
      </c>
      <c r="BE25" s="36">
        <v>32</v>
      </c>
      <c r="BF25" s="36">
        <v>22</v>
      </c>
      <c r="BG25" s="36">
        <v>43</v>
      </c>
      <c r="BH25" s="36">
        <v>22</v>
      </c>
      <c r="BI25" s="36">
        <v>33</v>
      </c>
      <c r="BJ25" s="36">
        <v>23</v>
      </c>
      <c r="BK25" s="36">
        <v>23</v>
      </c>
      <c r="BL25" s="36">
        <v>21</v>
      </c>
      <c r="BM25" s="36">
        <v>23</v>
      </c>
      <c r="BN25" s="36">
        <v>33</v>
      </c>
      <c r="BO25" s="36">
        <v>33</v>
      </c>
      <c r="BP25" s="36">
        <v>33</v>
      </c>
      <c r="BQ25" s="36">
        <v>22</v>
      </c>
      <c r="BR25" s="36">
        <v>33</v>
      </c>
      <c r="BS25" s="36">
        <v>23</v>
      </c>
      <c r="BT25" s="37">
        <v>22</v>
      </c>
      <c r="BU25" s="37">
        <v>22</v>
      </c>
      <c r="BV25" s="37">
        <v>11</v>
      </c>
      <c r="BW25" s="37">
        <v>22</v>
      </c>
      <c r="BX25" s="37">
        <v>32</v>
      </c>
      <c r="BY25" s="37">
        <v>32</v>
      </c>
      <c r="BZ25" s="37">
        <v>33</v>
      </c>
      <c r="CA25" s="37">
        <v>33</v>
      </c>
      <c r="CB25" s="37">
        <v>11</v>
      </c>
      <c r="CC25" s="37">
        <v>22</v>
      </c>
      <c r="CD25" s="37">
        <v>33</v>
      </c>
      <c r="CE25" s="37">
        <v>22</v>
      </c>
      <c r="CF25" s="37">
        <v>21</v>
      </c>
      <c r="CG25" s="37">
        <v>11</v>
      </c>
      <c r="CH25" s="37">
        <v>22</v>
      </c>
      <c r="CI25" s="37">
        <v>23</v>
      </c>
      <c r="CJ25" s="37">
        <v>31</v>
      </c>
      <c r="CK25" s="37">
        <v>23</v>
      </c>
      <c r="CL25" s="37">
        <v>33</v>
      </c>
      <c r="CM25" s="37">
        <v>23</v>
      </c>
      <c r="CN25" s="37">
        <v>33</v>
      </c>
      <c r="CO25" s="37">
        <v>21</v>
      </c>
      <c r="CP25" s="37">
        <v>32</v>
      </c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</row>
    <row r="26" spans="1:121" ht="18.850000000000001" customHeight="1" x14ac:dyDescent="0.5">
      <c r="A26" s="11" t="s">
        <v>358</v>
      </c>
      <c r="B26" s="11">
        <f t="shared" si="1"/>
        <v>0.80821917808219179</v>
      </c>
      <c r="C26" s="11">
        <f t="shared" si="2"/>
        <v>0.79452054794520544</v>
      </c>
      <c r="D26" s="11">
        <f t="shared" si="3"/>
        <v>0.95890410958904104</v>
      </c>
      <c r="E26" s="11">
        <f t="shared" si="4"/>
        <v>73</v>
      </c>
      <c r="F26" s="11">
        <f t="shared" si="5"/>
        <v>2</v>
      </c>
      <c r="G26" s="11">
        <f t="shared" si="5"/>
        <v>0</v>
      </c>
      <c r="H26" s="11">
        <f t="shared" si="5"/>
        <v>1</v>
      </c>
      <c r="I26" s="11">
        <f t="shared" si="5"/>
        <v>2</v>
      </c>
      <c r="J26" s="11">
        <f t="shared" si="5"/>
        <v>0</v>
      </c>
      <c r="K26" s="11">
        <f t="shared" si="5"/>
        <v>2</v>
      </c>
      <c r="L26" s="11">
        <f t="shared" si="5"/>
        <v>3</v>
      </c>
      <c r="M26" s="11">
        <f t="shared" si="5"/>
        <v>2</v>
      </c>
      <c r="N26" s="11">
        <f t="shared" si="5"/>
        <v>0</v>
      </c>
      <c r="O26" s="11">
        <f t="shared" si="5"/>
        <v>6</v>
      </c>
      <c r="P26" s="11">
        <f t="shared" si="5"/>
        <v>36</v>
      </c>
      <c r="Q26" s="11">
        <f t="shared" si="5"/>
        <v>9</v>
      </c>
      <c r="R26" s="11">
        <f t="shared" si="5"/>
        <v>0</v>
      </c>
      <c r="S26" s="11">
        <f t="shared" si="5"/>
        <v>0</v>
      </c>
      <c r="T26" s="11">
        <f t="shared" si="5"/>
        <v>2</v>
      </c>
      <c r="U26" s="11">
        <f t="shared" si="5"/>
        <v>8</v>
      </c>
      <c r="V26" s="36">
        <v>44</v>
      </c>
      <c r="W26" s="36">
        <v>34</v>
      </c>
      <c r="X26" s="36">
        <v>43</v>
      </c>
      <c r="Y26" s="36">
        <v>33</v>
      </c>
      <c r="Z26" s="36">
        <v>11</v>
      </c>
      <c r="AA26" s="36">
        <v>33</v>
      </c>
      <c r="AB26" s="36">
        <v>33</v>
      </c>
      <c r="AC26" s="36">
        <v>32</v>
      </c>
      <c r="AD26" s="36">
        <v>33</v>
      </c>
      <c r="AE26" s="36">
        <v>32</v>
      </c>
      <c r="AF26" s="36">
        <v>24</v>
      </c>
      <c r="AG26" s="36">
        <v>33</v>
      </c>
      <c r="AH26" s="36">
        <v>44</v>
      </c>
      <c r="AI26" s="36">
        <v>34</v>
      </c>
      <c r="AJ26" s="36">
        <v>34</v>
      </c>
      <c r="AK26" s="36">
        <v>33</v>
      </c>
      <c r="AL26" s="36">
        <v>22</v>
      </c>
      <c r="AM26" s="36">
        <v>33</v>
      </c>
      <c r="AN26" s="36">
        <v>33</v>
      </c>
      <c r="AO26" s="36">
        <v>33</v>
      </c>
      <c r="AP26" s="36">
        <v>33</v>
      </c>
      <c r="AQ26" s="36">
        <v>33</v>
      </c>
      <c r="AR26" s="36">
        <v>33</v>
      </c>
      <c r="AS26" s="36">
        <v>33</v>
      </c>
      <c r="AT26" s="36">
        <v>14</v>
      </c>
      <c r="AU26" s="36">
        <v>44</v>
      </c>
      <c r="AV26" s="36">
        <v>33</v>
      </c>
      <c r="AW26" s="36">
        <v>33</v>
      </c>
      <c r="AX26" s="36">
        <v>33</v>
      </c>
      <c r="AY26" s="36">
        <v>33</v>
      </c>
      <c r="AZ26" s="36">
        <v>33</v>
      </c>
      <c r="BA26" s="36">
        <v>33</v>
      </c>
      <c r="BB26" s="36">
        <v>32</v>
      </c>
      <c r="BC26" s="36">
        <v>11</v>
      </c>
      <c r="BD26" s="36">
        <v>44</v>
      </c>
      <c r="BE26" s="36">
        <v>22</v>
      </c>
      <c r="BF26" s="36">
        <v>44</v>
      </c>
      <c r="BG26" s="36">
        <v>33</v>
      </c>
      <c r="BH26" s="36">
        <v>34</v>
      </c>
      <c r="BI26" s="36">
        <v>33</v>
      </c>
      <c r="BJ26" s="36">
        <v>24</v>
      </c>
      <c r="BK26" s="36">
        <v>33</v>
      </c>
      <c r="BL26" s="36">
        <v>34</v>
      </c>
      <c r="BM26" s="36">
        <v>33</v>
      </c>
      <c r="BN26" s="36">
        <v>44</v>
      </c>
      <c r="BO26" s="36">
        <v>33</v>
      </c>
      <c r="BP26" s="36">
        <v>33</v>
      </c>
      <c r="BQ26" s="36">
        <v>32</v>
      </c>
      <c r="BR26" s="36">
        <v>33</v>
      </c>
      <c r="BS26" s="36">
        <v>34</v>
      </c>
      <c r="BT26" s="37">
        <v>33</v>
      </c>
      <c r="BU26" s="37">
        <v>33</v>
      </c>
      <c r="BV26" s="37">
        <v>44</v>
      </c>
      <c r="BW26" s="37">
        <v>23</v>
      </c>
      <c r="BX26" s="37">
        <v>34</v>
      </c>
      <c r="BY26" s="37">
        <v>33</v>
      </c>
      <c r="BZ26" s="37">
        <v>14</v>
      </c>
      <c r="CA26" s="37">
        <v>33</v>
      </c>
      <c r="CB26" s="37">
        <v>34</v>
      </c>
      <c r="CC26" s="37">
        <v>33</v>
      </c>
      <c r="CD26" s="37">
        <v>23</v>
      </c>
      <c r="CE26" s="37">
        <v>33</v>
      </c>
      <c r="CF26" s="37">
        <v>32</v>
      </c>
      <c r="CG26" s="37">
        <v>32</v>
      </c>
      <c r="CH26" s="37">
        <v>44</v>
      </c>
      <c r="CI26" s="37">
        <v>33</v>
      </c>
      <c r="CJ26" s="37">
        <v>23</v>
      </c>
      <c r="CK26" s="37">
        <v>34</v>
      </c>
      <c r="CL26" s="37">
        <v>33</v>
      </c>
      <c r="CM26" s="37">
        <v>13</v>
      </c>
      <c r="CN26" s="37">
        <v>33</v>
      </c>
      <c r="CO26" s="37">
        <v>33</v>
      </c>
      <c r="CP26" s="37">
        <v>43</v>
      </c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</row>
    <row r="27" spans="1:121" ht="18.850000000000001" customHeight="1" x14ac:dyDescent="0.5">
      <c r="A27" s="11" t="s">
        <v>359</v>
      </c>
      <c r="B27" s="11">
        <f t="shared" si="1"/>
        <v>0.9726027397260274</v>
      </c>
      <c r="C27" s="11">
        <f t="shared" si="2"/>
        <v>1</v>
      </c>
      <c r="D27" s="11">
        <f t="shared" si="3"/>
        <v>0.87671232876712324</v>
      </c>
      <c r="E27" s="11">
        <f t="shared" si="4"/>
        <v>73</v>
      </c>
      <c r="F27" s="11">
        <f t="shared" si="5"/>
        <v>54</v>
      </c>
      <c r="G27" s="11">
        <f t="shared" si="5"/>
        <v>5</v>
      </c>
      <c r="H27" s="11">
        <f t="shared" si="5"/>
        <v>0</v>
      </c>
      <c r="I27" s="11">
        <f t="shared" si="5"/>
        <v>0</v>
      </c>
      <c r="J27" s="11">
        <f t="shared" si="5"/>
        <v>4</v>
      </c>
      <c r="K27" s="11">
        <f t="shared" si="5"/>
        <v>7</v>
      </c>
      <c r="L27" s="11">
        <f t="shared" si="5"/>
        <v>2</v>
      </c>
      <c r="M27" s="11">
        <f t="shared" si="5"/>
        <v>0</v>
      </c>
      <c r="N27" s="11">
        <f t="shared" si="5"/>
        <v>0</v>
      </c>
      <c r="O27" s="11">
        <f t="shared" si="5"/>
        <v>0</v>
      </c>
      <c r="P27" s="11">
        <f t="shared" si="5"/>
        <v>1</v>
      </c>
      <c r="Q27" s="11">
        <f t="shared" si="5"/>
        <v>0</v>
      </c>
      <c r="R27" s="11">
        <f t="shared" si="5"/>
        <v>0</v>
      </c>
      <c r="S27" s="11">
        <f t="shared" si="5"/>
        <v>0</v>
      </c>
      <c r="T27" s="11">
        <f t="shared" si="5"/>
        <v>0</v>
      </c>
      <c r="U27" s="11">
        <f t="shared" si="5"/>
        <v>0</v>
      </c>
      <c r="V27" s="36">
        <v>11</v>
      </c>
      <c r="W27" s="36">
        <v>11</v>
      </c>
      <c r="X27" s="36">
        <v>11</v>
      </c>
      <c r="Y27" s="36">
        <v>11</v>
      </c>
      <c r="Z27" s="36">
        <v>11</v>
      </c>
      <c r="AA27" s="36">
        <v>11</v>
      </c>
      <c r="AB27" s="36">
        <v>23</v>
      </c>
      <c r="AC27" s="36">
        <v>11</v>
      </c>
      <c r="AD27" s="36">
        <v>33</v>
      </c>
      <c r="AE27" s="36">
        <v>11</v>
      </c>
      <c r="AF27" s="36">
        <v>11</v>
      </c>
      <c r="AG27" s="36">
        <v>11</v>
      </c>
      <c r="AH27" s="36">
        <v>12</v>
      </c>
      <c r="AI27" s="36">
        <v>11</v>
      </c>
      <c r="AJ27" s="36">
        <v>21</v>
      </c>
      <c r="AK27" s="36">
        <v>11</v>
      </c>
      <c r="AL27" s="36">
        <v>22</v>
      </c>
      <c r="AM27" s="36">
        <v>11</v>
      </c>
      <c r="AN27" s="36">
        <v>11</v>
      </c>
      <c r="AO27" s="36">
        <v>11</v>
      </c>
      <c r="AP27" s="36">
        <v>11</v>
      </c>
      <c r="AQ27" s="36">
        <v>21</v>
      </c>
      <c r="AR27" s="36">
        <v>11</v>
      </c>
      <c r="AS27" s="36">
        <v>11</v>
      </c>
      <c r="AT27" s="36">
        <v>11</v>
      </c>
      <c r="AU27" s="36">
        <v>11</v>
      </c>
      <c r="AV27" s="36">
        <v>11</v>
      </c>
      <c r="AW27" s="36">
        <v>11</v>
      </c>
      <c r="AX27" s="36">
        <v>11</v>
      </c>
      <c r="AY27" s="36">
        <v>22</v>
      </c>
      <c r="AZ27" s="36">
        <v>21</v>
      </c>
      <c r="BA27" s="36">
        <v>23</v>
      </c>
      <c r="BB27" s="36">
        <v>11</v>
      </c>
      <c r="BC27" s="36">
        <v>11</v>
      </c>
      <c r="BD27" s="36">
        <v>11</v>
      </c>
      <c r="BE27" s="36">
        <v>11</v>
      </c>
      <c r="BF27" s="36">
        <v>11</v>
      </c>
      <c r="BG27" s="36">
        <v>22</v>
      </c>
      <c r="BH27" s="36">
        <v>11</v>
      </c>
      <c r="BI27" s="36">
        <v>11</v>
      </c>
      <c r="BJ27" s="36">
        <v>11</v>
      </c>
      <c r="BK27" s="36">
        <v>22</v>
      </c>
      <c r="BL27" s="36">
        <v>11</v>
      </c>
      <c r="BM27" s="36">
        <v>11</v>
      </c>
      <c r="BN27" s="36">
        <v>11</v>
      </c>
      <c r="BO27" s="36">
        <v>11</v>
      </c>
      <c r="BP27" s="36">
        <v>11</v>
      </c>
      <c r="BQ27" s="36">
        <v>11</v>
      </c>
      <c r="BR27" s="36">
        <v>12</v>
      </c>
      <c r="BS27" s="36">
        <v>11</v>
      </c>
      <c r="BT27" s="37">
        <v>11</v>
      </c>
      <c r="BU27" s="37">
        <v>11</v>
      </c>
      <c r="BV27" s="37">
        <v>21</v>
      </c>
      <c r="BW27" s="37">
        <v>11</v>
      </c>
      <c r="BX27" s="37">
        <v>22</v>
      </c>
      <c r="BY27" s="37">
        <v>22</v>
      </c>
      <c r="BZ27" s="37">
        <v>11</v>
      </c>
      <c r="CA27" s="37">
        <v>11</v>
      </c>
      <c r="CB27" s="37">
        <v>11</v>
      </c>
      <c r="CC27" s="37">
        <v>11</v>
      </c>
      <c r="CD27" s="37">
        <v>11</v>
      </c>
      <c r="CE27" s="37">
        <v>11</v>
      </c>
      <c r="CF27" s="37">
        <v>11</v>
      </c>
      <c r="CG27" s="37">
        <v>11</v>
      </c>
      <c r="CH27" s="37">
        <v>11</v>
      </c>
      <c r="CI27" s="37">
        <v>12</v>
      </c>
      <c r="CJ27" s="37">
        <v>12</v>
      </c>
      <c r="CK27" s="37">
        <v>11</v>
      </c>
      <c r="CL27" s="37">
        <v>12</v>
      </c>
      <c r="CM27" s="37">
        <v>11</v>
      </c>
      <c r="CN27" s="37">
        <v>11</v>
      </c>
      <c r="CO27" s="37">
        <v>11</v>
      </c>
      <c r="CP27" s="37">
        <v>22</v>
      </c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</row>
    <row r="28" spans="1:121" ht="18.850000000000001" customHeight="1" x14ac:dyDescent="0.5">
      <c r="A28" s="11" t="s">
        <v>360</v>
      </c>
      <c r="B28" s="11">
        <f t="shared" si="1"/>
        <v>1</v>
      </c>
      <c r="C28" s="11">
        <f t="shared" si="2"/>
        <v>1</v>
      </c>
      <c r="D28" s="11">
        <f t="shared" si="3"/>
        <v>0.98630136986301364</v>
      </c>
      <c r="E28" s="11">
        <f t="shared" si="4"/>
        <v>73</v>
      </c>
      <c r="F28" s="11">
        <f t="shared" si="5"/>
        <v>72</v>
      </c>
      <c r="G28" s="11">
        <f t="shared" si="5"/>
        <v>0</v>
      </c>
      <c r="H28" s="11">
        <f t="shared" si="5"/>
        <v>0</v>
      </c>
      <c r="I28" s="11">
        <f t="shared" si="5"/>
        <v>0</v>
      </c>
      <c r="J28" s="11">
        <f t="shared" si="5"/>
        <v>1</v>
      </c>
      <c r="K28" s="11">
        <f t="shared" si="5"/>
        <v>0</v>
      </c>
      <c r="L28" s="11">
        <f t="shared" si="5"/>
        <v>0</v>
      </c>
      <c r="M28" s="11">
        <f t="shared" si="5"/>
        <v>0</v>
      </c>
      <c r="N28" s="11">
        <f t="shared" si="5"/>
        <v>0</v>
      </c>
      <c r="O28" s="11">
        <f t="shared" si="5"/>
        <v>0</v>
      </c>
      <c r="P28" s="11">
        <f t="shared" si="5"/>
        <v>0</v>
      </c>
      <c r="Q28" s="11">
        <f t="shared" si="5"/>
        <v>0</v>
      </c>
      <c r="R28" s="11">
        <f t="shared" si="5"/>
        <v>0</v>
      </c>
      <c r="S28" s="11">
        <f t="shared" si="5"/>
        <v>0</v>
      </c>
      <c r="T28" s="11">
        <f t="shared" si="5"/>
        <v>0</v>
      </c>
      <c r="U28" s="11">
        <f t="shared" si="5"/>
        <v>0</v>
      </c>
      <c r="V28" s="36">
        <v>11</v>
      </c>
      <c r="W28" s="36">
        <v>11</v>
      </c>
      <c r="X28" s="36">
        <v>11</v>
      </c>
      <c r="Y28" s="36">
        <v>11</v>
      </c>
      <c r="Z28" s="36">
        <v>11</v>
      </c>
      <c r="AA28" s="36">
        <v>11</v>
      </c>
      <c r="AB28" s="36">
        <v>11</v>
      </c>
      <c r="AC28" s="36">
        <v>11</v>
      </c>
      <c r="AD28" s="36">
        <v>11</v>
      </c>
      <c r="AE28" s="36">
        <v>11</v>
      </c>
      <c r="AF28" s="36">
        <v>11</v>
      </c>
      <c r="AG28" s="36">
        <v>11</v>
      </c>
      <c r="AH28" s="36">
        <v>11</v>
      </c>
      <c r="AI28" s="36">
        <v>11</v>
      </c>
      <c r="AJ28" s="36">
        <v>11</v>
      </c>
      <c r="AK28" s="36">
        <v>11</v>
      </c>
      <c r="AL28" s="36">
        <v>11</v>
      </c>
      <c r="AM28" s="36">
        <v>11</v>
      </c>
      <c r="AN28" s="36">
        <v>11</v>
      </c>
      <c r="AO28" s="36">
        <v>11</v>
      </c>
      <c r="AP28" s="36">
        <v>11</v>
      </c>
      <c r="AQ28" s="36">
        <v>11</v>
      </c>
      <c r="AR28" s="36">
        <v>11</v>
      </c>
      <c r="AS28" s="36">
        <v>11</v>
      </c>
      <c r="AT28" s="36">
        <v>11</v>
      </c>
      <c r="AU28" s="36">
        <v>11</v>
      </c>
      <c r="AV28" s="36">
        <v>11</v>
      </c>
      <c r="AW28" s="36">
        <v>11</v>
      </c>
      <c r="AX28" s="36">
        <v>11</v>
      </c>
      <c r="AY28" s="36">
        <v>11</v>
      </c>
      <c r="AZ28" s="36">
        <v>11</v>
      </c>
      <c r="BA28" s="36">
        <v>11</v>
      </c>
      <c r="BB28" s="36">
        <v>11</v>
      </c>
      <c r="BC28" s="36">
        <v>11</v>
      </c>
      <c r="BD28" s="36">
        <v>11</v>
      </c>
      <c r="BE28" s="36">
        <v>11</v>
      </c>
      <c r="BF28" s="36">
        <v>11</v>
      </c>
      <c r="BG28" s="36">
        <v>11</v>
      </c>
      <c r="BH28" s="36">
        <v>11</v>
      </c>
      <c r="BI28" s="36">
        <v>11</v>
      </c>
      <c r="BJ28" s="36">
        <v>11</v>
      </c>
      <c r="BK28" s="36">
        <v>11</v>
      </c>
      <c r="BL28" s="36">
        <v>11</v>
      </c>
      <c r="BM28" s="36">
        <v>11</v>
      </c>
      <c r="BN28" s="36">
        <v>11</v>
      </c>
      <c r="BO28" s="36">
        <v>11</v>
      </c>
      <c r="BP28" s="36">
        <v>11</v>
      </c>
      <c r="BQ28" s="36">
        <v>11</v>
      </c>
      <c r="BR28" s="36">
        <v>11</v>
      </c>
      <c r="BS28" s="36">
        <v>11</v>
      </c>
      <c r="BT28" s="37">
        <v>11</v>
      </c>
      <c r="BU28" s="37">
        <v>11</v>
      </c>
      <c r="BV28" s="37">
        <v>11</v>
      </c>
      <c r="BW28" s="37">
        <v>11</v>
      </c>
      <c r="BX28" s="37">
        <v>11</v>
      </c>
      <c r="BY28" s="37">
        <v>11</v>
      </c>
      <c r="BZ28" s="37">
        <v>11</v>
      </c>
      <c r="CA28" s="37">
        <v>11</v>
      </c>
      <c r="CB28" s="37">
        <v>11</v>
      </c>
      <c r="CC28" s="37">
        <v>11</v>
      </c>
      <c r="CD28" s="37">
        <v>11</v>
      </c>
      <c r="CE28" s="37">
        <v>11</v>
      </c>
      <c r="CF28" s="37">
        <v>11</v>
      </c>
      <c r="CG28" s="37">
        <v>11</v>
      </c>
      <c r="CH28" s="37">
        <v>11</v>
      </c>
      <c r="CI28" s="37">
        <v>11</v>
      </c>
      <c r="CJ28" s="37">
        <v>21</v>
      </c>
      <c r="CK28" s="37">
        <v>11</v>
      </c>
      <c r="CL28" s="37">
        <v>11</v>
      </c>
      <c r="CM28" s="37">
        <v>11</v>
      </c>
      <c r="CN28" s="37">
        <v>11</v>
      </c>
      <c r="CO28" s="37">
        <v>11</v>
      </c>
      <c r="CP28" s="37">
        <v>11</v>
      </c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</row>
    <row r="29" spans="1:121" ht="18.850000000000001" customHeight="1" x14ac:dyDescent="0.5">
      <c r="A29" s="11" t="s">
        <v>361</v>
      </c>
      <c r="B29" s="11">
        <f t="shared" si="1"/>
        <v>0.9726027397260274</v>
      </c>
      <c r="C29" s="11">
        <f t="shared" si="2"/>
        <v>0.93150684931506844</v>
      </c>
      <c r="D29" s="11">
        <f t="shared" si="3"/>
        <v>0.98630136986301364</v>
      </c>
      <c r="E29" s="11">
        <f t="shared" si="4"/>
        <v>73</v>
      </c>
      <c r="F29" s="11">
        <f t="shared" si="5"/>
        <v>0</v>
      </c>
      <c r="G29" s="11">
        <f t="shared" si="5"/>
        <v>0</v>
      </c>
      <c r="H29" s="11">
        <f t="shared" si="5"/>
        <v>0</v>
      </c>
      <c r="I29" s="11">
        <f t="shared" si="5"/>
        <v>0</v>
      </c>
      <c r="J29" s="11">
        <f t="shared" si="5"/>
        <v>0</v>
      </c>
      <c r="K29" s="11">
        <f t="shared" si="5"/>
        <v>0</v>
      </c>
      <c r="L29" s="11">
        <f t="shared" si="5"/>
        <v>0</v>
      </c>
      <c r="M29" s="11">
        <f t="shared" si="5"/>
        <v>1</v>
      </c>
      <c r="N29" s="11">
        <f t="shared" si="5"/>
        <v>0</v>
      </c>
      <c r="O29" s="11">
        <f t="shared" si="5"/>
        <v>0</v>
      </c>
      <c r="P29" s="11">
        <f t="shared" si="5"/>
        <v>0</v>
      </c>
      <c r="Q29" s="11">
        <f t="shared" si="5"/>
        <v>1</v>
      </c>
      <c r="R29" s="11">
        <f t="shared" si="5"/>
        <v>1</v>
      </c>
      <c r="S29" s="11">
        <f t="shared" si="5"/>
        <v>0</v>
      </c>
      <c r="T29" s="11">
        <f t="shared" si="5"/>
        <v>2</v>
      </c>
      <c r="U29" s="11">
        <f t="shared" si="5"/>
        <v>68</v>
      </c>
      <c r="V29" s="36">
        <v>44</v>
      </c>
      <c r="W29" s="36">
        <v>44</v>
      </c>
      <c r="X29" s="36">
        <v>44</v>
      </c>
      <c r="Y29" s="36">
        <v>44</v>
      </c>
      <c r="Z29" s="36">
        <v>44</v>
      </c>
      <c r="AA29" s="36">
        <v>44</v>
      </c>
      <c r="AB29" s="36">
        <v>44</v>
      </c>
      <c r="AC29" s="36">
        <v>44</v>
      </c>
      <c r="AD29" s="36">
        <v>44</v>
      </c>
      <c r="AE29" s="36">
        <v>44</v>
      </c>
      <c r="AF29" s="36">
        <v>44</v>
      </c>
      <c r="AG29" s="36">
        <v>44</v>
      </c>
      <c r="AH29" s="36">
        <v>44</v>
      </c>
      <c r="AI29" s="36">
        <v>44</v>
      </c>
      <c r="AJ29" s="36">
        <v>44</v>
      </c>
      <c r="AK29" s="36">
        <v>44</v>
      </c>
      <c r="AL29" s="36">
        <v>44</v>
      </c>
      <c r="AM29" s="36">
        <v>44</v>
      </c>
      <c r="AN29" s="36">
        <v>44</v>
      </c>
      <c r="AO29" s="36">
        <v>44</v>
      </c>
      <c r="AP29" s="36">
        <v>44</v>
      </c>
      <c r="AQ29" s="36">
        <v>44</v>
      </c>
      <c r="AR29" s="36">
        <v>44</v>
      </c>
      <c r="AS29" s="36">
        <v>41</v>
      </c>
      <c r="AT29" s="36">
        <v>44</v>
      </c>
      <c r="AU29" s="36">
        <v>44</v>
      </c>
      <c r="AV29" s="36">
        <v>44</v>
      </c>
      <c r="AW29" s="36">
        <v>44</v>
      </c>
      <c r="AX29" s="36">
        <v>44</v>
      </c>
      <c r="AY29" s="36">
        <v>34</v>
      </c>
      <c r="AZ29" s="36">
        <v>44</v>
      </c>
      <c r="BA29" s="36">
        <v>44</v>
      </c>
      <c r="BB29" s="36">
        <v>44</v>
      </c>
      <c r="BC29" s="36">
        <v>44</v>
      </c>
      <c r="BD29" s="36">
        <v>44</v>
      </c>
      <c r="BE29" s="36">
        <v>44</v>
      </c>
      <c r="BF29" s="36">
        <v>44</v>
      </c>
      <c r="BG29" s="36">
        <v>44</v>
      </c>
      <c r="BH29" s="36">
        <v>44</v>
      </c>
      <c r="BI29" s="36">
        <v>44</v>
      </c>
      <c r="BJ29" s="36">
        <v>44</v>
      </c>
      <c r="BK29" s="36">
        <v>44</v>
      </c>
      <c r="BL29" s="36">
        <v>44</v>
      </c>
      <c r="BM29" s="36">
        <v>44</v>
      </c>
      <c r="BN29" s="36">
        <v>44</v>
      </c>
      <c r="BO29" s="36">
        <v>44</v>
      </c>
      <c r="BP29" s="36">
        <v>44</v>
      </c>
      <c r="BQ29" s="36">
        <v>44</v>
      </c>
      <c r="BR29" s="36">
        <v>44</v>
      </c>
      <c r="BS29" s="36">
        <v>44</v>
      </c>
      <c r="BT29" s="37">
        <v>44</v>
      </c>
      <c r="BU29" s="37">
        <v>44</v>
      </c>
      <c r="BV29" s="37">
        <v>44</v>
      </c>
      <c r="BW29" s="37">
        <v>44</v>
      </c>
      <c r="BX29" s="37">
        <v>44</v>
      </c>
      <c r="BY29" s="37">
        <v>44</v>
      </c>
      <c r="BZ29" s="37">
        <v>43</v>
      </c>
      <c r="CA29" s="37">
        <v>44</v>
      </c>
      <c r="CB29" s="37">
        <v>44</v>
      </c>
      <c r="CC29" s="37">
        <v>44</v>
      </c>
      <c r="CD29" s="37">
        <v>44</v>
      </c>
      <c r="CE29" s="37">
        <v>44</v>
      </c>
      <c r="CF29" s="37">
        <v>44</v>
      </c>
      <c r="CG29" s="37">
        <v>44</v>
      </c>
      <c r="CH29" s="37">
        <v>44</v>
      </c>
      <c r="CI29" s="37">
        <v>44</v>
      </c>
      <c r="CJ29" s="37">
        <v>24</v>
      </c>
      <c r="CK29" s="37">
        <v>44</v>
      </c>
      <c r="CL29" s="37">
        <v>44</v>
      </c>
      <c r="CM29" s="37">
        <v>44</v>
      </c>
      <c r="CN29" s="37">
        <v>44</v>
      </c>
      <c r="CO29" s="37">
        <v>44</v>
      </c>
      <c r="CP29" s="37">
        <v>43</v>
      </c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</row>
    <row r="30" spans="1:121" ht="18.850000000000001" customHeight="1" x14ac:dyDescent="0.5">
      <c r="A30" s="11" t="s">
        <v>362</v>
      </c>
      <c r="B30" s="11">
        <f t="shared" si="1"/>
        <v>0.98630136986301364</v>
      </c>
      <c r="C30" s="11">
        <f t="shared" si="2"/>
        <v>1</v>
      </c>
      <c r="D30" s="11">
        <f t="shared" si="3"/>
        <v>0.9452054794520548</v>
      </c>
      <c r="E30" s="11">
        <f t="shared" si="4"/>
        <v>73</v>
      </c>
      <c r="F30" s="11">
        <f t="shared" si="5"/>
        <v>67</v>
      </c>
      <c r="G30" s="11">
        <f t="shared" si="5"/>
        <v>2</v>
      </c>
      <c r="H30" s="11">
        <f t="shared" si="5"/>
        <v>0</v>
      </c>
      <c r="I30" s="11">
        <f t="shared" si="5"/>
        <v>0</v>
      </c>
      <c r="J30" s="11">
        <f t="shared" si="5"/>
        <v>1</v>
      </c>
      <c r="K30" s="11">
        <f t="shared" si="5"/>
        <v>1</v>
      </c>
      <c r="L30" s="11">
        <f t="shared" si="5"/>
        <v>0</v>
      </c>
      <c r="M30" s="11">
        <f t="shared" si="5"/>
        <v>0</v>
      </c>
      <c r="N30" s="11">
        <f t="shared" si="5"/>
        <v>1</v>
      </c>
      <c r="O30" s="11">
        <f t="shared" si="5"/>
        <v>0</v>
      </c>
      <c r="P30" s="11">
        <f t="shared" si="5"/>
        <v>0</v>
      </c>
      <c r="Q30" s="11">
        <f t="shared" si="5"/>
        <v>0</v>
      </c>
      <c r="R30" s="11">
        <f t="shared" si="5"/>
        <v>0</v>
      </c>
      <c r="S30" s="11">
        <f t="shared" si="5"/>
        <v>0</v>
      </c>
      <c r="T30" s="11">
        <f t="shared" si="5"/>
        <v>0</v>
      </c>
      <c r="U30" s="11">
        <f t="shared" si="5"/>
        <v>1</v>
      </c>
      <c r="V30" s="36">
        <v>11</v>
      </c>
      <c r="W30" s="36">
        <v>11</v>
      </c>
      <c r="X30" s="36">
        <v>11</v>
      </c>
      <c r="Y30" s="36">
        <v>11</v>
      </c>
      <c r="Z30" s="36">
        <v>11</v>
      </c>
      <c r="AA30" s="36">
        <v>11</v>
      </c>
      <c r="AB30" s="36">
        <v>21</v>
      </c>
      <c r="AC30" s="36">
        <v>11</v>
      </c>
      <c r="AD30" s="36">
        <v>11</v>
      </c>
      <c r="AE30" s="36">
        <v>11</v>
      </c>
      <c r="AF30" s="36">
        <v>11</v>
      </c>
      <c r="AG30" s="36">
        <v>11</v>
      </c>
      <c r="AH30" s="36">
        <v>11</v>
      </c>
      <c r="AI30" s="36">
        <v>11</v>
      </c>
      <c r="AJ30" s="36">
        <v>11</v>
      </c>
      <c r="AK30" s="36">
        <v>11</v>
      </c>
      <c r="AL30" s="36">
        <v>31</v>
      </c>
      <c r="AM30" s="36">
        <v>11</v>
      </c>
      <c r="AN30" s="36">
        <v>11</v>
      </c>
      <c r="AO30" s="36">
        <v>11</v>
      </c>
      <c r="AP30" s="36">
        <v>11</v>
      </c>
      <c r="AQ30" s="36">
        <v>11</v>
      </c>
      <c r="AR30" s="36">
        <v>11</v>
      </c>
      <c r="AS30" s="36">
        <v>11</v>
      </c>
      <c r="AT30" s="36">
        <v>11</v>
      </c>
      <c r="AU30" s="36">
        <v>11</v>
      </c>
      <c r="AV30" s="36">
        <v>11</v>
      </c>
      <c r="AW30" s="36">
        <v>11</v>
      </c>
      <c r="AX30" s="36">
        <v>11</v>
      </c>
      <c r="AY30" s="36">
        <v>11</v>
      </c>
      <c r="AZ30" s="36">
        <v>12</v>
      </c>
      <c r="BA30" s="36">
        <v>11</v>
      </c>
      <c r="BB30" s="36">
        <v>11</v>
      </c>
      <c r="BC30" s="36">
        <v>11</v>
      </c>
      <c r="BD30" s="36">
        <v>11</v>
      </c>
      <c r="BE30" s="36">
        <v>11</v>
      </c>
      <c r="BF30" s="36">
        <v>11</v>
      </c>
      <c r="BG30" s="36">
        <v>11</v>
      </c>
      <c r="BH30" s="36">
        <v>11</v>
      </c>
      <c r="BI30" s="36">
        <v>11</v>
      </c>
      <c r="BJ30" s="36">
        <v>11</v>
      </c>
      <c r="BK30" s="36">
        <v>11</v>
      </c>
      <c r="BL30" s="36">
        <v>11</v>
      </c>
      <c r="BM30" s="36">
        <v>11</v>
      </c>
      <c r="BN30" s="36">
        <v>11</v>
      </c>
      <c r="BO30" s="36">
        <v>11</v>
      </c>
      <c r="BP30" s="36">
        <v>11</v>
      </c>
      <c r="BQ30" s="36">
        <v>11</v>
      </c>
      <c r="BR30" s="36">
        <v>11</v>
      </c>
      <c r="BS30" s="36">
        <v>11</v>
      </c>
      <c r="BT30" s="37">
        <v>11</v>
      </c>
      <c r="BU30" s="37">
        <v>11</v>
      </c>
      <c r="BV30" s="37">
        <v>11</v>
      </c>
      <c r="BW30" s="37">
        <v>11</v>
      </c>
      <c r="BX30" s="37">
        <v>11</v>
      </c>
      <c r="BY30" s="37">
        <v>11</v>
      </c>
      <c r="BZ30" s="37">
        <v>44</v>
      </c>
      <c r="CA30" s="37">
        <v>11</v>
      </c>
      <c r="CB30" s="37">
        <v>11</v>
      </c>
      <c r="CC30" s="37">
        <v>11</v>
      </c>
      <c r="CD30" s="37">
        <v>11</v>
      </c>
      <c r="CE30" s="37">
        <v>11</v>
      </c>
      <c r="CF30" s="37">
        <v>11</v>
      </c>
      <c r="CG30" s="37">
        <v>11</v>
      </c>
      <c r="CH30" s="37">
        <v>11</v>
      </c>
      <c r="CI30" s="37">
        <v>11</v>
      </c>
      <c r="CJ30" s="37">
        <v>22</v>
      </c>
      <c r="CK30" s="37">
        <v>11</v>
      </c>
      <c r="CL30" s="37">
        <v>11</v>
      </c>
      <c r="CM30" s="37">
        <v>11</v>
      </c>
      <c r="CN30" s="37">
        <v>11</v>
      </c>
      <c r="CO30" s="37">
        <v>11</v>
      </c>
      <c r="CP30" s="37">
        <v>12</v>
      </c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</row>
    <row r="31" spans="1:121" ht="18.850000000000001" customHeight="1" x14ac:dyDescent="0.5">
      <c r="A31" s="11" t="s">
        <v>363</v>
      </c>
      <c r="B31" s="11">
        <f t="shared" si="1"/>
        <v>0.83561643835616439</v>
      </c>
      <c r="C31" s="11">
        <f t="shared" si="2"/>
        <v>0.67123287671232879</v>
      </c>
      <c r="D31" s="11">
        <f t="shared" si="3"/>
        <v>0.9726027397260274</v>
      </c>
      <c r="E31" s="11">
        <f t="shared" si="4"/>
        <v>73</v>
      </c>
      <c r="F31" s="11">
        <f t="shared" si="5"/>
        <v>2</v>
      </c>
      <c r="G31" s="11">
        <f t="shared" si="5"/>
        <v>1</v>
      </c>
      <c r="H31" s="11">
        <f t="shared" si="5"/>
        <v>0</v>
      </c>
      <c r="I31" s="11">
        <f t="shared" si="5"/>
        <v>1</v>
      </c>
      <c r="J31" s="11">
        <f t="shared" si="5"/>
        <v>0</v>
      </c>
      <c r="K31" s="11">
        <f t="shared" si="5"/>
        <v>3</v>
      </c>
      <c r="L31" s="11">
        <f t="shared" si="5"/>
        <v>4</v>
      </c>
      <c r="M31" s="11">
        <f t="shared" si="5"/>
        <v>4</v>
      </c>
      <c r="N31" s="11">
        <f t="shared" si="5"/>
        <v>0</v>
      </c>
      <c r="O31" s="11">
        <f t="shared" si="5"/>
        <v>2</v>
      </c>
      <c r="P31" s="11">
        <f t="shared" si="5"/>
        <v>16</v>
      </c>
      <c r="Q31" s="11">
        <f t="shared" si="5"/>
        <v>13</v>
      </c>
      <c r="R31" s="11">
        <f t="shared" si="5"/>
        <v>0</v>
      </c>
      <c r="S31" s="11">
        <f t="shared" si="5"/>
        <v>1</v>
      </c>
      <c r="T31" s="11">
        <f t="shared" si="5"/>
        <v>5</v>
      </c>
      <c r="U31" s="11">
        <f t="shared" si="5"/>
        <v>21</v>
      </c>
      <c r="V31" s="36">
        <v>34</v>
      </c>
      <c r="W31" s="36">
        <v>43</v>
      </c>
      <c r="X31" s="36">
        <v>12</v>
      </c>
      <c r="Y31" s="36">
        <v>34</v>
      </c>
      <c r="Z31" s="36">
        <v>44</v>
      </c>
      <c r="AA31" s="36">
        <v>44</v>
      </c>
      <c r="AB31" s="36">
        <v>44</v>
      </c>
      <c r="AC31" s="36">
        <v>33</v>
      </c>
      <c r="AD31" s="36">
        <v>33</v>
      </c>
      <c r="AE31" s="36">
        <v>42</v>
      </c>
      <c r="AF31" s="36">
        <v>33</v>
      </c>
      <c r="AG31" s="36">
        <v>33</v>
      </c>
      <c r="AH31" s="36">
        <v>43</v>
      </c>
      <c r="AI31" s="36">
        <v>34</v>
      </c>
      <c r="AJ31" s="36">
        <v>43</v>
      </c>
      <c r="AK31" s="36">
        <v>34</v>
      </c>
      <c r="AL31" s="36">
        <v>33</v>
      </c>
      <c r="AM31" s="36">
        <v>34</v>
      </c>
      <c r="AN31" s="36">
        <v>24</v>
      </c>
      <c r="AO31" s="36">
        <v>44</v>
      </c>
      <c r="AP31" s="36">
        <v>34</v>
      </c>
      <c r="AQ31" s="36">
        <v>33</v>
      </c>
      <c r="AR31" s="36">
        <v>33</v>
      </c>
      <c r="AS31" s="36">
        <v>14</v>
      </c>
      <c r="AT31" s="36">
        <v>44</v>
      </c>
      <c r="AU31" s="36">
        <v>11</v>
      </c>
      <c r="AV31" s="36">
        <v>34</v>
      </c>
      <c r="AW31" s="36">
        <v>44</v>
      </c>
      <c r="AX31" s="36">
        <v>23</v>
      </c>
      <c r="AY31" s="36">
        <v>33</v>
      </c>
      <c r="AZ31" s="36">
        <v>33</v>
      </c>
      <c r="BA31" s="36">
        <v>33</v>
      </c>
      <c r="BB31" s="36">
        <v>34</v>
      </c>
      <c r="BC31" s="36">
        <v>24</v>
      </c>
      <c r="BD31" s="36">
        <v>44</v>
      </c>
      <c r="BE31" s="36">
        <v>33</v>
      </c>
      <c r="BF31" s="36">
        <v>44</v>
      </c>
      <c r="BG31" s="36">
        <v>22</v>
      </c>
      <c r="BH31" s="36">
        <v>44</v>
      </c>
      <c r="BI31" s="36">
        <v>34</v>
      </c>
      <c r="BJ31" s="36">
        <v>44</v>
      </c>
      <c r="BK31" s="36">
        <v>24</v>
      </c>
      <c r="BL31" s="36">
        <v>44</v>
      </c>
      <c r="BM31" s="36">
        <v>44</v>
      </c>
      <c r="BN31" s="36">
        <v>43</v>
      </c>
      <c r="BO31" s="36">
        <v>22</v>
      </c>
      <c r="BP31" s="36">
        <v>44</v>
      </c>
      <c r="BQ31" s="36">
        <v>33</v>
      </c>
      <c r="BR31" s="36">
        <v>44</v>
      </c>
      <c r="BS31" s="36">
        <v>44</v>
      </c>
      <c r="BT31" s="37">
        <v>33</v>
      </c>
      <c r="BU31" s="37">
        <v>44</v>
      </c>
      <c r="BV31" s="37">
        <v>11</v>
      </c>
      <c r="BW31" s="37">
        <v>44</v>
      </c>
      <c r="BX31" s="37">
        <v>33</v>
      </c>
      <c r="BY31" s="37">
        <v>34</v>
      </c>
      <c r="BZ31" s="37">
        <v>34</v>
      </c>
      <c r="CA31" s="37">
        <v>34</v>
      </c>
      <c r="CB31" s="37">
        <v>23</v>
      </c>
      <c r="CC31" s="37">
        <v>33</v>
      </c>
      <c r="CD31" s="37">
        <v>23</v>
      </c>
      <c r="CE31" s="37">
        <v>34</v>
      </c>
      <c r="CF31" s="37">
        <v>23</v>
      </c>
      <c r="CG31" s="37">
        <v>44</v>
      </c>
      <c r="CH31" s="37">
        <v>24</v>
      </c>
      <c r="CI31" s="37">
        <v>44</v>
      </c>
      <c r="CJ31" s="37">
        <v>22</v>
      </c>
      <c r="CK31" s="37">
        <v>44</v>
      </c>
      <c r="CL31" s="37">
        <v>44</v>
      </c>
      <c r="CM31" s="37">
        <v>43</v>
      </c>
      <c r="CN31" s="37">
        <v>33</v>
      </c>
      <c r="CO31" s="37">
        <v>32</v>
      </c>
      <c r="CP31" s="37">
        <v>32</v>
      </c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</row>
    <row r="32" spans="1:121" ht="18.850000000000001" customHeight="1" x14ac:dyDescent="0.5">
      <c r="A32" s="11" t="s">
        <v>364</v>
      </c>
      <c r="B32" s="11">
        <f t="shared" si="1"/>
        <v>0.76712328767123283</v>
      </c>
      <c r="C32" s="11">
        <f t="shared" si="2"/>
        <v>0.9726027397260274</v>
      </c>
      <c r="D32" s="11">
        <f t="shared" si="3"/>
        <v>1</v>
      </c>
      <c r="E32" s="11">
        <f t="shared" si="4"/>
        <v>73</v>
      </c>
      <c r="F32" s="11">
        <f t="shared" si="5"/>
        <v>0</v>
      </c>
      <c r="G32" s="11">
        <f t="shared" si="5"/>
        <v>0</v>
      </c>
      <c r="H32" s="11">
        <f t="shared" si="5"/>
        <v>0</v>
      </c>
      <c r="I32" s="11">
        <f t="shared" si="5"/>
        <v>0</v>
      </c>
      <c r="J32" s="11">
        <f t="shared" si="5"/>
        <v>0</v>
      </c>
      <c r="K32" s="11">
        <f t="shared" si="5"/>
        <v>1</v>
      </c>
      <c r="L32" s="11">
        <f t="shared" si="5"/>
        <v>9</v>
      </c>
      <c r="M32" s="11">
        <f t="shared" si="5"/>
        <v>0</v>
      </c>
      <c r="N32" s="11">
        <f t="shared" si="5"/>
        <v>0</v>
      </c>
      <c r="O32" s="11">
        <f t="shared" si="5"/>
        <v>7</v>
      </c>
      <c r="P32" s="11">
        <f t="shared" si="5"/>
        <v>49</v>
      </c>
      <c r="Q32" s="11">
        <f t="shared" si="5"/>
        <v>1</v>
      </c>
      <c r="R32" s="11">
        <f t="shared" si="5"/>
        <v>0</v>
      </c>
      <c r="S32" s="11">
        <f t="shared" si="5"/>
        <v>1</v>
      </c>
      <c r="T32" s="11">
        <f t="shared" si="5"/>
        <v>0</v>
      </c>
      <c r="U32" s="11">
        <f t="shared" si="5"/>
        <v>5</v>
      </c>
      <c r="V32" s="36">
        <v>32</v>
      </c>
      <c r="W32" s="36">
        <v>44</v>
      </c>
      <c r="X32" s="36">
        <v>32</v>
      </c>
      <c r="Y32" s="36">
        <v>33</v>
      </c>
      <c r="Z32" s="36">
        <v>33</v>
      </c>
      <c r="AA32" s="36">
        <v>23</v>
      </c>
      <c r="AB32" s="36">
        <v>33</v>
      </c>
      <c r="AC32" s="36">
        <v>33</v>
      </c>
      <c r="AD32" s="36">
        <v>23</v>
      </c>
      <c r="AE32" s="36">
        <v>33</v>
      </c>
      <c r="AF32" s="36">
        <v>33</v>
      </c>
      <c r="AG32" s="36">
        <v>33</v>
      </c>
      <c r="AH32" s="36">
        <v>33</v>
      </c>
      <c r="AI32" s="36">
        <v>33</v>
      </c>
      <c r="AJ32" s="36">
        <v>33</v>
      </c>
      <c r="AK32" s="36">
        <v>33</v>
      </c>
      <c r="AL32" s="36">
        <v>33</v>
      </c>
      <c r="AM32" s="36">
        <v>33</v>
      </c>
      <c r="AN32" s="36">
        <v>33</v>
      </c>
      <c r="AO32" s="36">
        <v>42</v>
      </c>
      <c r="AP32" s="36">
        <v>32</v>
      </c>
      <c r="AQ32" s="36">
        <v>33</v>
      </c>
      <c r="AR32" s="36">
        <v>23</v>
      </c>
      <c r="AS32" s="36">
        <v>33</v>
      </c>
      <c r="AT32" s="36">
        <v>33</v>
      </c>
      <c r="AU32" s="36">
        <v>23</v>
      </c>
      <c r="AV32" s="36">
        <v>34</v>
      </c>
      <c r="AW32" s="36">
        <v>33</v>
      </c>
      <c r="AX32" s="36">
        <v>33</v>
      </c>
      <c r="AY32" s="36">
        <v>33</v>
      </c>
      <c r="AZ32" s="36">
        <v>23</v>
      </c>
      <c r="BA32" s="36">
        <v>33</v>
      </c>
      <c r="BB32" s="36">
        <v>33</v>
      </c>
      <c r="BC32" s="36">
        <v>33</v>
      </c>
      <c r="BD32" s="36">
        <v>44</v>
      </c>
      <c r="BE32" s="36">
        <v>33</v>
      </c>
      <c r="BF32" s="36">
        <v>33</v>
      </c>
      <c r="BG32" s="36">
        <v>33</v>
      </c>
      <c r="BH32" s="36">
        <v>33</v>
      </c>
      <c r="BI32" s="36">
        <v>33</v>
      </c>
      <c r="BJ32" s="36">
        <v>33</v>
      </c>
      <c r="BK32" s="36">
        <v>33</v>
      </c>
      <c r="BL32" s="36">
        <v>33</v>
      </c>
      <c r="BM32" s="36">
        <v>23</v>
      </c>
      <c r="BN32" s="36">
        <v>32</v>
      </c>
      <c r="BO32" s="36">
        <v>33</v>
      </c>
      <c r="BP32" s="36">
        <v>33</v>
      </c>
      <c r="BQ32" s="36">
        <v>33</v>
      </c>
      <c r="BR32" s="36">
        <v>33</v>
      </c>
      <c r="BS32" s="36">
        <v>33</v>
      </c>
      <c r="BT32" s="37">
        <v>33</v>
      </c>
      <c r="BU32" s="37">
        <v>23</v>
      </c>
      <c r="BV32" s="37">
        <v>44</v>
      </c>
      <c r="BW32" s="37">
        <v>33</v>
      </c>
      <c r="BX32" s="37">
        <v>33</v>
      </c>
      <c r="BY32" s="37">
        <v>33</v>
      </c>
      <c r="BZ32" s="37">
        <v>32</v>
      </c>
      <c r="CA32" s="37">
        <v>23</v>
      </c>
      <c r="CB32" s="37">
        <v>33</v>
      </c>
      <c r="CC32" s="37">
        <v>32</v>
      </c>
      <c r="CD32" s="37">
        <v>32</v>
      </c>
      <c r="CE32" s="37">
        <v>33</v>
      </c>
      <c r="CF32" s="37">
        <v>23</v>
      </c>
      <c r="CG32" s="37">
        <v>44</v>
      </c>
      <c r="CH32" s="37">
        <v>33</v>
      </c>
      <c r="CI32" s="37">
        <v>44</v>
      </c>
      <c r="CJ32" s="37">
        <v>22</v>
      </c>
      <c r="CK32" s="37">
        <v>33</v>
      </c>
      <c r="CL32" s="37">
        <v>33</v>
      </c>
      <c r="CM32" s="37">
        <v>33</v>
      </c>
      <c r="CN32" s="37">
        <v>33</v>
      </c>
      <c r="CO32" s="37">
        <v>33</v>
      </c>
      <c r="CP32" s="37">
        <v>33</v>
      </c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</row>
    <row r="33" spans="1:121" ht="18.850000000000001" customHeight="1" x14ac:dyDescent="0.5">
      <c r="A33" s="11" t="s">
        <v>365</v>
      </c>
      <c r="B33" s="11">
        <f t="shared" si="1"/>
        <v>0.98630136986301364</v>
      </c>
      <c r="C33" s="11">
        <f t="shared" si="2"/>
        <v>0.98630136986301364</v>
      </c>
      <c r="D33" s="11">
        <f t="shared" si="3"/>
        <v>0.90410958904109584</v>
      </c>
      <c r="E33" s="11">
        <f t="shared" si="4"/>
        <v>73</v>
      </c>
      <c r="F33" s="11">
        <f t="shared" si="5"/>
        <v>57</v>
      </c>
      <c r="G33" s="11">
        <f t="shared" si="5"/>
        <v>2</v>
      </c>
      <c r="H33" s="11">
        <f t="shared" si="5"/>
        <v>0</v>
      </c>
      <c r="I33" s="11">
        <f t="shared" si="5"/>
        <v>1</v>
      </c>
      <c r="J33" s="11">
        <f t="shared" si="5"/>
        <v>4</v>
      </c>
      <c r="K33" s="11">
        <f t="shared" si="5"/>
        <v>8</v>
      </c>
      <c r="L33" s="11">
        <f t="shared" si="5"/>
        <v>0</v>
      </c>
      <c r="M33" s="11">
        <f t="shared" si="5"/>
        <v>0</v>
      </c>
      <c r="N33" s="11">
        <f t="shared" si="5"/>
        <v>0</v>
      </c>
      <c r="O33" s="11">
        <f t="shared" si="5"/>
        <v>0</v>
      </c>
      <c r="P33" s="11">
        <f t="shared" si="5"/>
        <v>1</v>
      </c>
      <c r="Q33" s="11">
        <f t="shared" si="5"/>
        <v>0</v>
      </c>
      <c r="R33" s="11">
        <f t="shared" si="5"/>
        <v>0</v>
      </c>
      <c r="S33" s="11">
        <f t="shared" si="5"/>
        <v>0</v>
      </c>
      <c r="T33" s="11">
        <f t="shared" si="5"/>
        <v>0</v>
      </c>
      <c r="U33" s="11">
        <f t="shared" si="5"/>
        <v>0</v>
      </c>
      <c r="V33" s="36">
        <v>11</v>
      </c>
      <c r="W33" s="36">
        <v>11</v>
      </c>
      <c r="X33" s="36">
        <v>11</v>
      </c>
      <c r="Y33" s="36">
        <v>11</v>
      </c>
      <c r="Z33" s="36">
        <v>11</v>
      </c>
      <c r="AA33" s="36">
        <v>11</v>
      </c>
      <c r="AB33" s="36">
        <v>11</v>
      </c>
      <c r="AC33" s="36">
        <v>11</v>
      </c>
      <c r="AD33" s="36">
        <v>11</v>
      </c>
      <c r="AE33" s="36">
        <v>11</v>
      </c>
      <c r="AF33" s="36">
        <v>11</v>
      </c>
      <c r="AG33" s="36">
        <v>11</v>
      </c>
      <c r="AH33" s="36">
        <v>11</v>
      </c>
      <c r="AI33" s="36">
        <v>21</v>
      </c>
      <c r="AJ33" s="36">
        <v>11</v>
      </c>
      <c r="AK33" s="36">
        <v>22</v>
      </c>
      <c r="AL33" s="36">
        <v>11</v>
      </c>
      <c r="AM33" s="36">
        <v>21</v>
      </c>
      <c r="AN33" s="36">
        <v>11</v>
      </c>
      <c r="AO33" s="36">
        <v>11</v>
      </c>
      <c r="AP33" s="36">
        <v>11</v>
      </c>
      <c r="AQ33" s="36">
        <v>21</v>
      </c>
      <c r="AR33" s="36">
        <v>11</v>
      </c>
      <c r="AS33" s="36">
        <v>11</v>
      </c>
      <c r="AT33" s="36">
        <v>11</v>
      </c>
      <c r="AU33" s="36">
        <v>11</v>
      </c>
      <c r="AV33" s="36">
        <v>22</v>
      </c>
      <c r="AW33" s="36">
        <v>11</v>
      </c>
      <c r="AX33" s="36">
        <v>11</v>
      </c>
      <c r="AY33" s="36">
        <v>22</v>
      </c>
      <c r="AZ33" s="36">
        <v>11</v>
      </c>
      <c r="BA33" s="36">
        <v>11</v>
      </c>
      <c r="BB33" s="36">
        <v>11</v>
      </c>
      <c r="BC33" s="36">
        <v>22</v>
      </c>
      <c r="BD33" s="36">
        <v>14</v>
      </c>
      <c r="BE33" s="36">
        <v>11</v>
      </c>
      <c r="BF33" s="36">
        <v>22</v>
      </c>
      <c r="BG33" s="36">
        <v>11</v>
      </c>
      <c r="BH33" s="36">
        <v>11</v>
      </c>
      <c r="BI33" s="36">
        <v>11</v>
      </c>
      <c r="BJ33" s="36">
        <v>11</v>
      </c>
      <c r="BK33" s="36">
        <v>11</v>
      </c>
      <c r="BL33" s="36">
        <v>11</v>
      </c>
      <c r="BM33" s="36">
        <v>11</v>
      </c>
      <c r="BN33" s="36">
        <v>11</v>
      </c>
      <c r="BO33" s="36">
        <v>11</v>
      </c>
      <c r="BP33" s="36">
        <v>11</v>
      </c>
      <c r="BQ33" s="36">
        <v>11</v>
      </c>
      <c r="BR33" s="36">
        <v>11</v>
      </c>
      <c r="BS33" s="36">
        <v>11</v>
      </c>
      <c r="BT33" s="37">
        <v>22</v>
      </c>
      <c r="BU33" s="37">
        <v>11</v>
      </c>
      <c r="BV33" s="37">
        <v>11</v>
      </c>
      <c r="BW33" s="37">
        <v>11</v>
      </c>
      <c r="BX33" s="37">
        <v>21</v>
      </c>
      <c r="BY33" s="37">
        <v>33</v>
      </c>
      <c r="BZ33" s="37">
        <v>11</v>
      </c>
      <c r="CA33" s="37">
        <v>11</v>
      </c>
      <c r="CB33" s="37">
        <v>11</v>
      </c>
      <c r="CC33" s="37">
        <v>12</v>
      </c>
      <c r="CD33" s="37">
        <v>11</v>
      </c>
      <c r="CE33" s="37">
        <v>11</v>
      </c>
      <c r="CF33" s="37">
        <v>11</v>
      </c>
      <c r="CG33" s="37">
        <v>11</v>
      </c>
      <c r="CH33" s="37">
        <v>11</v>
      </c>
      <c r="CI33" s="37">
        <v>11</v>
      </c>
      <c r="CJ33" s="37">
        <v>11</v>
      </c>
      <c r="CK33" s="37">
        <v>11</v>
      </c>
      <c r="CL33" s="37">
        <v>22</v>
      </c>
      <c r="CM33" s="37">
        <v>12</v>
      </c>
      <c r="CN33" s="37">
        <v>11</v>
      </c>
      <c r="CO33" s="37">
        <v>11</v>
      </c>
      <c r="CP33" s="37">
        <v>22</v>
      </c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</row>
    <row r="34" spans="1:121" ht="18.850000000000001" customHeight="1" x14ac:dyDescent="0.5">
      <c r="A34" s="11" t="s">
        <v>366</v>
      </c>
      <c r="B34" s="11">
        <f t="shared" si="1"/>
        <v>0.71232876712328763</v>
      </c>
      <c r="C34" s="11">
        <f t="shared" si="2"/>
        <v>0.68493150684931503</v>
      </c>
      <c r="D34" s="11">
        <f t="shared" si="3"/>
        <v>0.9178082191780822</v>
      </c>
      <c r="E34" s="11">
        <f t="shared" si="4"/>
        <v>73</v>
      </c>
      <c r="F34" s="11">
        <f t="shared" ref="F34:U49" si="6">COUNTIF($V34:$CP34,F$2)</f>
        <v>3</v>
      </c>
      <c r="G34" s="11">
        <f t="shared" si="6"/>
        <v>0</v>
      </c>
      <c r="H34" s="11">
        <f t="shared" si="6"/>
        <v>3</v>
      </c>
      <c r="I34" s="11">
        <f t="shared" si="6"/>
        <v>0</v>
      </c>
      <c r="J34" s="11">
        <f t="shared" si="6"/>
        <v>0</v>
      </c>
      <c r="K34" s="11">
        <f t="shared" si="6"/>
        <v>4</v>
      </c>
      <c r="L34" s="11">
        <f t="shared" si="6"/>
        <v>9</v>
      </c>
      <c r="M34" s="11">
        <f t="shared" si="6"/>
        <v>3</v>
      </c>
      <c r="N34" s="11">
        <f t="shared" si="6"/>
        <v>1</v>
      </c>
      <c r="O34" s="11">
        <f t="shared" si="6"/>
        <v>2</v>
      </c>
      <c r="P34" s="11">
        <f t="shared" si="6"/>
        <v>26</v>
      </c>
      <c r="Q34" s="11">
        <f t="shared" si="6"/>
        <v>7</v>
      </c>
      <c r="R34" s="11">
        <f t="shared" si="6"/>
        <v>2</v>
      </c>
      <c r="S34" s="11">
        <f t="shared" si="6"/>
        <v>1</v>
      </c>
      <c r="T34" s="11">
        <f t="shared" si="6"/>
        <v>10</v>
      </c>
      <c r="U34" s="11">
        <f t="shared" si="6"/>
        <v>2</v>
      </c>
      <c r="V34" s="36">
        <v>43</v>
      </c>
      <c r="W34" s="36">
        <v>43</v>
      </c>
      <c r="X34" s="36">
        <v>33</v>
      </c>
      <c r="Y34" s="36">
        <v>33</v>
      </c>
      <c r="Z34" s="36">
        <v>33</v>
      </c>
      <c r="AA34" s="36">
        <v>32</v>
      </c>
      <c r="AB34" s="36">
        <v>43</v>
      </c>
      <c r="AC34" s="36">
        <v>23</v>
      </c>
      <c r="AD34" s="36">
        <v>11</v>
      </c>
      <c r="AE34" s="36">
        <v>33</v>
      </c>
      <c r="AF34" s="36">
        <v>23</v>
      </c>
      <c r="AG34" s="36">
        <v>34</v>
      </c>
      <c r="AH34" s="36">
        <v>33</v>
      </c>
      <c r="AI34" s="36">
        <v>33</v>
      </c>
      <c r="AJ34" s="36">
        <v>22</v>
      </c>
      <c r="AK34" s="36">
        <v>33</v>
      </c>
      <c r="AL34" s="36">
        <v>33</v>
      </c>
      <c r="AM34" s="36">
        <v>34</v>
      </c>
      <c r="AN34" s="36">
        <v>43</v>
      </c>
      <c r="AO34" s="36">
        <v>11</v>
      </c>
      <c r="AP34" s="36">
        <v>33</v>
      </c>
      <c r="AQ34" s="36">
        <v>33</v>
      </c>
      <c r="AR34" s="36">
        <v>23</v>
      </c>
      <c r="AS34" s="36">
        <v>33</v>
      </c>
      <c r="AT34" s="36">
        <v>33</v>
      </c>
      <c r="AU34" s="36">
        <v>41</v>
      </c>
      <c r="AV34" s="36">
        <v>44</v>
      </c>
      <c r="AW34" s="36">
        <v>33</v>
      </c>
      <c r="AX34" s="36">
        <v>33</v>
      </c>
      <c r="AY34" s="36">
        <v>33</v>
      </c>
      <c r="AZ34" s="36">
        <v>33</v>
      </c>
      <c r="BA34" s="36">
        <v>42</v>
      </c>
      <c r="BB34" s="36">
        <v>43</v>
      </c>
      <c r="BC34" s="36">
        <v>24</v>
      </c>
      <c r="BD34" s="36">
        <v>41</v>
      </c>
      <c r="BE34" s="36">
        <v>13</v>
      </c>
      <c r="BF34" s="36">
        <v>33</v>
      </c>
      <c r="BG34" s="36">
        <v>33</v>
      </c>
      <c r="BH34" s="36">
        <v>34</v>
      </c>
      <c r="BI34" s="36">
        <v>33</v>
      </c>
      <c r="BJ34" s="36">
        <v>23</v>
      </c>
      <c r="BK34" s="36">
        <v>34</v>
      </c>
      <c r="BL34" s="36">
        <v>33</v>
      </c>
      <c r="BM34" s="36">
        <v>33</v>
      </c>
      <c r="BN34" s="36">
        <v>31</v>
      </c>
      <c r="BO34" s="36">
        <v>23</v>
      </c>
      <c r="BP34" s="36">
        <v>33</v>
      </c>
      <c r="BQ34" s="36">
        <v>22</v>
      </c>
      <c r="BR34" s="36">
        <v>34</v>
      </c>
      <c r="BS34" s="36">
        <v>43</v>
      </c>
      <c r="BT34" s="37">
        <v>22</v>
      </c>
      <c r="BU34" s="37">
        <v>32</v>
      </c>
      <c r="BV34" s="37">
        <v>44</v>
      </c>
      <c r="BW34" s="37">
        <v>22</v>
      </c>
      <c r="BX34" s="37">
        <v>43</v>
      </c>
      <c r="BY34" s="37">
        <v>33</v>
      </c>
      <c r="BZ34" s="37">
        <v>43</v>
      </c>
      <c r="CA34" s="37">
        <v>24</v>
      </c>
      <c r="CB34" s="37">
        <v>13</v>
      </c>
      <c r="CC34" s="37">
        <v>33</v>
      </c>
      <c r="CD34" s="37">
        <v>43</v>
      </c>
      <c r="CE34" s="37">
        <v>23</v>
      </c>
      <c r="CF34" s="37">
        <v>23</v>
      </c>
      <c r="CG34" s="37">
        <v>13</v>
      </c>
      <c r="CH34" s="37">
        <v>24</v>
      </c>
      <c r="CI34" s="37">
        <v>23</v>
      </c>
      <c r="CJ34" s="37">
        <v>23</v>
      </c>
      <c r="CK34" s="37">
        <v>11</v>
      </c>
      <c r="CL34" s="37">
        <v>43</v>
      </c>
      <c r="CM34" s="37">
        <v>33</v>
      </c>
      <c r="CN34" s="37">
        <v>34</v>
      </c>
      <c r="CO34" s="37">
        <v>33</v>
      </c>
      <c r="CP34" s="37">
        <v>34</v>
      </c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</row>
    <row r="35" spans="1:121" ht="18.850000000000001" customHeight="1" x14ac:dyDescent="0.5">
      <c r="A35" s="11" t="s">
        <v>367</v>
      </c>
      <c r="B35" s="11">
        <f t="shared" si="1"/>
        <v>0.63013698630136983</v>
      </c>
      <c r="C35" s="11">
        <f t="shared" si="2"/>
        <v>0.98630136986301364</v>
      </c>
      <c r="D35" s="11">
        <f t="shared" si="3"/>
        <v>0.9452054794520548</v>
      </c>
      <c r="E35" s="11">
        <f t="shared" si="4"/>
        <v>73</v>
      </c>
      <c r="F35" s="11">
        <f t="shared" si="6"/>
        <v>2</v>
      </c>
      <c r="G35" s="11">
        <f t="shared" si="6"/>
        <v>2</v>
      </c>
      <c r="H35" s="11">
        <f t="shared" si="6"/>
        <v>1</v>
      </c>
      <c r="I35" s="11">
        <f t="shared" si="6"/>
        <v>0</v>
      </c>
      <c r="J35" s="11">
        <f t="shared" si="6"/>
        <v>1</v>
      </c>
      <c r="K35" s="11">
        <f t="shared" si="6"/>
        <v>18</v>
      </c>
      <c r="L35" s="11">
        <f t="shared" si="6"/>
        <v>19</v>
      </c>
      <c r="M35" s="11">
        <f t="shared" si="6"/>
        <v>0</v>
      </c>
      <c r="N35" s="11">
        <f t="shared" si="6"/>
        <v>0</v>
      </c>
      <c r="O35" s="11">
        <f t="shared" si="6"/>
        <v>7</v>
      </c>
      <c r="P35" s="11">
        <f t="shared" si="6"/>
        <v>21</v>
      </c>
      <c r="Q35" s="11">
        <f t="shared" si="6"/>
        <v>1</v>
      </c>
      <c r="R35" s="11">
        <f t="shared" si="6"/>
        <v>0</v>
      </c>
      <c r="S35" s="11">
        <f t="shared" si="6"/>
        <v>0</v>
      </c>
      <c r="T35" s="11">
        <f t="shared" si="6"/>
        <v>0</v>
      </c>
      <c r="U35" s="11">
        <f t="shared" si="6"/>
        <v>1</v>
      </c>
      <c r="V35" s="36">
        <v>22</v>
      </c>
      <c r="W35" s="36">
        <v>11</v>
      </c>
      <c r="X35" s="36">
        <v>32</v>
      </c>
      <c r="Y35" s="36">
        <v>23</v>
      </c>
      <c r="Z35" s="36">
        <v>22</v>
      </c>
      <c r="AA35" s="36">
        <v>33</v>
      </c>
      <c r="AB35" s="36">
        <v>23</v>
      </c>
      <c r="AC35" s="36">
        <v>23</v>
      </c>
      <c r="AD35" s="36">
        <v>22</v>
      </c>
      <c r="AE35" s="36">
        <v>23</v>
      </c>
      <c r="AF35" s="36">
        <v>32</v>
      </c>
      <c r="AG35" s="36">
        <v>32</v>
      </c>
      <c r="AH35" s="36">
        <v>33</v>
      </c>
      <c r="AI35" s="36">
        <v>33</v>
      </c>
      <c r="AJ35" s="36">
        <v>23</v>
      </c>
      <c r="AK35" s="36">
        <v>22</v>
      </c>
      <c r="AL35" s="36">
        <v>22</v>
      </c>
      <c r="AM35" s="36">
        <v>22</v>
      </c>
      <c r="AN35" s="36">
        <v>33</v>
      </c>
      <c r="AO35" s="36">
        <v>22</v>
      </c>
      <c r="AP35" s="36">
        <v>22</v>
      </c>
      <c r="AQ35" s="36">
        <v>33</v>
      </c>
      <c r="AR35" s="36">
        <v>34</v>
      </c>
      <c r="AS35" s="36">
        <v>22</v>
      </c>
      <c r="AT35" s="36">
        <v>22</v>
      </c>
      <c r="AU35" s="36">
        <v>33</v>
      </c>
      <c r="AV35" s="36">
        <v>23</v>
      </c>
      <c r="AW35" s="36">
        <v>22</v>
      </c>
      <c r="AX35" s="36">
        <v>23</v>
      </c>
      <c r="AY35" s="36">
        <v>22</v>
      </c>
      <c r="AZ35" s="36">
        <v>32</v>
      </c>
      <c r="BA35" s="36">
        <v>22</v>
      </c>
      <c r="BB35" s="36">
        <v>33</v>
      </c>
      <c r="BC35" s="36">
        <v>33</v>
      </c>
      <c r="BD35" s="36">
        <v>33</v>
      </c>
      <c r="BE35" s="36">
        <v>23</v>
      </c>
      <c r="BF35" s="36">
        <v>22</v>
      </c>
      <c r="BG35" s="36">
        <v>33</v>
      </c>
      <c r="BH35" s="36">
        <v>23</v>
      </c>
      <c r="BI35" s="36">
        <v>23</v>
      </c>
      <c r="BJ35" s="36">
        <v>33</v>
      </c>
      <c r="BK35" s="36">
        <v>23</v>
      </c>
      <c r="BL35" s="36">
        <v>22</v>
      </c>
      <c r="BM35" s="36">
        <v>23</v>
      </c>
      <c r="BN35" s="36">
        <v>23</v>
      </c>
      <c r="BO35" s="36">
        <v>23</v>
      </c>
      <c r="BP35" s="36">
        <v>33</v>
      </c>
      <c r="BQ35" s="36">
        <v>22</v>
      </c>
      <c r="BR35" s="36">
        <v>33</v>
      </c>
      <c r="BS35" s="36">
        <v>22</v>
      </c>
      <c r="BT35" s="37">
        <v>33</v>
      </c>
      <c r="BU35" s="37">
        <v>32</v>
      </c>
      <c r="BV35" s="37">
        <v>11</v>
      </c>
      <c r="BW35" s="37">
        <v>22</v>
      </c>
      <c r="BX35" s="37">
        <v>23</v>
      </c>
      <c r="BY35" s="37">
        <v>32</v>
      </c>
      <c r="BZ35" s="37">
        <v>23</v>
      </c>
      <c r="CA35" s="37">
        <v>33</v>
      </c>
      <c r="CB35" s="37">
        <v>44</v>
      </c>
      <c r="CC35" s="37">
        <v>33</v>
      </c>
      <c r="CD35" s="37">
        <v>33</v>
      </c>
      <c r="CE35" s="37">
        <v>21</v>
      </c>
      <c r="CF35" s="37">
        <v>33</v>
      </c>
      <c r="CG35" s="37">
        <v>12</v>
      </c>
      <c r="CH35" s="37">
        <v>23</v>
      </c>
      <c r="CI35" s="37">
        <v>12</v>
      </c>
      <c r="CJ35" s="37">
        <v>13</v>
      </c>
      <c r="CK35" s="37">
        <v>33</v>
      </c>
      <c r="CL35" s="37">
        <v>23</v>
      </c>
      <c r="CM35" s="37">
        <v>23</v>
      </c>
      <c r="CN35" s="37">
        <v>33</v>
      </c>
      <c r="CO35" s="37">
        <v>33</v>
      </c>
      <c r="CP35" s="37">
        <v>32</v>
      </c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</row>
    <row r="36" spans="1:121" ht="18.850000000000001" customHeight="1" x14ac:dyDescent="0.5">
      <c r="A36" s="11" t="s">
        <v>368</v>
      </c>
      <c r="B36" s="11">
        <f t="shared" si="1"/>
        <v>0.75342465753424659</v>
      </c>
      <c r="C36" s="11">
        <f t="shared" si="2"/>
        <v>0.84931506849315064</v>
      </c>
      <c r="D36" s="11">
        <f t="shared" si="3"/>
        <v>0.9726027397260274</v>
      </c>
      <c r="E36" s="11">
        <f t="shared" si="4"/>
        <v>73</v>
      </c>
      <c r="F36" s="11">
        <f t="shared" si="6"/>
        <v>0</v>
      </c>
      <c r="G36" s="11">
        <f t="shared" si="6"/>
        <v>1</v>
      </c>
      <c r="H36" s="11">
        <f t="shared" si="6"/>
        <v>1</v>
      </c>
      <c r="I36" s="11">
        <f t="shared" si="6"/>
        <v>0</v>
      </c>
      <c r="J36" s="11">
        <f t="shared" si="6"/>
        <v>0</v>
      </c>
      <c r="K36" s="11">
        <f t="shared" si="6"/>
        <v>9</v>
      </c>
      <c r="L36" s="11">
        <f t="shared" si="6"/>
        <v>5</v>
      </c>
      <c r="M36" s="11">
        <f t="shared" si="6"/>
        <v>0</v>
      </c>
      <c r="N36" s="11">
        <f t="shared" si="6"/>
        <v>0</v>
      </c>
      <c r="O36" s="11">
        <f t="shared" si="6"/>
        <v>10</v>
      </c>
      <c r="P36" s="11">
        <f t="shared" si="6"/>
        <v>34</v>
      </c>
      <c r="Q36" s="11">
        <f t="shared" si="6"/>
        <v>5</v>
      </c>
      <c r="R36" s="11">
        <f t="shared" si="6"/>
        <v>0</v>
      </c>
      <c r="S36" s="11">
        <f t="shared" si="6"/>
        <v>2</v>
      </c>
      <c r="T36" s="11">
        <f t="shared" si="6"/>
        <v>4</v>
      </c>
      <c r="U36" s="11">
        <f t="shared" si="6"/>
        <v>2</v>
      </c>
      <c r="V36" s="36">
        <v>23</v>
      </c>
      <c r="W36" s="36">
        <v>42</v>
      </c>
      <c r="X36" s="36">
        <v>12</v>
      </c>
      <c r="Y36" s="36">
        <v>33</v>
      </c>
      <c r="Z36" s="36">
        <v>33</v>
      </c>
      <c r="AA36" s="36">
        <v>33</v>
      </c>
      <c r="AB36" s="36">
        <v>33</v>
      </c>
      <c r="AC36" s="36">
        <v>33</v>
      </c>
      <c r="AD36" s="36">
        <v>33</v>
      </c>
      <c r="AE36" s="36">
        <v>33</v>
      </c>
      <c r="AF36" s="36">
        <v>43</v>
      </c>
      <c r="AG36" s="36">
        <v>33</v>
      </c>
      <c r="AH36" s="36">
        <v>23</v>
      </c>
      <c r="AI36" s="36">
        <v>32</v>
      </c>
      <c r="AJ36" s="36">
        <v>44</v>
      </c>
      <c r="AK36" s="36">
        <v>34</v>
      </c>
      <c r="AL36" s="36">
        <v>22</v>
      </c>
      <c r="AM36" s="36">
        <v>22</v>
      </c>
      <c r="AN36" s="36">
        <v>33</v>
      </c>
      <c r="AO36" s="36">
        <v>34</v>
      </c>
      <c r="AP36" s="36">
        <v>33</v>
      </c>
      <c r="AQ36" s="36">
        <v>33</v>
      </c>
      <c r="AR36" s="36">
        <v>43</v>
      </c>
      <c r="AS36" s="36">
        <v>23</v>
      </c>
      <c r="AT36" s="36">
        <v>34</v>
      </c>
      <c r="AU36" s="36">
        <v>33</v>
      </c>
      <c r="AV36" s="36">
        <v>33</v>
      </c>
      <c r="AW36" s="36">
        <v>33</v>
      </c>
      <c r="AX36" s="36">
        <v>33</v>
      </c>
      <c r="AY36" s="36">
        <v>32</v>
      </c>
      <c r="AZ36" s="36">
        <v>33</v>
      </c>
      <c r="BA36" s="36">
        <v>44</v>
      </c>
      <c r="BB36" s="36">
        <v>22</v>
      </c>
      <c r="BC36" s="36">
        <v>33</v>
      </c>
      <c r="BD36" s="36">
        <v>23</v>
      </c>
      <c r="BE36" s="36">
        <v>33</v>
      </c>
      <c r="BF36" s="36">
        <v>22</v>
      </c>
      <c r="BG36" s="36">
        <v>32</v>
      </c>
      <c r="BH36" s="36">
        <v>33</v>
      </c>
      <c r="BI36" s="36">
        <v>22</v>
      </c>
      <c r="BJ36" s="36">
        <v>33</v>
      </c>
      <c r="BK36" s="36">
        <v>33</v>
      </c>
      <c r="BL36" s="36">
        <v>33</v>
      </c>
      <c r="BM36" s="36">
        <v>33</v>
      </c>
      <c r="BN36" s="36">
        <v>33</v>
      </c>
      <c r="BO36" s="36">
        <v>33</v>
      </c>
      <c r="BP36" s="36">
        <v>43</v>
      </c>
      <c r="BQ36" s="36">
        <v>32</v>
      </c>
      <c r="BR36" s="36">
        <v>34</v>
      </c>
      <c r="BS36" s="36">
        <v>33</v>
      </c>
      <c r="BT36" s="37">
        <v>33</v>
      </c>
      <c r="BU36" s="37">
        <v>32</v>
      </c>
      <c r="BV36" s="37">
        <v>13</v>
      </c>
      <c r="BW36" s="37">
        <v>32</v>
      </c>
      <c r="BX36" s="37">
        <v>22</v>
      </c>
      <c r="BY36" s="37">
        <v>23</v>
      </c>
      <c r="BZ36" s="37">
        <v>33</v>
      </c>
      <c r="CA36" s="37">
        <v>33</v>
      </c>
      <c r="CB36" s="37">
        <v>34</v>
      </c>
      <c r="CC36" s="37">
        <v>33</v>
      </c>
      <c r="CD36" s="37">
        <v>33</v>
      </c>
      <c r="CE36" s="37">
        <v>32</v>
      </c>
      <c r="CF36" s="37">
        <v>32</v>
      </c>
      <c r="CG36" s="37">
        <v>22</v>
      </c>
      <c r="CH36" s="37">
        <v>33</v>
      </c>
      <c r="CI36" s="37">
        <v>22</v>
      </c>
      <c r="CJ36" s="37">
        <v>22</v>
      </c>
      <c r="CK36" s="37">
        <v>33</v>
      </c>
      <c r="CL36" s="37">
        <v>32</v>
      </c>
      <c r="CM36" s="37">
        <v>33</v>
      </c>
      <c r="CN36" s="37">
        <v>32</v>
      </c>
      <c r="CO36" s="37">
        <v>43</v>
      </c>
      <c r="CP36" s="37">
        <v>42</v>
      </c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</row>
    <row r="37" spans="1:121" ht="18.850000000000001" customHeight="1" x14ac:dyDescent="0.5">
      <c r="A37" s="11" t="s">
        <v>369</v>
      </c>
      <c r="B37" s="11">
        <f t="shared" si="1"/>
        <v>0.73972602739726023</v>
      </c>
      <c r="C37" s="11">
        <f t="shared" si="2"/>
        <v>0.93150684931506844</v>
      </c>
      <c r="D37" s="11">
        <f t="shared" si="3"/>
        <v>0.9726027397260274</v>
      </c>
      <c r="E37" s="11">
        <f t="shared" si="4"/>
        <v>73</v>
      </c>
      <c r="F37" s="11">
        <f t="shared" si="6"/>
        <v>0</v>
      </c>
      <c r="G37" s="11">
        <f t="shared" si="6"/>
        <v>1</v>
      </c>
      <c r="H37" s="11">
        <f t="shared" si="6"/>
        <v>1</v>
      </c>
      <c r="I37" s="11">
        <f t="shared" si="6"/>
        <v>0</v>
      </c>
      <c r="J37" s="11">
        <f t="shared" si="6"/>
        <v>0</v>
      </c>
      <c r="K37" s="11">
        <f t="shared" si="6"/>
        <v>6</v>
      </c>
      <c r="L37" s="11">
        <f t="shared" si="6"/>
        <v>9</v>
      </c>
      <c r="M37" s="11">
        <f t="shared" si="6"/>
        <v>0</v>
      </c>
      <c r="N37" s="11">
        <f t="shared" si="6"/>
        <v>0</v>
      </c>
      <c r="O37" s="11">
        <f t="shared" si="6"/>
        <v>9</v>
      </c>
      <c r="P37" s="11">
        <f t="shared" si="6"/>
        <v>42</v>
      </c>
      <c r="Q37" s="11">
        <f t="shared" si="6"/>
        <v>4</v>
      </c>
      <c r="R37" s="11">
        <f t="shared" si="6"/>
        <v>0</v>
      </c>
      <c r="S37" s="11">
        <f t="shared" si="6"/>
        <v>0</v>
      </c>
      <c r="T37" s="11">
        <f t="shared" si="6"/>
        <v>1</v>
      </c>
      <c r="U37" s="11">
        <f t="shared" si="6"/>
        <v>0</v>
      </c>
      <c r="V37" s="36">
        <v>32</v>
      </c>
      <c r="W37" s="36">
        <v>13</v>
      </c>
      <c r="X37" s="36">
        <v>32</v>
      </c>
      <c r="Y37" s="36">
        <v>33</v>
      </c>
      <c r="Z37" s="36">
        <v>33</v>
      </c>
      <c r="AA37" s="36">
        <v>22</v>
      </c>
      <c r="AB37" s="36">
        <v>33</v>
      </c>
      <c r="AC37" s="36">
        <v>33</v>
      </c>
      <c r="AD37" s="36">
        <v>33</v>
      </c>
      <c r="AE37" s="36">
        <v>33</v>
      </c>
      <c r="AF37" s="36">
        <v>33</v>
      </c>
      <c r="AG37" s="36">
        <v>33</v>
      </c>
      <c r="AH37" s="36">
        <v>33</v>
      </c>
      <c r="AI37" s="36">
        <v>33</v>
      </c>
      <c r="AJ37" s="36">
        <v>32</v>
      </c>
      <c r="AK37" s="36">
        <v>23</v>
      </c>
      <c r="AL37" s="36">
        <v>33</v>
      </c>
      <c r="AM37" s="36">
        <v>33</v>
      </c>
      <c r="AN37" s="36">
        <v>32</v>
      </c>
      <c r="AO37" s="36">
        <v>34</v>
      </c>
      <c r="AP37" s="36">
        <v>33</v>
      </c>
      <c r="AQ37" s="36">
        <v>34</v>
      </c>
      <c r="AR37" s="36">
        <v>22</v>
      </c>
      <c r="AS37" s="36">
        <v>33</v>
      </c>
      <c r="AT37" s="36">
        <v>33</v>
      </c>
      <c r="AU37" s="36">
        <v>23</v>
      </c>
      <c r="AV37" s="36">
        <v>33</v>
      </c>
      <c r="AW37" s="36">
        <v>33</v>
      </c>
      <c r="AX37" s="36">
        <v>33</v>
      </c>
      <c r="AY37" s="36">
        <v>33</v>
      </c>
      <c r="AZ37" s="36">
        <v>33</v>
      </c>
      <c r="BA37" s="36">
        <v>12</v>
      </c>
      <c r="BB37" s="36">
        <v>33</v>
      </c>
      <c r="BC37" s="36">
        <v>33</v>
      </c>
      <c r="BD37" s="36">
        <v>34</v>
      </c>
      <c r="BE37" s="36">
        <v>33</v>
      </c>
      <c r="BF37" s="36">
        <v>32</v>
      </c>
      <c r="BG37" s="36">
        <v>22</v>
      </c>
      <c r="BH37" s="36">
        <v>33</v>
      </c>
      <c r="BI37" s="36">
        <v>33</v>
      </c>
      <c r="BJ37" s="36">
        <v>33</v>
      </c>
      <c r="BK37" s="36">
        <v>33</v>
      </c>
      <c r="BL37" s="36">
        <v>23</v>
      </c>
      <c r="BM37" s="36">
        <v>23</v>
      </c>
      <c r="BN37" s="36">
        <v>32</v>
      </c>
      <c r="BO37" s="36">
        <v>33</v>
      </c>
      <c r="BP37" s="36">
        <v>33</v>
      </c>
      <c r="BQ37" s="36">
        <v>32</v>
      </c>
      <c r="BR37" s="36">
        <v>33</v>
      </c>
      <c r="BS37" s="36">
        <v>33</v>
      </c>
      <c r="BT37" s="37">
        <v>33</v>
      </c>
      <c r="BU37" s="37">
        <v>33</v>
      </c>
      <c r="BV37" s="37">
        <v>43</v>
      </c>
      <c r="BW37" s="37">
        <v>33</v>
      </c>
      <c r="BX37" s="37">
        <v>33</v>
      </c>
      <c r="BY37" s="37">
        <v>23</v>
      </c>
      <c r="BZ37" s="37">
        <v>33</v>
      </c>
      <c r="CA37" s="37">
        <v>23</v>
      </c>
      <c r="CB37" s="37">
        <v>33</v>
      </c>
      <c r="CC37" s="37">
        <v>22</v>
      </c>
      <c r="CD37" s="37">
        <v>22</v>
      </c>
      <c r="CE37" s="37">
        <v>32</v>
      </c>
      <c r="CF37" s="37">
        <v>33</v>
      </c>
      <c r="CG37" s="37">
        <v>22</v>
      </c>
      <c r="CH37" s="37">
        <v>33</v>
      </c>
      <c r="CI37" s="37">
        <v>34</v>
      </c>
      <c r="CJ37" s="37">
        <v>23</v>
      </c>
      <c r="CK37" s="37">
        <v>33</v>
      </c>
      <c r="CL37" s="37">
        <v>33</v>
      </c>
      <c r="CM37" s="37">
        <v>32</v>
      </c>
      <c r="CN37" s="37">
        <v>23</v>
      </c>
      <c r="CO37" s="37">
        <v>23</v>
      </c>
      <c r="CP37" s="37">
        <v>33</v>
      </c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</row>
    <row r="38" spans="1:121" ht="18.850000000000001" customHeight="1" x14ac:dyDescent="0.5">
      <c r="A38" s="11" t="s">
        <v>370</v>
      </c>
      <c r="B38" s="11">
        <f t="shared" si="1"/>
        <v>0.75342465753424659</v>
      </c>
      <c r="C38" s="11">
        <f t="shared" si="2"/>
        <v>0.79452054794520544</v>
      </c>
      <c r="D38" s="11">
        <f t="shared" si="3"/>
        <v>0.98630136986301364</v>
      </c>
      <c r="E38" s="11">
        <f t="shared" si="4"/>
        <v>73</v>
      </c>
      <c r="F38" s="11">
        <f t="shared" si="6"/>
        <v>0</v>
      </c>
      <c r="G38" s="11">
        <f t="shared" si="6"/>
        <v>0</v>
      </c>
      <c r="H38" s="11">
        <f t="shared" si="6"/>
        <v>0</v>
      </c>
      <c r="I38" s="11">
        <f t="shared" si="6"/>
        <v>0</v>
      </c>
      <c r="J38" s="11">
        <f t="shared" si="6"/>
        <v>1</v>
      </c>
      <c r="K38" s="11">
        <f t="shared" si="6"/>
        <v>5</v>
      </c>
      <c r="L38" s="11">
        <f t="shared" si="6"/>
        <v>8</v>
      </c>
      <c r="M38" s="11">
        <f t="shared" si="6"/>
        <v>1</v>
      </c>
      <c r="N38" s="11">
        <f t="shared" si="6"/>
        <v>0</v>
      </c>
      <c r="O38" s="11">
        <f t="shared" si="6"/>
        <v>9</v>
      </c>
      <c r="P38" s="11">
        <f t="shared" si="6"/>
        <v>34</v>
      </c>
      <c r="Q38" s="11">
        <f t="shared" si="6"/>
        <v>8</v>
      </c>
      <c r="R38" s="11">
        <f t="shared" si="6"/>
        <v>0</v>
      </c>
      <c r="S38" s="11">
        <f t="shared" si="6"/>
        <v>0</v>
      </c>
      <c r="T38" s="11">
        <f t="shared" si="6"/>
        <v>6</v>
      </c>
      <c r="U38" s="11">
        <f t="shared" si="6"/>
        <v>1</v>
      </c>
      <c r="V38" s="36">
        <v>43</v>
      </c>
      <c r="W38" s="36">
        <v>22</v>
      </c>
      <c r="X38" s="36">
        <v>34</v>
      </c>
      <c r="Y38" s="36">
        <v>33</v>
      </c>
      <c r="Z38" s="36">
        <v>34</v>
      </c>
      <c r="AA38" s="36">
        <v>34</v>
      </c>
      <c r="AB38" s="36">
        <v>43</v>
      </c>
      <c r="AC38" s="36">
        <v>33</v>
      </c>
      <c r="AD38" s="36">
        <v>43</v>
      </c>
      <c r="AE38" s="36">
        <v>33</v>
      </c>
      <c r="AF38" s="36">
        <v>33</v>
      </c>
      <c r="AG38" s="36">
        <v>33</v>
      </c>
      <c r="AH38" s="36">
        <v>33</v>
      </c>
      <c r="AI38" s="36">
        <v>33</v>
      </c>
      <c r="AJ38" s="36">
        <v>33</v>
      </c>
      <c r="AK38" s="36">
        <v>33</v>
      </c>
      <c r="AL38" s="36">
        <v>23</v>
      </c>
      <c r="AM38" s="36">
        <v>33</v>
      </c>
      <c r="AN38" s="36">
        <v>32</v>
      </c>
      <c r="AO38" s="36">
        <v>32</v>
      </c>
      <c r="AP38" s="36">
        <v>33</v>
      </c>
      <c r="AQ38" s="36">
        <v>33</v>
      </c>
      <c r="AR38" s="36">
        <v>22</v>
      </c>
      <c r="AS38" s="36">
        <v>34</v>
      </c>
      <c r="AT38" s="36">
        <v>23</v>
      </c>
      <c r="AU38" s="36">
        <v>34</v>
      </c>
      <c r="AV38" s="36">
        <v>33</v>
      </c>
      <c r="AW38" s="36">
        <v>33</v>
      </c>
      <c r="AX38" s="36">
        <v>33</v>
      </c>
      <c r="AY38" s="36">
        <v>33</v>
      </c>
      <c r="AZ38" s="36">
        <v>32</v>
      </c>
      <c r="BA38" s="36">
        <v>22</v>
      </c>
      <c r="BB38" s="36">
        <v>32</v>
      </c>
      <c r="BC38" s="36">
        <v>44</v>
      </c>
      <c r="BD38" s="36">
        <v>43</v>
      </c>
      <c r="BE38" s="36">
        <v>23</v>
      </c>
      <c r="BF38" s="36">
        <v>33</v>
      </c>
      <c r="BG38" s="36">
        <v>32</v>
      </c>
      <c r="BH38" s="36">
        <v>34</v>
      </c>
      <c r="BI38" s="36">
        <v>33</v>
      </c>
      <c r="BJ38" s="36">
        <v>23</v>
      </c>
      <c r="BK38" s="36">
        <v>33</v>
      </c>
      <c r="BL38" s="36">
        <v>33</v>
      </c>
      <c r="BM38" s="36">
        <v>33</v>
      </c>
      <c r="BN38" s="36">
        <v>33</v>
      </c>
      <c r="BO38" s="36">
        <v>33</v>
      </c>
      <c r="BP38" s="36">
        <v>33</v>
      </c>
      <c r="BQ38" s="36">
        <v>32</v>
      </c>
      <c r="BR38" s="36">
        <v>33</v>
      </c>
      <c r="BS38" s="36">
        <v>43</v>
      </c>
      <c r="BT38" s="37">
        <v>33</v>
      </c>
      <c r="BU38" s="37">
        <v>33</v>
      </c>
      <c r="BV38" s="37">
        <v>24</v>
      </c>
      <c r="BW38" s="37">
        <v>33</v>
      </c>
      <c r="BX38" s="37">
        <v>33</v>
      </c>
      <c r="BY38" s="37">
        <v>23</v>
      </c>
      <c r="BZ38" s="37">
        <v>21</v>
      </c>
      <c r="CA38" s="37">
        <v>32</v>
      </c>
      <c r="CB38" s="37">
        <v>33</v>
      </c>
      <c r="CC38" s="37">
        <v>43</v>
      </c>
      <c r="CD38" s="37">
        <v>32</v>
      </c>
      <c r="CE38" s="37">
        <v>23</v>
      </c>
      <c r="CF38" s="37">
        <v>22</v>
      </c>
      <c r="CG38" s="37">
        <v>32</v>
      </c>
      <c r="CH38" s="37">
        <v>34</v>
      </c>
      <c r="CI38" s="37">
        <v>33</v>
      </c>
      <c r="CJ38" s="37">
        <v>22</v>
      </c>
      <c r="CK38" s="37">
        <v>34</v>
      </c>
      <c r="CL38" s="37">
        <v>23</v>
      </c>
      <c r="CM38" s="37">
        <v>23</v>
      </c>
      <c r="CN38" s="37">
        <v>33</v>
      </c>
      <c r="CO38" s="37">
        <v>33</v>
      </c>
      <c r="CP38" s="37">
        <v>33</v>
      </c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</row>
    <row r="39" spans="1:121" ht="18.850000000000001" customHeight="1" x14ac:dyDescent="0.5">
      <c r="A39" s="11" t="s">
        <v>371</v>
      </c>
      <c r="B39" s="11">
        <f t="shared" si="1"/>
        <v>0.67123287671232879</v>
      </c>
      <c r="C39" s="11">
        <f t="shared" si="2"/>
        <v>0.9726027397260274</v>
      </c>
      <c r="D39" s="11">
        <f t="shared" si="3"/>
        <v>0.93150684931506844</v>
      </c>
      <c r="E39" s="11">
        <f t="shared" si="4"/>
        <v>73</v>
      </c>
      <c r="F39" s="11">
        <f t="shared" si="6"/>
        <v>1</v>
      </c>
      <c r="G39" s="11">
        <f t="shared" si="6"/>
        <v>1</v>
      </c>
      <c r="H39" s="11">
        <f t="shared" si="6"/>
        <v>1</v>
      </c>
      <c r="I39" s="11">
        <f t="shared" si="6"/>
        <v>0</v>
      </c>
      <c r="J39" s="11">
        <f t="shared" si="6"/>
        <v>3</v>
      </c>
      <c r="K39" s="11">
        <f t="shared" si="6"/>
        <v>16</v>
      </c>
      <c r="L39" s="11">
        <f t="shared" si="6"/>
        <v>16</v>
      </c>
      <c r="M39" s="11">
        <f t="shared" si="6"/>
        <v>0</v>
      </c>
      <c r="N39" s="11">
        <f t="shared" si="6"/>
        <v>0</v>
      </c>
      <c r="O39" s="11">
        <f t="shared" si="6"/>
        <v>7</v>
      </c>
      <c r="P39" s="11">
        <f t="shared" si="6"/>
        <v>25</v>
      </c>
      <c r="Q39" s="11">
        <f t="shared" si="6"/>
        <v>1</v>
      </c>
      <c r="R39" s="11">
        <f t="shared" si="6"/>
        <v>0</v>
      </c>
      <c r="S39" s="11">
        <f t="shared" si="6"/>
        <v>0</v>
      </c>
      <c r="T39" s="11">
        <f t="shared" si="6"/>
        <v>1</v>
      </c>
      <c r="U39" s="11">
        <f t="shared" si="6"/>
        <v>1</v>
      </c>
      <c r="V39" s="36">
        <v>32</v>
      </c>
      <c r="W39" s="36">
        <v>12</v>
      </c>
      <c r="X39" s="36">
        <v>33</v>
      </c>
      <c r="Y39" s="36">
        <v>33</v>
      </c>
      <c r="Z39" s="36">
        <v>21</v>
      </c>
      <c r="AA39" s="36">
        <v>32</v>
      </c>
      <c r="AB39" s="36">
        <v>23</v>
      </c>
      <c r="AC39" s="36">
        <v>32</v>
      </c>
      <c r="AD39" s="36">
        <v>33</v>
      </c>
      <c r="AE39" s="36">
        <v>22</v>
      </c>
      <c r="AF39" s="36">
        <v>32</v>
      </c>
      <c r="AG39" s="36">
        <v>23</v>
      </c>
      <c r="AH39" s="36">
        <v>33</v>
      </c>
      <c r="AI39" s="36">
        <v>23</v>
      </c>
      <c r="AJ39" s="36">
        <v>23</v>
      </c>
      <c r="AK39" s="36">
        <v>33</v>
      </c>
      <c r="AL39" s="36">
        <v>33</v>
      </c>
      <c r="AM39" s="36">
        <v>33</v>
      </c>
      <c r="AN39" s="36">
        <v>33</v>
      </c>
      <c r="AO39" s="36">
        <v>23</v>
      </c>
      <c r="AP39" s="36">
        <v>32</v>
      </c>
      <c r="AQ39" s="36">
        <v>23</v>
      </c>
      <c r="AR39" s="36">
        <v>21</v>
      </c>
      <c r="AS39" s="36">
        <v>22</v>
      </c>
      <c r="AT39" s="36">
        <v>11</v>
      </c>
      <c r="AU39" s="36">
        <v>13</v>
      </c>
      <c r="AV39" s="36">
        <v>33</v>
      </c>
      <c r="AW39" s="36">
        <v>22</v>
      </c>
      <c r="AX39" s="36">
        <v>33</v>
      </c>
      <c r="AY39" s="36">
        <v>22</v>
      </c>
      <c r="AZ39" s="36">
        <v>23</v>
      </c>
      <c r="BA39" s="36">
        <v>22</v>
      </c>
      <c r="BB39" s="36">
        <v>33</v>
      </c>
      <c r="BC39" s="36">
        <v>22</v>
      </c>
      <c r="BD39" s="36">
        <v>21</v>
      </c>
      <c r="BE39" s="36">
        <v>33</v>
      </c>
      <c r="BF39" s="36">
        <v>33</v>
      </c>
      <c r="BG39" s="36">
        <v>22</v>
      </c>
      <c r="BH39" s="36">
        <v>23</v>
      </c>
      <c r="BI39" s="36">
        <v>23</v>
      </c>
      <c r="BJ39" s="36">
        <v>23</v>
      </c>
      <c r="BK39" s="36">
        <v>23</v>
      </c>
      <c r="BL39" s="36">
        <v>32</v>
      </c>
      <c r="BM39" s="36">
        <v>33</v>
      </c>
      <c r="BN39" s="36">
        <v>22</v>
      </c>
      <c r="BO39" s="36">
        <v>23</v>
      </c>
      <c r="BP39" s="36">
        <v>32</v>
      </c>
      <c r="BQ39" s="36">
        <v>23</v>
      </c>
      <c r="BR39" s="36">
        <v>22</v>
      </c>
      <c r="BS39" s="36">
        <v>33</v>
      </c>
      <c r="BT39" s="37">
        <v>33</v>
      </c>
      <c r="BU39" s="37">
        <v>22</v>
      </c>
      <c r="BV39" s="37">
        <v>33</v>
      </c>
      <c r="BW39" s="37">
        <v>23</v>
      </c>
      <c r="BX39" s="37">
        <v>33</v>
      </c>
      <c r="BY39" s="37">
        <v>33</v>
      </c>
      <c r="BZ39" s="37">
        <v>33</v>
      </c>
      <c r="CA39" s="37">
        <v>33</v>
      </c>
      <c r="CB39" s="37">
        <v>22</v>
      </c>
      <c r="CC39" s="37">
        <v>23</v>
      </c>
      <c r="CD39" s="37">
        <v>22</v>
      </c>
      <c r="CE39" s="37">
        <v>22</v>
      </c>
      <c r="CF39" s="37">
        <v>22</v>
      </c>
      <c r="CG39" s="37">
        <v>22</v>
      </c>
      <c r="CH39" s="37">
        <v>33</v>
      </c>
      <c r="CI39" s="37">
        <v>43</v>
      </c>
      <c r="CJ39" s="37">
        <v>34</v>
      </c>
      <c r="CK39" s="37">
        <v>22</v>
      </c>
      <c r="CL39" s="37">
        <v>44</v>
      </c>
      <c r="CM39" s="37">
        <v>33</v>
      </c>
      <c r="CN39" s="37">
        <v>33</v>
      </c>
      <c r="CO39" s="37">
        <v>33</v>
      </c>
      <c r="CP39" s="37">
        <v>23</v>
      </c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</row>
    <row r="40" spans="1:121" ht="18.850000000000001" customHeight="1" x14ac:dyDescent="0.5">
      <c r="A40" s="11" t="s">
        <v>372</v>
      </c>
      <c r="B40" s="11">
        <f t="shared" si="1"/>
        <v>1</v>
      </c>
      <c r="C40" s="11">
        <f t="shared" si="2"/>
        <v>0.93150684931506844</v>
      </c>
      <c r="D40" s="11">
        <f t="shared" si="3"/>
        <v>1</v>
      </c>
      <c r="E40" s="11">
        <f t="shared" si="4"/>
        <v>73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1</v>
      </c>
      <c r="Q40" s="11">
        <f t="shared" si="6"/>
        <v>3</v>
      </c>
      <c r="R40" s="11">
        <f t="shared" si="6"/>
        <v>0</v>
      </c>
      <c r="S40" s="11">
        <f t="shared" si="6"/>
        <v>0</v>
      </c>
      <c r="T40" s="11">
        <f t="shared" si="6"/>
        <v>2</v>
      </c>
      <c r="U40" s="11">
        <f t="shared" si="6"/>
        <v>67</v>
      </c>
      <c r="V40" s="36">
        <v>44</v>
      </c>
      <c r="W40" s="36">
        <v>44</v>
      </c>
      <c r="X40" s="36">
        <v>44</v>
      </c>
      <c r="Y40" s="36">
        <v>44</v>
      </c>
      <c r="Z40" s="36">
        <v>44</v>
      </c>
      <c r="AA40" s="36">
        <v>44</v>
      </c>
      <c r="AB40" s="36">
        <v>44</v>
      </c>
      <c r="AC40" s="36">
        <v>44</v>
      </c>
      <c r="AD40" s="36">
        <v>44</v>
      </c>
      <c r="AE40" s="36">
        <v>44</v>
      </c>
      <c r="AF40" s="36">
        <v>43</v>
      </c>
      <c r="AG40" s="36">
        <v>44</v>
      </c>
      <c r="AH40" s="36">
        <v>44</v>
      </c>
      <c r="AI40" s="36">
        <v>44</v>
      </c>
      <c r="AJ40" s="36">
        <v>44</v>
      </c>
      <c r="AK40" s="36">
        <v>34</v>
      </c>
      <c r="AL40" s="36">
        <v>44</v>
      </c>
      <c r="AM40" s="36">
        <v>44</v>
      </c>
      <c r="AN40" s="36">
        <v>44</v>
      </c>
      <c r="AO40" s="36">
        <v>44</v>
      </c>
      <c r="AP40" s="36">
        <v>44</v>
      </c>
      <c r="AQ40" s="36">
        <v>34</v>
      </c>
      <c r="AR40" s="36">
        <v>44</v>
      </c>
      <c r="AS40" s="36">
        <v>44</v>
      </c>
      <c r="AT40" s="36">
        <v>44</v>
      </c>
      <c r="AU40" s="36">
        <v>44</v>
      </c>
      <c r="AV40" s="36">
        <v>44</v>
      </c>
      <c r="AW40" s="36">
        <v>44</v>
      </c>
      <c r="AX40" s="36">
        <v>44</v>
      </c>
      <c r="AY40" s="36">
        <v>33</v>
      </c>
      <c r="AZ40" s="36">
        <v>44</v>
      </c>
      <c r="BA40" s="36">
        <v>44</v>
      </c>
      <c r="BB40" s="36">
        <v>44</v>
      </c>
      <c r="BC40" s="36">
        <v>44</v>
      </c>
      <c r="BD40" s="36">
        <v>44</v>
      </c>
      <c r="BE40" s="36">
        <v>44</v>
      </c>
      <c r="BF40" s="36">
        <v>44</v>
      </c>
      <c r="BG40" s="36">
        <v>44</v>
      </c>
      <c r="BH40" s="36">
        <v>44</v>
      </c>
      <c r="BI40" s="36">
        <v>44</v>
      </c>
      <c r="BJ40" s="36">
        <v>44</v>
      </c>
      <c r="BK40" s="36">
        <v>44</v>
      </c>
      <c r="BL40" s="36">
        <v>44</v>
      </c>
      <c r="BM40" s="36">
        <v>44</v>
      </c>
      <c r="BN40" s="36">
        <v>44</v>
      </c>
      <c r="BO40" s="36">
        <v>44</v>
      </c>
      <c r="BP40" s="36">
        <v>44</v>
      </c>
      <c r="BQ40" s="36">
        <v>44</v>
      </c>
      <c r="BR40" s="36">
        <v>44</v>
      </c>
      <c r="BS40" s="36">
        <v>44</v>
      </c>
      <c r="BT40" s="37">
        <v>44</v>
      </c>
      <c r="BU40" s="37">
        <v>44</v>
      </c>
      <c r="BV40" s="37">
        <v>44</v>
      </c>
      <c r="BW40" s="37">
        <v>44</v>
      </c>
      <c r="BX40" s="37">
        <v>44</v>
      </c>
      <c r="BY40" s="37">
        <v>44</v>
      </c>
      <c r="BZ40" s="37">
        <v>43</v>
      </c>
      <c r="CA40" s="37">
        <v>44</v>
      </c>
      <c r="CB40" s="37">
        <v>44</v>
      </c>
      <c r="CC40" s="37">
        <v>44</v>
      </c>
      <c r="CD40" s="37">
        <v>44</v>
      </c>
      <c r="CE40" s="37">
        <v>44</v>
      </c>
      <c r="CF40" s="37">
        <v>44</v>
      </c>
      <c r="CG40" s="37">
        <v>44</v>
      </c>
      <c r="CH40" s="37">
        <v>44</v>
      </c>
      <c r="CI40" s="37">
        <v>44</v>
      </c>
      <c r="CJ40" s="37">
        <v>34</v>
      </c>
      <c r="CK40" s="37">
        <v>44</v>
      </c>
      <c r="CL40" s="37">
        <v>44</v>
      </c>
      <c r="CM40" s="37">
        <v>44</v>
      </c>
      <c r="CN40" s="37">
        <v>44</v>
      </c>
      <c r="CO40" s="37">
        <v>44</v>
      </c>
      <c r="CP40" s="37">
        <v>44</v>
      </c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</row>
    <row r="41" spans="1:121" ht="18.850000000000001" customHeight="1" x14ac:dyDescent="0.5">
      <c r="A41" s="11" t="s">
        <v>373</v>
      </c>
      <c r="B41" s="11">
        <f t="shared" si="1"/>
        <v>0.63013698630136983</v>
      </c>
      <c r="C41" s="11">
        <f t="shared" si="2"/>
        <v>0.9726027397260274</v>
      </c>
      <c r="D41" s="11">
        <f t="shared" si="3"/>
        <v>0.9726027397260274</v>
      </c>
      <c r="E41" s="11">
        <f t="shared" si="4"/>
        <v>73</v>
      </c>
      <c r="F41" s="11">
        <f t="shared" si="6"/>
        <v>1</v>
      </c>
      <c r="G41" s="11">
        <f t="shared" si="6"/>
        <v>1</v>
      </c>
      <c r="H41" s="11">
        <f t="shared" si="6"/>
        <v>0</v>
      </c>
      <c r="I41" s="11">
        <f t="shared" si="6"/>
        <v>0</v>
      </c>
      <c r="J41" s="11">
        <f t="shared" si="6"/>
        <v>1</v>
      </c>
      <c r="K41" s="11">
        <f t="shared" si="6"/>
        <v>13</v>
      </c>
      <c r="L41" s="11">
        <f t="shared" si="6"/>
        <v>19</v>
      </c>
      <c r="M41" s="11">
        <f t="shared" si="6"/>
        <v>0</v>
      </c>
      <c r="N41" s="11">
        <f t="shared" si="6"/>
        <v>0</v>
      </c>
      <c r="O41" s="11">
        <f t="shared" si="6"/>
        <v>8</v>
      </c>
      <c r="P41" s="11">
        <f t="shared" si="6"/>
        <v>28</v>
      </c>
      <c r="Q41" s="11">
        <f t="shared" si="6"/>
        <v>0</v>
      </c>
      <c r="R41" s="11">
        <f t="shared" si="6"/>
        <v>0</v>
      </c>
      <c r="S41" s="11">
        <f t="shared" si="6"/>
        <v>0</v>
      </c>
      <c r="T41" s="11">
        <f t="shared" si="6"/>
        <v>2</v>
      </c>
      <c r="U41" s="11">
        <f t="shared" si="6"/>
        <v>0</v>
      </c>
      <c r="V41" s="36">
        <v>22</v>
      </c>
      <c r="W41" s="36">
        <v>43</v>
      </c>
      <c r="X41" s="36">
        <v>33</v>
      </c>
      <c r="Y41" s="36">
        <v>23</v>
      </c>
      <c r="Z41" s="36">
        <v>32</v>
      </c>
      <c r="AA41" s="36">
        <v>23</v>
      </c>
      <c r="AB41" s="36">
        <v>23</v>
      </c>
      <c r="AC41" s="36">
        <v>32</v>
      </c>
      <c r="AD41" s="36">
        <v>33</v>
      </c>
      <c r="AE41" s="36">
        <v>32</v>
      </c>
      <c r="AF41" s="36">
        <v>33</v>
      </c>
      <c r="AG41" s="36">
        <v>23</v>
      </c>
      <c r="AH41" s="36">
        <v>22</v>
      </c>
      <c r="AI41" s="36">
        <v>33</v>
      </c>
      <c r="AJ41" s="36">
        <v>23</v>
      </c>
      <c r="AK41" s="36">
        <v>32</v>
      </c>
      <c r="AL41" s="36">
        <v>22</v>
      </c>
      <c r="AM41" s="36">
        <v>33</v>
      </c>
      <c r="AN41" s="36">
        <v>33</v>
      </c>
      <c r="AO41" s="36">
        <v>22</v>
      </c>
      <c r="AP41" s="36">
        <v>23</v>
      </c>
      <c r="AQ41" s="36">
        <v>23</v>
      </c>
      <c r="AR41" s="36">
        <v>23</v>
      </c>
      <c r="AS41" s="36">
        <v>23</v>
      </c>
      <c r="AT41" s="36">
        <v>22</v>
      </c>
      <c r="AU41" s="36">
        <v>33</v>
      </c>
      <c r="AV41" s="36">
        <v>33</v>
      </c>
      <c r="AW41" s="36">
        <v>22</v>
      </c>
      <c r="AX41" s="36">
        <v>33</v>
      </c>
      <c r="AY41" s="36">
        <v>33</v>
      </c>
      <c r="AZ41" s="36">
        <v>33</v>
      </c>
      <c r="BA41" s="36">
        <v>22</v>
      </c>
      <c r="BB41" s="36">
        <v>12</v>
      </c>
      <c r="BC41" s="36">
        <v>33</v>
      </c>
      <c r="BD41" s="36">
        <v>23</v>
      </c>
      <c r="BE41" s="36">
        <v>33</v>
      </c>
      <c r="BF41" s="36">
        <v>33</v>
      </c>
      <c r="BG41" s="36">
        <v>23</v>
      </c>
      <c r="BH41" s="36">
        <v>22</v>
      </c>
      <c r="BI41" s="36">
        <v>33</v>
      </c>
      <c r="BJ41" s="36">
        <v>33</v>
      </c>
      <c r="BK41" s="36">
        <v>23</v>
      </c>
      <c r="BL41" s="36">
        <v>33</v>
      </c>
      <c r="BM41" s="36">
        <v>22</v>
      </c>
      <c r="BN41" s="36">
        <v>33</v>
      </c>
      <c r="BO41" s="36">
        <v>33</v>
      </c>
      <c r="BP41" s="36">
        <v>22</v>
      </c>
      <c r="BQ41" s="36">
        <v>23</v>
      </c>
      <c r="BR41" s="36">
        <v>22</v>
      </c>
      <c r="BS41" s="36">
        <v>33</v>
      </c>
      <c r="BT41" s="37">
        <v>23</v>
      </c>
      <c r="BU41" s="37">
        <v>32</v>
      </c>
      <c r="BV41" s="37">
        <v>21</v>
      </c>
      <c r="BW41" s="37">
        <v>33</v>
      </c>
      <c r="BX41" s="37">
        <v>33</v>
      </c>
      <c r="BY41" s="37">
        <v>33</v>
      </c>
      <c r="BZ41" s="37">
        <v>11</v>
      </c>
      <c r="CA41" s="37">
        <v>33</v>
      </c>
      <c r="CB41" s="37">
        <v>23</v>
      </c>
      <c r="CC41" s="37">
        <v>23</v>
      </c>
      <c r="CD41" s="37">
        <v>23</v>
      </c>
      <c r="CE41" s="37">
        <v>22</v>
      </c>
      <c r="CF41" s="37">
        <v>32</v>
      </c>
      <c r="CG41" s="37">
        <v>43</v>
      </c>
      <c r="CH41" s="37">
        <v>33</v>
      </c>
      <c r="CI41" s="37">
        <v>32</v>
      </c>
      <c r="CJ41" s="37">
        <v>23</v>
      </c>
      <c r="CK41" s="37">
        <v>33</v>
      </c>
      <c r="CL41" s="37">
        <v>33</v>
      </c>
      <c r="CM41" s="37">
        <v>23</v>
      </c>
      <c r="CN41" s="37">
        <v>22</v>
      </c>
      <c r="CO41" s="37">
        <v>32</v>
      </c>
      <c r="CP41" s="37">
        <v>33</v>
      </c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</row>
    <row r="42" spans="1:121" ht="18.850000000000001" customHeight="1" x14ac:dyDescent="0.5">
      <c r="A42" s="11" t="s">
        <v>374</v>
      </c>
      <c r="B42" s="11">
        <f t="shared" si="1"/>
        <v>1</v>
      </c>
      <c r="C42" s="11">
        <f t="shared" si="2"/>
        <v>0.95890410958904104</v>
      </c>
      <c r="D42" s="11">
        <f t="shared" si="3"/>
        <v>1</v>
      </c>
      <c r="E42" s="11">
        <f t="shared" si="4"/>
        <v>73</v>
      </c>
      <c r="F42" s="11">
        <f t="shared" si="6"/>
        <v>0</v>
      </c>
      <c r="G42" s="11">
        <f t="shared" si="6"/>
        <v>0</v>
      </c>
      <c r="H42" s="11">
        <f t="shared" si="6"/>
        <v>0</v>
      </c>
      <c r="I42" s="11">
        <f t="shared" si="6"/>
        <v>0</v>
      </c>
      <c r="J42" s="11">
        <f t="shared" si="6"/>
        <v>0</v>
      </c>
      <c r="K42" s="11">
        <f t="shared" si="6"/>
        <v>0</v>
      </c>
      <c r="L42" s="11">
        <f t="shared" si="6"/>
        <v>0</v>
      </c>
      <c r="M42" s="11">
        <f t="shared" si="6"/>
        <v>0</v>
      </c>
      <c r="N42" s="11">
        <f t="shared" si="6"/>
        <v>0</v>
      </c>
      <c r="O42" s="11">
        <f t="shared" si="6"/>
        <v>0</v>
      </c>
      <c r="P42" s="11">
        <f t="shared" si="6"/>
        <v>0</v>
      </c>
      <c r="Q42" s="11">
        <f t="shared" si="6"/>
        <v>2</v>
      </c>
      <c r="R42" s="11">
        <f t="shared" si="6"/>
        <v>0</v>
      </c>
      <c r="S42" s="11">
        <f t="shared" si="6"/>
        <v>0</v>
      </c>
      <c r="T42" s="11">
        <f t="shared" si="6"/>
        <v>1</v>
      </c>
      <c r="U42" s="11">
        <f t="shared" si="6"/>
        <v>70</v>
      </c>
      <c r="V42" s="36">
        <v>44</v>
      </c>
      <c r="W42" s="36">
        <v>44</v>
      </c>
      <c r="X42" s="36">
        <v>44</v>
      </c>
      <c r="Y42" s="36">
        <v>44</v>
      </c>
      <c r="Z42" s="36">
        <v>44</v>
      </c>
      <c r="AA42" s="36">
        <v>44</v>
      </c>
      <c r="AB42" s="36">
        <v>44</v>
      </c>
      <c r="AC42" s="36">
        <v>44</v>
      </c>
      <c r="AD42" s="36">
        <v>44</v>
      </c>
      <c r="AE42" s="36">
        <v>44</v>
      </c>
      <c r="AF42" s="36">
        <v>44</v>
      </c>
      <c r="AG42" s="36">
        <v>44</v>
      </c>
      <c r="AH42" s="36">
        <v>44</v>
      </c>
      <c r="AI42" s="36">
        <v>44</v>
      </c>
      <c r="AJ42" s="36">
        <v>44</v>
      </c>
      <c r="AK42" s="36">
        <v>44</v>
      </c>
      <c r="AL42" s="36">
        <v>44</v>
      </c>
      <c r="AM42" s="36">
        <v>44</v>
      </c>
      <c r="AN42" s="36">
        <v>44</v>
      </c>
      <c r="AO42" s="36">
        <v>44</v>
      </c>
      <c r="AP42" s="36">
        <v>44</v>
      </c>
      <c r="AQ42" s="36">
        <v>44</v>
      </c>
      <c r="AR42" s="36">
        <v>44</v>
      </c>
      <c r="AS42" s="36">
        <v>44</v>
      </c>
      <c r="AT42" s="36">
        <v>44</v>
      </c>
      <c r="AU42" s="36">
        <v>44</v>
      </c>
      <c r="AV42" s="36">
        <v>44</v>
      </c>
      <c r="AW42" s="36">
        <v>44</v>
      </c>
      <c r="AX42" s="36">
        <v>44</v>
      </c>
      <c r="AY42" s="36">
        <v>34</v>
      </c>
      <c r="AZ42" s="36">
        <v>44</v>
      </c>
      <c r="BA42" s="36">
        <v>44</v>
      </c>
      <c r="BB42" s="36">
        <v>44</v>
      </c>
      <c r="BC42" s="36">
        <v>44</v>
      </c>
      <c r="BD42" s="36">
        <v>44</v>
      </c>
      <c r="BE42" s="36">
        <v>44</v>
      </c>
      <c r="BF42" s="36">
        <v>44</v>
      </c>
      <c r="BG42" s="36">
        <v>44</v>
      </c>
      <c r="BH42" s="36">
        <v>44</v>
      </c>
      <c r="BI42" s="36">
        <v>44</v>
      </c>
      <c r="BJ42" s="36">
        <v>44</v>
      </c>
      <c r="BK42" s="36">
        <v>44</v>
      </c>
      <c r="BL42" s="36">
        <v>44</v>
      </c>
      <c r="BM42" s="36">
        <v>44</v>
      </c>
      <c r="BN42" s="36">
        <v>44</v>
      </c>
      <c r="BO42" s="36">
        <v>44</v>
      </c>
      <c r="BP42" s="36">
        <v>44</v>
      </c>
      <c r="BQ42" s="36">
        <v>44</v>
      </c>
      <c r="BR42" s="36">
        <v>44</v>
      </c>
      <c r="BS42" s="36">
        <v>44</v>
      </c>
      <c r="BT42" s="37">
        <v>44</v>
      </c>
      <c r="BU42" s="37">
        <v>44</v>
      </c>
      <c r="BV42" s="37">
        <v>44</v>
      </c>
      <c r="BW42" s="37">
        <v>44</v>
      </c>
      <c r="BX42" s="37">
        <v>44</v>
      </c>
      <c r="BY42" s="37">
        <v>44</v>
      </c>
      <c r="BZ42" s="37">
        <v>44</v>
      </c>
      <c r="CA42" s="37">
        <v>44</v>
      </c>
      <c r="CB42" s="37">
        <v>44</v>
      </c>
      <c r="CC42" s="37">
        <v>44</v>
      </c>
      <c r="CD42" s="37">
        <v>44</v>
      </c>
      <c r="CE42" s="37">
        <v>44</v>
      </c>
      <c r="CF42" s="37">
        <v>44</v>
      </c>
      <c r="CG42" s="37">
        <v>44</v>
      </c>
      <c r="CH42" s="37">
        <v>44</v>
      </c>
      <c r="CI42" s="37">
        <v>44</v>
      </c>
      <c r="CJ42" s="37">
        <v>34</v>
      </c>
      <c r="CK42" s="37">
        <v>44</v>
      </c>
      <c r="CL42" s="37">
        <v>44</v>
      </c>
      <c r="CM42" s="37">
        <v>44</v>
      </c>
      <c r="CN42" s="37">
        <v>44</v>
      </c>
      <c r="CO42" s="37">
        <v>44</v>
      </c>
      <c r="CP42" s="37">
        <v>43</v>
      </c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</row>
    <row r="43" spans="1:121" ht="18.850000000000001" customHeight="1" x14ac:dyDescent="0.5">
      <c r="A43" s="11" t="s">
        <v>375</v>
      </c>
      <c r="B43" s="11">
        <f t="shared" si="1"/>
        <v>0.98630136986301364</v>
      </c>
      <c r="C43" s="11">
        <f t="shared" si="2"/>
        <v>1</v>
      </c>
      <c r="D43" s="11">
        <f t="shared" si="3"/>
        <v>0.9726027397260274</v>
      </c>
      <c r="E43" s="11">
        <f t="shared" si="4"/>
        <v>73</v>
      </c>
      <c r="F43" s="11">
        <f t="shared" si="6"/>
        <v>69</v>
      </c>
      <c r="G43" s="11">
        <f t="shared" si="6"/>
        <v>1</v>
      </c>
      <c r="H43" s="11">
        <f t="shared" si="6"/>
        <v>0</v>
      </c>
      <c r="I43" s="11">
        <f t="shared" si="6"/>
        <v>0</v>
      </c>
      <c r="J43" s="11">
        <f t="shared" si="6"/>
        <v>0</v>
      </c>
      <c r="K43" s="11">
        <f t="shared" si="6"/>
        <v>2</v>
      </c>
      <c r="L43" s="11">
        <f t="shared" si="6"/>
        <v>0</v>
      </c>
      <c r="M43" s="11">
        <f t="shared" si="6"/>
        <v>0</v>
      </c>
      <c r="N43" s="11">
        <f t="shared" si="6"/>
        <v>1</v>
      </c>
      <c r="O43" s="11">
        <f t="shared" si="6"/>
        <v>0</v>
      </c>
      <c r="P43" s="11">
        <f t="shared" si="6"/>
        <v>0</v>
      </c>
      <c r="Q43" s="11">
        <f t="shared" si="6"/>
        <v>0</v>
      </c>
      <c r="R43" s="11">
        <f t="shared" si="6"/>
        <v>0</v>
      </c>
      <c r="S43" s="11">
        <f t="shared" si="6"/>
        <v>0</v>
      </c>
      <c r="T43" s="11">
        <f t="shared" si="6"/>
        <v>0</v>
      </c>
      <c r="U43" s="11">
        <f t="shared" si="6"/>
        <v>0</v>
      </c>
      <c r="V43" s="36">
        <v>11</v>
      </c>
      <c r="W43" s="36">
        <v>11</v>
      </c>
      <c r="X43" s="36">
        <v>11</v>
      </c>
      <c r="Y43" s="36">
        <v>11</v>
      </c>
      <c r="Z43" s="36">
        <v>11</v>
      </c>
      <c r="AA43" s="36">
        <v>11</v>
      </c>
      <c r="AB43" s="36">
        <v>11</v>
      </c>
      <c r="AC43" s="36">
        <v>11</v>
      </c>
      <c r="AD43" s="36">
        <v>11</v>
      </c>
      <c r="AE43" s="36">
        <v>11</v>
      </c>
      <c r="AF43" s="36">
        <v>11</v>
      </c>
      <c r="AG43" s="36">
        <v>11</v>
      </c>
      <c r="AH43" s="36">
        <v>11</v>
      </c>
      <c r="AI43" s="36">
        <v>11</v>
      </c>
      <c r="AJ43" s="36">
        <v>11</v>
      </c>
      <c r="AK43" s="36">
        <v>11</v>
      </c>
      <c r="AL43" s="36">
        <v>11</v>
      </c>
      <c r="AM43" s="36">
        <v>11</v>
      </c>
      <c r="AN43" s="36">
        <v>11</v>
      </c>
      <c r="AO43" s="36">
        <v>11</v>
      </c>
      <c r="AP43" s="36">
        <v>11</v>
      </c>
      <c r="AQ43" s="36">
        <v>11</v>
      </c>
      <c r="AR43" s="36">
        <v>11</v>
      </c>
      <c r="AS43" s="36">
        <v>11</v>
      </c>
      <c r="AT43" s="36">
        <v>11</v>
      </c>
      <c r="AU43" s="36">
        <v>11</v>
      </c>
      <c r="AV43" s="36">
        <v>11</v>
      </c>
      <c r="AW43" s="36">
        <v>11</v>
      </c>
      <c r="AX43" s="36">
        <v>11</v>
      </c>
      <c r="AY43" s="36">
        <v>11</v>
      </c>
      <c r="AZ43" s="36">
        <v>11</v>
      </c>
      <c r="BA43" s="36">
        <v>11</v>
      </c>
      <c r="BB43" s="36">
        <v>11</v>
      </c>
      <c r="BC43" s="36">
        <v>11</v>
      </c>
      <c r="BD43" s="36">
        <v>11</v>
      </c>
      <c r="BE43" s="36">
        <v>11</v>
      </c>
      <c r="BF43" s="36">
        <v>11</v>
      </c>
      <c r="BG43" s="36">
        <v>11</v>
      </c>
      <c r="BH43" s="36">
        <v>11</v>
      </c>
      <c r="BI43" s="36">
        <v>11</v>
      </c>
      <c r="BJ43" s="36">
        <v>11</v>
      </c>
      <c r="BK43" s="36">
        <v>11</v>
      </c>
      <c r="BL43" s="36">
        <v>11</v>
      </c>
      <c r="BM43" s="36">
        <v>11</v>
      </c>
      <c r="BN43" s="36">
        <v>11</v>
      </c>
      <c r="BO43" s="36">
        <v>11</v>
      </c>
      <c r="BP43" s="36">
        <v>11</v>
      </c>
      <c r="BQ43" s="36">
        <v>11</v>
      </c>
      <c r="BR43" s="36">
        <v>11</v>
      </c>
      <c r="BS43" s="36">
        <v>12</v>
      </c>
      <c r="BT43" s="37">
        <v>11</v>
      </c>
      <c r="BU43" s="37">
        <v>11</v>
      </c>
      <c r="BV43" s="37">
        <v>11</v>
      </c>
      <c r="BW43" s="37">
        <v>11</v>
      </c>
      <c r="BX43" s="37">
        <v>11</v>
      </c>
      <c r="BY43" s="37">
        <v>22</v>
      </c>
      <c r="BZ43" s="37">
        <v>11</v>
      </c>
      <c r="CA43" s="37">
        <v>11</v>
      </c>
      <c r="CB43" s="37">
        <v>11</v>
      </c>
      <c r="CC43" s="37">
        <v>11</v>
      </c>
      <c r="CD43" s="37">
        <v>11</v>
      </c>
      <c r="CE43" s="37">
        <v>11</v>
      </c>
      <c r="CF43" s="37">
        <v>11</v>
      </c>
      <c r="CG43" s="37">
        <v>11</v>
      </c>
      <c r="CH43" s="37">
        <v>11</v>
      </c>
      <c r="CI43" s="37">
        <v>11</v>
      </c>
      <c r="CJ43" s="37">
        <v>11</v>
      </c>
      <c r="CK43" s="37">
        <v>11</v>
      </c>
      <c r="CL43" s="37">
        <v>31</v>
      </c>
      <c r="CM43" s="37">
        <v>11</v>
      </c>
      <c r="CN43" s="37">
        <v>11</v>
      </c>
      <c r="CO43" s="37">
        <v>11</v>
      </c>
      <c r="CP43" s="37">
        <v>22</v>
      </c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</row>
    <row r="44" spans="1:121" ht="18.850000000000001" customHeight="1" x14ac:dyDescent="0.5">
      <c r="A44" s="11" t="s">
        <v>376</v>
      </c>
      <c r="B44" s="11">
        <f t="shared" si="1"/>
        <v>0.9726027397260274</v>
      </c>
      <c r="C44" s="11">
        <f t="shared" si="2"/>
        <v>0.98630136986301364</v>
      </c>
      <c r="D44" s="11">
        <f t="shared" si="3"/>
        <v>0.9726027397260274</v>
      </c>
      <c r="E44" s="11">
        <f t="shared" si="4"/>
        <v>73</v>
      </c>
      <c r="F44" s="11">
        <f t="shared" si="6"/>
        <v>69</v>
      </c>
      <c r="G44" s="11">
        <f t="shared" si="6"/>
        <v>1</v>
      </c>
      <c r="H44" s="11">
        <f t="shared" si="6"/>
        <v>0</v>
      </c>
      <c r="I44" s="11">
        <f t="shared" si="6"/>
        <v>0</v>
      </c>
      <c r="J44" s="11">
        <f t="shared" si="6"/>
        <v>0</v>
      </c>
      <c r="K44" s="11">
        <f t="shared" si="6"/>
        <v>0</v>
      </c>
      <c r="L44" s="11">
        <f t="shared" si="6"/>
        <v>1</v>
      </c>
      <c r="M44" s="11">
        <f t="shared" si="6"/>
        <v>0</v>
      </c>
      <c r="N44" s="11">
        <f t="shared" si="6"/>
        <v>0</v>
      </c>
      <c r="O44" s="11">
        <f t="shared" si="6"/>
        <v>0</v>
      </c>
      <c r="P44" s="11">
        <f t="shared" si="6"/>
        <v>1</v>
      </c>
      <c r="Q44" s="11">
        <f t="shared" si="6"/>
        <v>0</v>
      </c>
      <c r="R44" s="11">
        <f t="shared" si="6"/>
        <v>1</v>
      </c>
      <c r="S44" s="11">
        <f t="shared" si="6"/>
        <v>0</v>
      </c>
      <c r="T44" s="11">
        <f t="shared" si="6"/>
        <v>0</v>
      </c>
      <c r="U44" s="11">
        <f t="shared" si="6"/>
        <v>0</v>
      </c>
      <c r="V44" s="36">
        <v>11</v>
      </c>
      <c r="W44" s="36">
        <v>11</v>
      </c>
      <c r="X44" s="36">
        <v>11</v>
      </c>
      <c r="Y44" s="36">
        <v>11</v>
      </c>
      <c r="Z44" s="36">
        <v>11</v>
      </c>
      <c r="AA44" s="36">
        <v>11</v>
      </c>
      <c r="AB44" s="36">
        <v>11</v>
      </c>
      <c r="AC44" s="36">
        <v>41</v>
      </c>
      <c r="AD44" s="36">
        <v>11</v>
      </c>
      <c r="AE44" s="36">
        <v>11</v>
      </c>
      <c r="AF44" s="36">
        <v>11</v>
      </c>
      <c r="AG44" s="36">
        <v>11</v>
      </c>
      <c r="AH44" s="36">
        <v>11</v>
      </c>
      <c r="AI44" s="36">
        <v>11</v>
      </c>
      <c r="AJ44" s="36">
        <v>11</v>
      </c>
      <c r="AK44" s="36">
        <v>11</v>
      </c>
      <c r="AL44" s="36">
        <v>11</v>
      </c>
      <c r="AM44" s="36">
        <v>11</v>
      </c>
      <c r="AN44" s="36">
        <v>11</v>
      </c>
      <c r="AO44" s="36">
        <v>11</v>
      </c>
      <c r="AP44" s="36">
        <v>11</v>
      </c>
      <c r="AQ44" s="36">
        <v>11</v>
      </c>
      <c r="AR44" s="36">
        <v>11</v>
      </c>
      <c r="AS44" s="36">
        <v>11</v>
      </c>
      <c r="AT44" s="36">
        <v>11</v>
      </c>
      <c r="AU44" s="36">
        <v>11</v>
      </c>
      <c r="AV44" s="36">
        <v>11</v>
      </c>
      <c r="AW44" s="36">
        <v>11</v>
      </c>
      <c r="AX44" s="36">
        <v>11</v>
      </c>
      <c r="AY44" s="36">
        <v>11</v>
      </c>
      <c r="AZ44" s="36">
        <v>11</v>
      </c>
      <c r="BA44" s="36">
        <v>11</v>
      </c>
      <c r="BB44" s="36">
        <v>11</v>
      </c>
      <c r="BC44" s="36">
        <v>11</v>
      </c>
      <c r="BD44" s="36">
        <v>11</v>
      </c>
      <c r="BE44" s="36">
        <v>11</v>
      </c>
      <c r="BF44" s="36">
        <v>11</v>
      </c>
      <c r="BG44" s="36">
        <v>11</v>
      </c>
      <c r="BH44" s="36">
        <v>11</v>
      </c>
      <c r="BI44" s="36">
        <v>11</v>
      </c>
      <c r="BJ44" s="36">
        <v>11</v>
      </c>
      <c r="BK44" s="36">
        <v>11</v>
      </c>
      <c r="BL44" s="36">
        <v>11</v>
      </c>
      <c r="BM44" s="36">
        <v>11</v>
      </c>
      <c r="BN44" s="36">
        <v>11</v>
      </c>
      <c r="BO44" s="36">
        <v>11</v>
      </c>
      <c r="BP44" s="36">
        <v>11</v>
      </c>
      <c r="BQ44" s="36">
        <v>11</v>
      </c>
      <c r="BR44" s="36">
        <v>11</v>
      </c>
      <c r="BS44" s="36">
        <v>11</v>
      </c>
      <c r="BT44" s="37">
        <v>11</v>
      </c>
      <c r="BU44" s="37">
        <v>11</v>
      </c>
      <c r="BV44" s="37">
        <v>11</v>
      </c>
      <c r="BW44" s="37">
        <v>11</v>
      </c>
      <c r="BX44" s="37">
        <v>11</v>
      </c>
      <c r="BY44" s="37">
        <v>23</v>
      </c>
      <c r="BZ44" s="37">
        <v>11</v>
      </c>
      <c r="CA44" s="37">
        <v>12</v>
      </c>
      <c r="CB44" s="37">
        <v>11</v>
      </c>
      <c r="CC44" s="37">
        <v>11</v>
      </c>
      <c r="CD44" s="37">
        <v>11</v>
      </c>
      <c r="CE44" s="37">
        <v>11</v>
      </c>
      <c r="CF44" s="37">
        <v>11</v>
      </c>
      <c r="CG44" s="37">
        <v>11</v>
      </c>
      <c r="CH44" s="37">
        <v>11</v>
      </c>
      <c r="CI44" s="37">
        <v>11</v>
      </c>
      <c r="CJ44" s="37">
        <v>11</v>
      </c>
      <c r="CK44" s="37">
        <v>11</v>
      </c>
      <c r="CL44" s="37">
        <v>11</v>
      </c>
      <c r="CM44" s="37">
        <v>11</v>
      </c>
      <c r="CN44" s="37">
        <v>11</v>
      </c>
      <c r="CO44" s="37">
        <v>11</v>
      </c>
      <c r="CP44" s="37">
        <v>33</v>
      </c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</row>
    <row r="45" spans="1:121" ht="18.850000000000001" customHeight="1" x14ac:dyDescent="0.5">
      <c r="A45" s="11" t="s">
        <v>377</v>
      </c>
      <c r="B45" s="11">
        <f t="shared" si="1"/>
        <v>0.76712328767123283</v>
      </c>
      <c r="C45" s="11">
        <f t="shared" si="2"/>
        <v>0.9178082191780822</v>
      </c>
      <c r="D45" s="11">
        <f t="shared" si="3"/>
        <v>0.9726027397260274</v>
      </c>
      <c r="E45" s="11">
        <f t="shared" si="4"/>
        <v>73</v>
      </c>
      <c r="F45" s="11">
        <f t="shared" si="6"/>
        <v>2</v>
      </c>
      <c r="G45" s="11">
        <f t="shared" si="6"/>
        <v>1</v>
      </c>
      <c r="H45" s="11">
        <f t="shared" si="6"/>
        <v>0</v>
      </c>
      <c r="I45" s="11">
        <f t="shared" si="6"/>
        <v>0</v>
      </c>
      <c r="J45" s="11">
        <f t="shared" si="6"/>
        <v>1</v>
      </c>
      <c r="K45" s="11">
        <f t="shared" si="6"/>
        <v>13</v>
      </c>
      <c r="L45" s="11">
        <f t="shared" si="6"/>
        <v>12</v>
      </c>
      <c r="M45" s="11">
        <f t="shared" si="6"/>
        <v>1</v>
      </c>
      <c r="N45" s="11">
        <f t="shared" si="6"/>
        <v>0</v>
      </c>
      <c r="O45" s="11">
        <f t="shared" si="6"/>
        <v>4</v>
      </c>
      <c r="P45" s="11">
        <f t="shared" si="6"/>
        <v>34</v>
      </c>
      <c r="Q45" s="11">
        <f t="shared" si="6"/>
        <v>1</v>
      </c>
      <c r="R45" s="11">
        <f t="shared" si="6"/>
        <v>0</v>
      </c>
      <c r="S45" s="11">
        <f t="shared" si="6"/>
        <v>0</v>
      </c>
      <c r="T45" s="11">
        <f t="shared" si="6"/>
        <v>4</v>
      </c>
      <c r="U45" s="11">
        <f t="shared" si="6"/>
        <v>0</v>
      </c>
      <c r="V45" s="36">
        <v>33</v>
      </c>
      <c r="W45" s="36">
        <v>23</v>
      </c>
      <c r="X45" s="36">
        <v>33</v>
      </c>
      <c r="Y45" s="36">
        <v>33</v>
      </c>
      <c r="Z45" s="36">
        <v>33</v>
      </c>
      <c r="AA45" s="36">
        <v>22</v>
      </c>
      <c r="AB45" s="36">
        <v>23</v>
      </c>
      <c r="AC45" s="36">
        <v>33</v>
      </c>
      <c r="AD45" s="36">
        <v>23</v>
      </c>
      <c r="AE45" s="36">
        <v>34</v>
      </c>
      <c r="AF45" s="36">
        <v>33</v>
      </c>
      <c r="AG45" s="36">
        <v>23</v>
      </c>
      <c r="AH45" s="36">
        <v>23</v>
      </c>
      <c r="AI45" s="36">
        <v>33</v>
      </c>
      <c r="AJ45" s="36">
        <v>22</v>
      </c>
      <c r="AK45" s="36">
        <v>22</v>
      </c>
      <c r="AL45" s="36">
        <v>33</v>
      </c>
      <c r="AM45" s="36">
        <v>22</v>
      </c>
      <c r="AN45" s="36">
        <v>23</v>
      </c>
      <c r="AO45" s="36">
        <v>32</v>
      </c>
      <c r="AP45" s="36">
        <v>33</v>
      </c>
      <c r="AQ45" s="36">
        <v>33</v>
      </c>
      <c r="AR45" s="36">
        <v>33</v>
      </c>
      <c r="AS45" s="36">
        <v>43</v>
      </c>
      <c r="AT45" s="36">
        <v>22</v>
      </c>
      <c r="AU45" s="36">
        <v>11</v>
      </c>
      <c r="AV45" s="36">
        <v>33</v>
      </c>
      <c r="AW45" s="36">
        <v>22</v>
      </c>
      <c r="AX45" s="36">
        <v>23</v>
      </c>
      <c r="AY45" s="36">
        <v>33</v>
      </c>
      <c r="AZ45" s="36">
        <v>33</v>
      </c>
      <c r="BA45" s="36">
        <v>12</v>
      </c>
      <c r="BB45" s="36">
        <v>23</v>
      </c>
      <c r="BC45" s="36">
        <v>33</v>
      </c>
      <c r="BD45" s="36">
        <v>23</v>
      </c>
      <c r="BE45" s="36">
        <v>32</v>
      </c>
      <c r="BF45" s="36">
        <v>33</v>
      </c>
      <c r="BG45" s="36">
        <v>43</v>
      </c>
      <c r="BH45" s="36">
        <v>33</v>
      </c>
      <c r="BI45" s="36">
        <v>33</v>
      </c>
      <c r="BJ45" s="36">
        <v>33</v>
      </c>
      <c r="BK45" s="36">
        <v>23</v>
      </c>
      <c r="BL45" s="36">
        <v>33</v>
      </c>
      <c r="BM45" s="36">
        <v>33</v>
      </c>
      <c r="BN45" s="36">
        <v>22</v>
      </c>
      <c r="BO45" s="36">
        <v>33</v>
      </c>
      <c r="BP45" s="36">
        <v>33</v>
      </c>
      <c r="BQ45" s="36">
        <v>22</v>
      </c>
      <c r="BR45" s="36">
        <v>33</v>
      </c>
      <c r="BS45" s="36">
        <v>33</v>
      </c>
      <c r="BT45" s="37">
        <v>33</v>
      </c>
      <c r="BU45" s="37">
        <v>33</v>
      </c>
      <c r="BV45" s="37">
        <v>21</v>
      </c>
      <c r="BW45" s="37">
        <v>33</v>
      </c>
      <c r="BX45" s="37">
        <v>33</v>
      </c>
      <c r="BY45" s="37">
        <v>23</v>
      </c>
      <c r="BZ45" s="37">
        <v>11</v>
      </c>
      <c r="CA45" s="37">
        <v>22</v>
      </c>
      <c r="CB45" s="37">
        <v>33</v>
      </c>
      <c r="CC45" s="37">
        <v>32</v>
      </c>
      <c r="CD45" s="37">
        <v>43</v>
      </c>
      <c r="CE45" s="37">
        <v>33</v>
      </c>
      <c r="CF45" s="37">
        <v>22</v>
      </c>
      <c r="CG45" s="37">
        <v>33</v>
      </c>
      <c r="CH45" s="37">
        <v>22</v>
      </c>
      <c r="CI45" s="37">
        <v>43</v>
      </c>
      <c r="CJ45" s="37">
        <v>24</v>
      </c>
      <c r="CK45" s="37">
        <v>33</v>
      </c>
      <c r="CL45" s="37">
        <v>33</v>
      </c>
      <c r="CM45" s="37">
        <v>23</v>
      </c>
      <c r="CN45" s="37">
        <v>22</v>
      </c>
      <c r="CO45" s="37">
        <v>22</v>
      </c>
      <c r="CP45" s="37">
        <v>32</v>
      </c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</row>
    <row r="46" spans="1:121" ht="18.850000000000001" customHeight="1" x14ac:dyDescent="0.5">
      <c r="A46" s="11" t="s">
        <v>378</v>
      </c>
      <c r="B46" s="11">
        <f t="shared" si="1"/>
        <v>0.69863013698630139</v>
      </c>
      <c r="C46" s="11">
        <f t="shared" si="2"/>
        <v>0.87671232876712324</v>
      </c>
      <c r="D46" s="11">
        <f t="shared" si="3"/>
        <v>0.87671232876712324</v>
      </c>
      <c r="E46" s="11">
        <f t="shared" si="4"/>
        <v>73</v>
      </c>
      <c r="F46" s="11">
        <f t="shared" si="6"/>
        <v>3</v>
      </c>
      <c r="G46" s="11">
        <f t="shared" si="6"/>
        <v>2</v>
      </c>
      <c r="H46" s="11">
        <f t="shared" si="6"/>
        <v>4</v>
      </c>
      <c r="I46" s="11">
        <f t="shared" si="6"/>
        <v>0</v>
      </c>
      <c r="J46" s="11">
        <f t="shared" si="6"/>
        <v>1</v>
      </c>
      <c r="K46" s="11">
        <f t="shared" si="6"/>
        <v>4</v>
      </c>
      <c r="L46" s="11">
        <f t="shared" si="6"/>
        <v>8</v>
      </c>
      <c r="M46" s="11">
        <f t="shared" si="6"/>
        <v>0</v>
      </c>
      <c r="N46" s="11">
        <f t="shared" si="6"/>
        <v>2</v>
      </c>
      <c r="O46" s="11">
        <f t="shared" si="6"/>
        <v>7</v>
      </c>
      <c r="P46" s="11">
        <f t="shared" si="6"/>
        <v>29</v>
      </c>
      <c r="Q46" s="11">
        <f t="shared" si="6"/>
        <v>7</v>
      </c>
      <c r="R46" s="11">
        <f t="shared" si="6"/>
        <v>0</v>
      </c>
      <c r="S46" s="11">
        <f t="shared" si="6"/>
        <v>1</v>
      </c>
      <c r="T46" s="11">
        <f t="shared" si="6"/>
        <v>1</v>
      </c>
      <c r="U46" s="11">
        <f t="shared" si="6"/>
        <v>4</v>
      </c>
      <c r="V46" s="36">
        <v>23</v>
      </c>
      <c r="W46" s="36">
        <v>12</v>
      </c>
      <c r="X46" s="36">
        <v>12</v>
      </c>
      <c r="Y46" s="36">
        <v>33</v>
      </c>
      <c r="Z46" s="36">
        <v>33</v>
      </c>
      <c r="AA46" s="36">
        <v>33</v>
      </c>
      <c r="AB46" s="36">
        <v>13</v>
      </c>
      <c r="AC46" s="36">
        <v>32</v>
      </c>
      <c r="AD46" s="36">
        <v>34</v>
      </c>
      <c r="AE46" s="36">
        <v>11</v>
      </c>
      <c r="AF46" s="36">
        <v>33</v>
      </c>
      <c r="AG46" s="36">
        <v>33</v>
      </c>
      <c r="AH46" s="36">
        <v>33</v>
      </c>
      <c r="AI46" s="36">
        <v>33</v>
      </c>
      <c r="AJ46" s="36">
        <v>33</v>
      </c>
      <c r="AK46" s="36">
        <v>32</v>
      </c>
      <c r="AL46" s="36">
        <v>33</v>
      </c>
      <c r="AM46" s="36">
        <v>33</v>
      </c>
      <c r="AN46" s="36">
        <v>34</v>
      </c>
      <c r="AO46" s="36">
        <v>13</v>
      </c>
      <c r="AP46" s="36">
        <v>33</v>
      </c>
      <c r="AQ46" s="36">
        <v>33</v>
      </c>
      <c r="AR46" s="36">
        <v>22</v>
      </c>
      <c r="AS46" s="36">
        <v>13</v>
      </c>
      <c r="AT46" s="36">
        <v>22</v>
      </c>
      <c r="AU46" s="36">
        <v>44</v>
      </c>
      <c r="AV46" s="36">
        <v>33</v>
      </c>
      <c r="AW46" s="36">
        <v>23</v>
      </c>
      <c r="AX46" s="36">
        <v>33</v>
      </c>
      <c r="AY46" s="36">
        <v>33</v>
      </c>
      <c r="AZ46" s="36">
        <v>13</v>
      </c>
      <c r="BA46" s="36">
        <v>32</v>
      </c>
      <c r="BB46" s="36">
        <v>23</v>
      </c>
      <c r="BC46" s="36">
        <v>33</v>
      </c>
      <c r="BD46" s="36">
        <v>44</v>
      </c>
      <c r="BE46" s="36">
        <v>33</v>
      </c>
      <c r="BF46" s="36">
        <v>33</v>
      </c>
      <c r="BG46" s="36">
        <v>42</v>
      </c>
      <c r="BH46" s="36">
        <v>34</v>
      </c>
      <c r="BI46" s="36">
        <v>31</v>
      </c>
      <c r="BJ46" s="36">
        <v>44</v>
      </c>
      <c r="BK46" s="36">
        <v>44</v>
      </c>
      <c r="BL46" s="36">
        <v>22</v>
      </c>
      <c r="BM46" s="36">
        <v>23</v>
      </c>
      <c r="BN46" s="36">
        <v>32</v>
      </c>
      <c r="BO46" s="36">
        <v>33</v>
      </c>
      <c r="BP46" s="36">
        <v>11</v>
      </c>
      <c r="BQ46" s="36">
        <v>33</v>
      </c>
      <c r="BR46" s="36">
        <v>34</v>
      </c>
      <c r="BS46" s="36">
        <v>31</v>
      </c>
      <c r="BT46" s="37">
        <v>22</v>
      </c>
      <c r="BU46" s="37">
        <v>21</v>
      </c>
      <c r="BV46" s="37">
        <v>34</v>
      </c>
      <c r="BW46" s="37">
        <v>23</v>
      </c>
      <c r="BX46" s="37">
        <v>23</v>
      </c>
      <c r="BY46" s="37">
        <v>33</v>
      </c>
      <c r="BZ46" s="37">
        <v>23</v>
      </c>
      <c r="CA46" s="37">
        <v>32</v>
      </c>
      <c r="CB46" s="37">
        <v>34</v>
      </c>
      <c r="CC46" s="37">
        <v>32</v>
      </c>
      <c r="CD46" s="37">
        <v>23</v>
      </c>
      <c r="CE46" s="37">
        <v>33</v>
      </c>
      <c r="CF46" s="37">
        <v>33</v>
      </c>
      <c r="CG46" s="37">
        <v>11</v>
      </c>
      <c r="CH46" s="37">
        <v>43</v>
      </c>
      <c r="CI46" s="37">
        <v>33</v>
      </c>
      <c r="CJ46" s="37">
        <v>33</v>
      </c>
      <c r="CK46" s="37">
        <v>33</v>
      </c>
      <c r="CL46" s="37">
        <v>33</v>
      </c>
      <c r="CM46" s="37">
        <v>34</v>
      </c>
      <c r="CN46" s="37">
        <v>33</v>
      </c>
      <c r="CO46" s="37">
        <v>33</v>
      </c>
      <c r="CP46" s="37">
        <v>32</v>
      </c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</row>
    <row r="47" spans="1:121" ht="18.850000000000001" customHeight="1" x14ac:dyDescent="0.5">
      <c r="A47" s="11" t="s">
        <v>379</v>
      </c>
      <c r="B47" s="11">
        <f t="shared" si="1"/>
        <v>0.82191780821917804</v>
      </c>
      <c r="C47" s="11">
        <f t="shared" si="2"/>
        <v>0.9726027397260274</v>
      </c>
      <c r="D47" s="11">
        <f t="shared" si="3"/>
        <v>0.72602739726027399</v>
      </c>
      <c r="E47" s="11">
        <f t="shared" si="4"/>
        <v>73</v>
      </c>
      <c r="F47" s="11">
        <f t="shared" si="6"/>
        <v>4</v>
      </c>
      <c r="G47" s="11">
        <f t="shared" si="6"/>
        <v>9</v>
      </c>
      <c r="H47" s="11">
        <f t="shared" si="6"/>
        <v>2</v>
      </c>
      <c r="I47" s="11">
        <f t="shared" si="6"/>
        <v>0</v>
      </c>
      <c r="J47" s="11">
        <f t="shared" si="6"/>
        <v>8</v>
      </c>
      <c r="K47" s="11">
        <f t="shared" si="6"/>
        <v>10</v>
      </c>
      <c r="L47" s="11">
        <f t="shared" si="6"/>
        <v>3</v>
      </c>
      <c r="M47" s="11">
        <f t="shared" si="6"/>
        <v>0</v>
      </c>
      <c r="N47" s="11">
        <f t="shared" si="6"/>
        <v>1</v>
      </c>
      <c r="O47" s="11">
        <f t="shared" si="6"/>
        <v>7</v>
      </c>
      <c r="P47" s="11">
        <f t="shared" si="6"/>
        <v>27</v>
      </c>
      <c r="Q47" s="11">
        <f t="shared" si="6"/>
        <v>2</v>
      </c>
      <c r="R47" s="11">
        <f t="shared" si="6"/>
        <v>0</v>
      </c>
      <c r="S47" s="11">
        <f t="shared" si="6"/>
        <v>0</v>
      </c>
      <c r="T47" s="11">
        <f t="shared" si="6"/>
        <v>0</v>
      </c>
      <c r="U47" s="11">
        <f t="shared" si="6"/>
        <v>0</v>
      </c>
      <c r="V47" s="36">
        <v>21</v>
      </c>
      <c r="W47" s="36">
        <v>33</v>
      </c>
      <c r="X47" s="36">
        <v>22</v>
      </c>
      <c r="Y47" s="36">
        <v>23</v>
      </c>
      <c r="Z47" s="36">
        <v>22</v>
      </c>
      <c r="AA47" s="36">
        <v>34</v>
      </c>
      <c r="AB47" s="36">
        <v>12</v>
      </c>
      <c r="AC47" s="36">
        <v>22</v>
      </c>
      <c r="AD47" s="36">
        <v>33</v>
      </c>
      <c r="AE47" s="36">
        <v>33</v>
      </c>
      <c r="AF47" s="36">
        <v>31</v>
      </c>
      <c r="AG47" s="36">
        <v>33</v>
      </c>
      <c r="AH47" s="36">
        <v>21</v>
      </c>
      <c r="AI47" s="36">
        <v>33</v>
      </c>
      <c r="AJ47" s="36">
        <v>32</v>
      </c>
      <c r="AK47" s="36">
        <v>32</v>
      </c>
      <c r="AL47" s="36">
        <v>23</v>
      </c>
      <c r="AM47" s="36">
        <v>33</v>
      </c>
      <c r="AN47" s="36">
        <v>12</v>
      </c>
      <c r="AO47" s="36">
        <v>11</v>
      </c>
      <c r="AP47" s="36">
        <v>33</v>
      </c>
      <c r="AQ47" s="36">
        <v>33</v>
      </c>
      <c r="AR47" s="36">
        <v>33</v>
      </c>
      <c r="AS47" s="36">
        <v>21</v>
      </c>
      <c r="AT47" s="36">
        <v>12</v>
      </c>
      <c r="AU47" s="36">
        <v>22</v>
      </c>
      <c r="AV47" s="36">
        <v>33</v>
      </c>
      <c r="AW47" s="36">
        <v>12</v>
      </c>
      <c r="AX47" s="36">
        <v>33</v>
      </c>
      <c r="AY47" s="36">
        <v>32</v>
      </c>
      <c r="AZ47" s="36">
        <v>21</v>
      </c>
      <c r="BA47" s="36">
        <v>12</v>
      </c>
      <c r="BB47" s="36">
        <v>33</v>
      </c>
      <c r="BC47" s="36">
        <v>11</v>
      </c>
      <c r="BD47" s="36">
        <v>21</v>
      </c>
      <c r="BE47" s="36">
        <v>33</v>
      </c>
      <c r="BF47" s="36">
        <v>12</v>
      </c>
      <c r="BG47" s="36">
        <v>33</v>
      </c>
      <c r="BH47" s="36">
        <v>21</v>
      </c>
      <c r="BI47" s="36">
        <v>33</v>
      </c>
      <c r="BJ47" s="36">
        <v>33</v>
      </c>
      <c r="BK47" s="36">
        <v>32</v>
      </c>
      <c r="BL47" s="36">
        <v>32</v>
      </c>
      <c r="BM47" s="36">
        <v>22</v>
      </c>
      <c r="BN47" s="36">
        <v>21</v>
      </c>
      <c r="BO47" s="36">
        <v>33</v>
      </c>
      <c r="BP47" s="36">
        <v>12</v>
      </c>
      <c r="BQ47" s="36">
        <v>12</v>
      </c>
      <c r="BR47" s="36">
        <v>32</v>
      </c>
      <c r="BS47" s="36">
        <v>33</v>
      </c>
      <c r="BT47" s="37">
        <v>22</v>
      </c>
      <c r="BU47" s="37">
        <v>33</v>
      </c>
      <c r="BV47" s="37">
        <v>33</v>
      </c>
      <c r="BW47" s="37">
        <v>34</v>
      </c>
      <c r="BX47" s="37">
        <v>11</v>
      </c>
      <c r="BY47" s="37">
        <v>21</v>
      </c>
      <c r="BZ47" s="37">
        <v>22</v>
      </c>
      <c r="CA47" s="37">
        <v>33</v>
      </c>
      <c r="CB47" s="37">
        <v>22</v>
      </c>
      <c r="CC47" s="37">
        <v>33</v>
      </c>
      <c r="CD47" s="37">
        <v>33</v>
      </c>
      <c r="CE47" s="37">
        <v>11</v>
      </c>
      <c r="CF47" s="37">
        <v>13</v>
      </c>
      <c r="CG47" s="37">
        <v>13</v>
      </c>
      <c r="CH47" s="37">
        <v>33</v>
      </c>
      <c r="CI47" s="37">
        <v>32</v>
      </c>
      <c r="CJ47" s="37">
        <v>33</v>
      </c>
      <c r="CK47" s="37">
        <v>22</v>
      </c>
      <c r="CL47" s="37">
        <v>33</v>
      </c>
      <c r="CM47" s="37">
        <v>12</v>
      </c>
      <c r="CN47" s="37">
        <v>33</v>
      </c>
      <c r="CO47" s="37">
        <v>22</v>
      </c>
      <c r="CP47" s="37">
        <v>23</v>
      </c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</row>
    <row r="48" spans="1:121" ht="18.850000000000001" customHeight="1" x14ac:dyDescent="0.5">
      <c r="A48" s="11" t="s">
        <v>380</v>
      </c>
      <c r="B48" s="11">
        <f t="shared" si="1"/>
        <v>0.73972602739726023</v>
      </c>
      <c r="C48" s="11">
        <f t="shared" si="2"/>
        <v>0.9178082191780822</v>
      </c>
      <c r="D48" s="11">
        <f t="shared" si="3"/>
        <v>0.9452054794520548</v>
      </c>
      <c r="E48" s="11">
        <f t="shared" si="4"/>
        <v>73</v>
      </c>
      <c r="F48" s="11">
        <f t="shared" si="6"/>
        <v>4</v>
      </c>
      <c r="G48" s="11">
        <f t="shared" si="6"/>
        <v>2</v>
      </c>
      <c r="H48" s="11">
        <f t="shared" si="6"/>
        <v>1</v>
      </c>
      <c r="I48" s="11">
        <f t="shared" si="6"/>
        <v>0</v>
      </c>
      <c r="J48" s="11">
        <f t="shared" si="6"/>
        <v>1</v>
      </c>
      <c r="K48" s="11">
        <f t="shared" si="6"/>
        <v>23</v>
      </c>
      <c r="L48" s="11">
        <f t="shared" si="6"/>
        <v>9</v>
      </c>
      <c r="M48" s="11">
        <f t="shared" si="6"/>
        <v>0</v>
      </c>
      <c r="N48" s="11">
        <f t="shared" si="6"/>
        <v>0</v>
      </c>
      <c r="O48" s="11">
        <f t="shared" si="6"/>
        <v>8</v>
      </c>
      <c r="P48" s="11">
        <f t="shared" si="6"/>
        <v>16</v>
      </c>
      <c r="Q48" s="11">
        <f t="shared" si="6"/>
        <v>2</v>
      </c>
      <c r="R48" s="11">
        <f t="shared" si="6"/>
        <v>0</v>
      </c>
      <c r="S48" s="11">
        <f t="shared" si="6"/>
        <v>1</v>
      </c>
      <c r="T48" s="11">
        <f t="shared" si="6"/>
        <v>3</v>
      </c>
      <c r="U48" s="11">
        <f t="shared" si="6"/>
        <v>3</v>
      </c>
      <c r="V48" s="36">
        <v>33</v>
      </c>
      <c r="W48" s="36">
        <v>44</v>
      </c>
      <c r="X48" s="36">
        <v>33</v>
      </c>
      <c r="Y48" s="36">
        <v>33</v>
      </c>
      <c r="Z48" s="36">
        <v>23</v>
      </c>
      <c r="AA48" s="36">
        <v>33</v>
      </c>
      <c r="AB48" s="36">
        <v>13</v>
      </c>
      <c r="AC48" s="36">
        <v>22</v>
      </c>
      <c r="AD48" s="36">
        <v>32</v>
      </c>
      <c r="AE48" s="36">
        <v>32</v>
      </c>
      <c r="AF48" s="36">
        <v>23</v>
      </c>
      <c r="AG48" s="36">
        <v>33</v>
      </c>
      <c r="AH48" s="36">
        <v>22</v>
      </c>
      <c r="AI48" s="36">
        <v>23</v>
      </c>
      <c r="AJ48" s="36">
        <v>33</v>
      </c>
      <c r="AK48" s="36">
        <v>33</v>
      </c>
      <c r="AL48" s="36">
        <v>23</v>
      </c>
      <c r="AM48" s="36">
        <v>22</v>
      </c>
      <c r="AN48" s="36">
        <v>23</v>
      </c>
      <c r="AO48" s="36">
        <v>22</v>
      </c>
      <c r="AP48" s="36">
        <v>22</v>
      </c>
      <c r="AQ48" s="36">
        <v>11</v>
      </c>
      <c r="AR48" s="36">
        <v>33</v>
      </c>
      <c r="AS48" s="36">
        <v>33</v>
      </c>
      <c r="AT48" s="36">
        <v>32</v>
      </c>
      <c r="AU48" s="36">
        <v>22</v>
      </c>
      <c r="AV48" s="36">
        <v>33</v>
      </c>
      <c r="AW48" s="36">
        <v>23</v>
      </c>
      <c r="AX48" s="36">
        <v>22</v>
      </c>
      <c r="AY48" s="36">
        <v>23</v>
      </c>
      <c r="AZ48" s="36">
        <v>23</v>
      </c>
      <c r="BA48" s="36">
        <v>34</v>
      </c>
      <c r="BB48" s="36">
        <v>43</v>
      </c>
      <c r="BC48" s="36">
        <v>33</v>
      </c>
      <c r="BD48" s="36">
        <v>11</v>
      </c>
      <c r="BE48" s="36">
        <v>32</v>
      </c>
      <c r="BF48" s="36">
        <v>12</v>
      </c>
      <c r="BG48" s="36">
        <v>33</v>
      </c>
      <c r="BH48" s="36">
        <v>11</v>
      </c>
      <c r="BI48" s="36">
        <v>12</v>
      </c>
      <c r="BJ48" s="36">
        <v>22</v>
      </c>
      <c r="BK48" s="36">
        <v>43</v>
      </c>
      <c r="BL48" s="36">
        <v>22</v>
      </c>
      <c r="BM48" s="36">
        <v>22</v>
      </c>
      <c r="BN48" s="36">
        <v>33</v>
      </c>
      <c r="BO48" s="36">
        <v>22</v>
      </c>
      <c r="BP48" s="36">
        <v>44</v>
      </c>
      <c r="BQ48" s="36">
        <v>22</v>
      </c>
      <c r="BR48" s="36">
        <v>33</v>
      </c>
      <c r="BS48" s="36">
        <v>23</v>
      </c>
      <c r="BT48" s="37">
        <v>32</v>
      </c>
      <c r="BU48" s="37">
        <v>32</v>
      </c>
      <c r="BV48" s="37">
        <v>21</v>
      </c>
      <c r="BW48" s="37">
        <v>32</v>
      </c>
      <c r="BX48" s="37">
        <v>22</v>
      </c>
      <c r="BY48" s="37">
        <v>33</v>
      </c>
      <c r="BZ48" s="37">
        <v>22</v>
      </c>
      <c r="CA48" s="37">
        <v>34</v>
      </c>
      <c r="CB48" s="37">
        <v>22</v>
      </c>
      <c r="CC48" s="37">
        <v>22</v>
      </c>
      <c r="CD48" s="37">
        <v>43</v>
      </c>
      <c r="CE48" s="37">
        <v>22</v>
      </c>
      <c r="CF48" s="37">
        <v>22</v>
      </c>
      <c r="CG48" s="37">
        <v>22</v>
      </c>
      <c r="CH48" s="37">
        <v>32</v>
      </c>
      <c r="CI48" s="37">
        <v>44</v>
      </c>
      <c r="CJ48" s="37">
        <v>11</v>
      </c>
      <c r="CK48" s="37">
        <v>22</v>
      </c>
      <c r="CL48" s="37">
        <v>22</v>
      </c>
      <c r="CM48" s="37">
        <v>42</v>
      </c>
      <c r="CN48" s="37">
        <v>22</v>
      </c>
      <c r="CO48" s="37">
        <v>22</v>
      </c>
      <c r="CP48" s="37">
        <v>33</v>
      </c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</row>
    <row r="49" spans="1:122" ht="18.850000000000001" customHeight="1" x14ac:dyDescent="0.5">
      <c r="A49" s="11" t="s">
        <v>381</v>
      </c>
      <c r="B49" s="11">
        <f t="shared" si="1"/>
        <v>0.68493150684931503</v>
      </c>
      <c r="C49" s="11">
        <f t="shared" si="2"/>
        <v>0.9452054794520548</v>
      </c>
      <c r="D49" s="11">
        <f t="shared" si="3"/>
        <v>0.9452054794520548</v>
      </c>
      <c r="E49" s="11">
        <f t="shared" si="4"/>
        <v>73</v>
      </c>
      <c r="F49" s="11">
        <f t="shared" si="6"/>
        <v>1</v>
      </c>
      <c r="G49" s="11">
        <f t="shared" si="6"/>
        <v>1</v>
      </c>
      <c r="H49" s="11">
        <f t="shared" si="6"/>
        <v>1</v>
      </c>
      <c r="I49" s="11">
        <f t="shared" si="6"/>
        <v>0</v>
      </c>
      <c r="J49" s="11">
        <f t="shared" si="6"/>
        <v>2</v>
      </c>
      <c r="K49" s="11">
        <f t="shared" si="6"/>
        <v>9</v>
      </c>
      <c r="L49" s="11">
        <f t="shared" si="6"/>
        <v>15</v>
      </c>
      <c r="M49" s="11">
        <f t="shared" si="6"/>
        <v>1</v>
      </c>
      <c r="N49" s="11">
        <f t="shared" si="6"/>
        <v>0</v>
      </c>
      <c r="O49" s="11">
        <f t="shared" si="6"/>
        <v>6</v>
      </c>
      <c r="P49" s="11">
        <f t="shared" si="6"/>
        <v>34</v>
      </c>
      <c r="Q49" s="11">
        <f t="shared" si="6"/>
        <v>2</v>
      </c>
      <c r="R49" s="11">
        <f t="shared" si="6"/>
        <v>0</v>
      </c>
      <c r="S49" s="11">
        <f t="shared" si="6"/>
        <v>0</v>
      </c>
      <c r="T49" s="11">
        <f t="shared" si="6"/>
        <v>1</v>
      </c>
      <c r="U49" s="11">
        <f t="shared" ref="G49:U52" si="7">COUNTIF($V49:$CP49,U$2)</f>
        <v>0</v>
      </c>
      <c r="V49" s="36">
        <v>22</v>
      </c>
      <c r="W49" s="36">
        <v>33</v>
      </c>
      <c r="X49" s="36">
        <v>43</v>
      </c>
      <c r="Y49" s="36">
        <v>23</v>
      </c>
      <c r="Z49" s="36">
        <v>33</v>
      </c>
      <c r="AA49" s="36">
        <v>23</v>
      </c>
      <c r="AB49" s="36">
        <v>23</v>
      </c>
      <c r="AC49" s="36">
        <v>23</v>
      </c>
      <c r="AD49" s="36">
        <v>22</v>
      </c>
      <c r="AE49" s="36">
        <v>34</v>
      </c>
      <c r="AF49" s="36">
        <v>33</v>
      </c>
      <c r="AG49" s="36">
        <v>33</v>
      </c>
      <c r="AH49" s="36">
        <v>33</v>
      </c>
      <c r="AI49" s="36">
        <v>33</v>
      </c>
      <c r="AJ49" s="36">
        <v>33</v>
      </c>
      <c r="AK49" s="36">
        <v>33</v>
      </c>
      <c r="AL49" s="36">
        <v>33</v>
      </c>
      <c r="AM49" s="36">
        <v>33</v>
      </c>
      <c r="AN49" s="36">
        <v>33</v>
      </c>
      <c r="AO49" s="36">
        <v>22</v>
      </c>
      <c r="AP49" s="36">
        <v>23</v>
      </c>
      <c r="AQ49" s="36">
        <v>32</v>
      </c>
      <c r="AR49" s="36">
        <v>33</v>
      </c>
      <c r="AS49" s="36">
        <v>22</v>
      </c>
      <c r="AT49" s="36">
        <v>22</v>
      </c>
      <c r="AU49" s="36">
        <v>24</v>
      </c>
      <c r="AV49" s="36">
        <v>33</v>
      </c>
      <c r="AW49" s="36">
        <v>32</v>
      </c>
      <c r="AX49" s="36">
        <v>33</v>
      </c>
      <c r="AY49" s="36">
        <v>32</v>
      </c>
      <c r="AZ49" s="36">
        <v>32</v>
      </c>
      <c r="BA49" s="36">
        <v>22</v>
      </c>
      <c r="BB49" s="36">
        <v>22</v>
      </c>
      <c r="BC49" s="36">
        <v>33</v>
      </c>
      <c r="BD49" s="36">
        <v>21</v>
      </c>
      <c r="BE49" s="36">
        <v>23</v>
      </c>
      <c r="BF49" s="36">
        <v>33</v>
      </c>
      <c r="BG49" s="36">
        <v>11</v>
      </c>
      <c r="BH49" s="36">
        <v>32</v>
      </c>
      <c r="BI49" s="36">
        <v>13</v>
      </c>
      <c r="BJ49" s="36">
        <v>33</v>
      </c>
      <c r="BK49" s="36">
        <v>23</v>
      </c>
      <c r="BL49" s="36">
        <v>33</v>
      </c>
      <c r="BM49" s="36">
        <v>33</v>
      </c>
      <c r="BN49" s="36">
        <v>23</v>
      </c>
      <c r="BO49" s="36">
        <v>33</v>
      </c>
      <c r="BP49" s="36">
        <v>12</v>
      </c>
      <c r="BQ49" s="36">
        <v>22</v>
      </c>
      <c r="BR49" s="36">
        <v>33</v>
      </c>
      <c r="BS49" s="36">
        <v>33</v>
      </c>
      <c r="BT49" s="37">
        <v>33</v>
      </c>
      <c r="BU49" s="37">
        <v>33</v>
      </c>
      <c r="BV49" s="37">
        <v>21</v>
      </c>
      <c r="BW49" s="37">
        <v>23</v>
      </c>
      <c r="BX49" s="37">
        <v>23</v>
      </c>
      <c r="BY49" s="37">
        <v>23</v>
      </c>
      <c r="BZ49" s="37">
        <v>33</v>
      </c>
      <c r="CA49" s="37">
        <v>32</v>
      </c>
      <c r="CB49" s="37">
        <v>23</v>
      </c>
      <c r="CC49" s="37">
        <v>33</v>
      </c>
      <c r="CD49" s="37">
        <v>23</v>
      </c>
      <c r="CE49" s="37">
        <v>33</v>
      </c>
      <c r="CF49" s="37">
        <v>22</v>
      </c>
      <c r="CG49" s="37">
        <v>33</v>
      </c>
      <c r="CH49" s="37">
        <v>33</v>
      </c>
      <c r="CI49" s="37">
        <v>33</v>
      </c>
      <c r="CJ49" s="37">
        <v>34</v>
      </c>
      <c r="CK49" s="37">
        <v>33</v>
      </c>
      <c r="CL49" s="37">
        <v>33</v>
      </c>
      <c r="CM49" s="37">
        <v>23</v>
      </c>
      <c r="CN49" s="37">
        <v>33</v>
      </c>
      <c r="CO49" s="37">
        <v>23</v>
      </c>
      <c r="CP49" s="37">
        <v>33</v>
      </c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</row>
    <row r="50" spans="1:122" ht="18.850000000000001" customHeight="1" x14ac:dyDescent="0.5">
      <c r="A50" s="11" t="s">
        <v>382</v>
      </c>
      <c r="B50" s="11">
        <f t="shared" si="1"/>
        <v>0.84931506849315064</v>
      </c>
      <c r="C50" s="11">
        <f t="shared" si="2"/>
        <v>0.78082191780821919</v>
      </c>
      <c r="D50" s="11">
        <f t="shared" si="3"/>
        <v>0.93150684931506844</v>
      </c>
      <c r="E50" s="11">
        <f t="shared" si="4"/>
        <v>73</v>
      </c>
      <c r="F50" s="11">
        <f>COUNTIF($V50:$CP50,F$2)</f>
        <v>1</v>
      </c>
      <c r="G50" s="11">
        <f t="shared" si="7"/>
        <v>1</v>
      </c>
      <c r="H50" s="11">
        <f t="shared" si="7"/>
        <v>3</v>
      </c>
      <c r="I50" s="11">
        <f t="shared" si="7"/>
        <v>0</v>
      </c>
      <c r="J50" s="11">
        <f t="shared" si="7"/>
        <v>1</v>
      </c>
      <c r="K50" s="11">
        <f t="shared" si="7"/>
        <v>1</v>
      </c>
      <c r="L50" s="11">
        <f t="shared" si="7"/>
        <v>3</v>
      </c>
      <c r="M50" s="11">
        <f t="shared" si="7"/>
        <v>1</v>
      </c>
      <c r="N50" s="11">
        <f t="shared" si="7"/>
        <v>0</v>
      </c>
      <c r="O50" s="11">
        <f t="shared" si="7"/>
        <v>4</v>
      </c>
      <c r="P50" s="11">
        <f t="shared" si="7"/>
        <v>27</v>
      </c>
      <c r="Q50" s="11">
        <f t="shared" si="7"/>
        <v>11</v>
      </c>
      <c r="R50" s="11">
        <f t="shared" si="7"/>
        <v>0</v>
      </c>
      <c r="S50" s="11">
        <f t="shared" si="7"/>
        <v>0</v>
      </c>
      <c r="T50" s="11">
        <f t="shared" si="7"/>
        <v>4</v>
      </c>
      <c r="U50" s="11">
        <f t="shared" si="7"/>
        <v>16</v>
      </c>
      <c r="V50" s="36">
        <v>34</v>
      </c>
      <c r="W50" s="36">
        <v>24</v>
      </c>
      <c r="X50" s="36">
        <v>33</v>
      </c>
      <c r="Y50" s="36">
        <v>23</v>
      </c>
      <c r="Z50" s="36">
        <v>44</v>
      </c>
      <c r="AA50" s="36">
        <v>21</v>
      </c>
      <c r="AB50" s="36">
        <v>11</v>
      </c>
      <c r="AC50" s="36">
        <v>33</v>
      </c>
      <c r="AD50" s="36">
        <v>33</v>
      </c>
      <c r="AE50" s="36">
        <v>44</v>
      </c>
      <c r="AF50" s="36">
        <v>32</v>
      </c>
      <c r="AG50" s="36">
        <v>33</v>
      </c>
      <c r="AH50" s="36">
        <v>33</v>
      </c>
      <c r="AI50" s="36">
        <v>33</v>
      </c>
      <c r="AJ50" s="36">
        <v>44</v>
      </c>
      <c r="AK50" s="36">
        <v>43</v>
      </c>
      <c r="AL50" s="36">
        <v>33</v>
      </c>
      <c r="AM50" s="36">
        <v>34</v>
      </c>
      <c r="AN50" s="36">
        <v>34</v>
      </c>
      <c r="AO50" s="36">
        <v>44</v>
      </c>
      <c r="AP50" s="36">
        <v>44</v>
      </c>
      <c r="AQ50" s="36">
        <v>32</v>
      </c>
      <c r="AR50" s="36">
        <v>33</v>
      </c>
      <c r="AS50" s="36">
        <v>33</v>
      </c>
      <c r="AT50" s="36">
        <v>44</v>
      </c>
      <c r="AU50" s="36">
        <v>34</v>
      </c>
      <c r="AV50" s="36">
        <v>33</v>
      </c>
      <c r="AW50" s="36">
        <v>43</v>
      </c>
      <c r="AX50" s="36">
        <v>33</v>
      </c>
      <c r="AY50" s="36">
        <v>33</v>
      </c>
      <c r="AZ50" s="36">
        <v>33</v>
      </c>
      <c r="BA50" s="36">
        <v>44</v>
      </c>
      <c r="BB50" s="36">
        <v>43</v>
      </c>
      <c r="BC50" s="36">
        <v>34</v>
      </c>
      <c r="BD50" s="36">
        <v>44</v>
      </c>
      <c r="BE50" s="36">
        <v>33</v>
      </c>
      <c r="BF50" s="36">
        <v>33</v>
      </c>
      <c r="BG50" s="36">
        <v>33</v>
      </c>
      <c r="BH50" s="36">
        <v>13</v>
      </c>
      <c r="BI50" s="36">
        <v>34</v>
      </c>
      <c r="BJ50" s="36">
        <v>44</v>
      </c>
      <c r="BK50" s="36">
        <v>44</v>
      </c>
      <c r="BL50" s="36">
        <v>34</v>
      </c>
      <c r="BM50" s="36">
        <v>33</v>
      </c>
      <c r="BN50" s="36">
        <v>33</v>
      </c>
      <c r="BO50" s="36">
        <v>33</v>
      </c>
      <c r="BP50" s="36">
        <v>44</v>
      </c>
      <c r="BQ50" s="36">
        <v>33</v>
      </c>
      <c r="BR50" s="36">
        <v>44</v>
      </c>
      <c r="BS50" s="36">
        <v>33</v>
      </c>
      <c r="BT50" s="37">
        <v>33</v>
      </c>
      <c r="BU50" s="37">
        <v>34</v>
      </c>
      <c r="BV50" s="37">
        <v>22</v>
      </c>
      <c r="BW50" s="37">
        <v>12</v>
      </c>
      <c r="BX50" s="37">
        <v>23</v>
      </c>
      <c r="BY50" s="37">
        <v>23</v>
      </c>
      <c r="BZ50" s="37">
        <v>13</v>
      </c>
      <c r="CA50" s="37">
        <v>33</v>
      </c>
      <c r="CB50" s="37">
        <v>44</v>
      </c>
      <c r="CC50" s="37">
        <v>43</v>
      </c>
      <c r="CD50" s="37">
        <v>44</v>
      </c>
      <c r="CE50" s="37">
        <v>34</v>
      </c>
      <c r="CF50" s="37">
        <v>33</v>
      </c>
      <c r="CG50" s="37">
        <v>13</v>
      </c>
      <c r="CH50" s="37">
        <v>34</v>
      </c>
      <c r="CI50" s="37">
        <v>44</v>
      </c>
      <c r="CJ50" s="37">
        <v>33</v>
      </c>
      <c r="CK50" s="37">
        <v>33</v>
      </c>
      <c r="CL50" s="37">
        <v>34</v>
      </c>
      <c r="CM50" s="37">
        <v>32</v>
      </c>
      <c r="CN50" s="37">
        <v>33</v>
      </c>
      <c r="CO50" s="37">
        <v>44</v>
      </c>
      <c r="CP50" s="37">
        <v>32</v>
      </c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</row>
    <row r="51" spans="1:122" ht="18.850000000000001" customHeight="1" x14ac:dyDescent="0.5">
      <c r="A51" s="11" t="s">
        <v>383</v>
      </c>
      <c r="B51" s="11">
        <f t="shared" si="1"/>
        <v>0.63013698630136983</v>
      </c>
      <c r="C51" s="11">
        <f t="shared" si="2"/>
        <v>0.98630136986301364</v>
      </c>
      <c r="D51" s="11">
        <f t="shared" si="3"/>
        <v>0.86301369863013699</v>
      </c>
      <c r="E51" s="11">
        <f t="shared" si="4"/>
        <v>73</v>
      </c>
      <c r="F51" s="11">
        <f>COUNTIF($V51:$CP51,F$2)</f>
        <v>4</v>
      </c>
      <c r="G51" s="11">
        <f t="shared" si="7"/>
        <v>4</v>
      </c>
      <c r="H51" s="11">
        <f t="shared" si="7"/>
        <v>1</v>
      </c>
      <c r="I51" s="11">
        <f t="shared" si="7"/>
        <v>0</v>
      </c>
      <c r="J51" s="11">
        <f t="shared" si="7"/>
        <v>4</v>
      </c>
      <c r="K51" s="11">
        <f t="shared" si="7"/>
        <v>19</v>
      </c>
      <c r="L51" s="11">
        <f t="shared" si="7"/>
        <v>10</v>
      </c>
      <c r="M51" s="11">
        <f t="shared" si="7"/>
        <v>0</v>
      </c>
      <c r="N51" s="11">
        <f t="shared" si="7"/>
        <v>1</v>
      </c>
      <c r="O51" s="11">
        <f t="shared" si="7"/>
        <v>15</v>
      </c>
      <c r="P51" s="11">
        <f t="shared" si="7"/>
        <v>14</v>
      </c>
      <c r="Q51" s="11">
        <f t="shared" si="7"/>
        <v>1</v>
      </c>
      <c r="R51" s="11">
        <f t="shared" si="7"/>
        <v>0</v>
      </c>
      <c r="S51" s="11">
        <f t="shared" si="7"/>
        <v>0</v>
      </c>
      <c r="T51" s="11">
        <f t="shared" si="7"/>
        <v>0</v>
      </c>
      <c r="U51" s="11">
        <f t="shared" si="7"/>
        <v>0</v>
      </c>
      <c r="V51" s="36">
        <v>22</v>
      </c>
      <c r="W51" s="36">
        <v>23</v>
      </c>
      <c r="X51" s="36">
        <v>23</v>
      </c>
      <c r="Y51" s="36">
        <v>33</v>
      </c>
      <c r="Z51" s="36">
        <v>23</v>
      </c>
      <c r="AA51" s="36">
        <v>32</v>
      </c>
      <c r="AB51" s="36">
        <v>32</v>
      </c>
      <c r="AC51" s="36">
        <v>32</v>
      </c>
      <c r="AD51" s="36">
        <v>22</v>
      </c>
      <c r="AE51" s="36">
        <v>21</v>
      </c>
      <c r="AF51" s="36">
        <v>12</v>
      </c>
      <c r="AG51" s="36">
        <v>21</v>
      </c>
      <c r="AH51" s="36">
        <v>23</v>
      </c>
      <c r="AI51" s="36">
        <v>22</v>
      </c>
      <c r="AJ51" s="36">
        <v>33</v>
      </c>
      <c r="AK51" s="36">
        <v>23</v>
      </c>
      <c r="AL51" s="36">
        <v>22</v>
      </c>
      <c r="AM51" s="36">
        <v>33</v>
      </c>
      <c r="AN51" s="36">
        <v>32</v>
      </c>
      <c r="AO51" s="36">
        <v>32</v>
      </c>
      <c r="AP51" s="36">
        <v>32</v>
      </c>
      <c r="AQ51" s="36">
        <v>23</v>
      </c>
      <c r="AR51" s="36">
        <v>21</v>
      </c>
      <c r="AS51" s="36">
        <v>23</v>
      </c>
      <c r="AT51" s="36">
        <v>12</v>
      </c>
      <c r="AU51" s="36">
        <v>22</v>
      </c>
      <c r="AV51" s="36">
        <v>33</v>
      </c>
      <c r="AW51" s="36">
        <v>12</v>
      </c>
      <c r="AX51" s="36">
        <v>23</v>
      </c>
      <c r="AY51" s="36">
        <v>33</v>
      </c>
      <c r="AZ51" s="36">
        <v>11</v>
      </c>
      <c r="BA51" s="36">
        <v>22</v>
      </c>
      <c r="BB51" s="36">
        <v>33</v>
      </c>
      <c r="BC51" s="36">
        <v>11</v>
      </c>
      <c r="BD51" s="36">
        <v>34</v>
      </c>
      <c r="BE51" s="36">
        <v>33</v>
      </c>
      <c r="BF51" s="36">
        <v>12</v>
      </c>
      <c r="BG51" s="36">
        <v>33</v>
      </c>
      <c r="BH51" s="36">
        <v>22</v>
      </c>
      <c r="BI51" s="36">
        <v>33</v>
      </c>
      <c r="BJ51" s="36">
        <v>22</v>
      </c>
      <c r="BK51" s="36">
        <v>33</v>
      </c>
      <c r="BL51" s="36">
        <v>13</v>
      </c>
      <c r="BM51" s="36">
        <v>22</v>
      </c>
      <c r="BN51" s="36">
        <v>22</v>
      </c>
      <c r="BO51" s="36">
        <v>32</v>
      </c>
      <c r="BP51" s="36">
        <v>22</v>
      </c>
      <c r="BQ51" s="36">
        <v>22</v>
      </c>
      <c r="BR51" s="36">
        <v>32</v>
      </c>
      <c r="BS51" s="36">
        <v>33</v>
      </c>
      <c r="BT51" s="37">
        <v>22</v>
      </c>
      <c r="BU51" s="37">
        <v>32</v>
      </c>
      <c r="BV51" s="37">
        <v>11</v>
      </c>
      <c r="BW51" s="37">
        <v>11</v>
      </c>
      <c r="BX51" s="37">
        <v>23</v>
      </c>
      <c r="BY51" s="37">
        <v>33</v>
      </c>
      <c r="BZ51" s="37">
        <v>21</v>
      </c>
      <c r="CA51" s="37">
        <v>22</v>
      </c>
      <c r="CB51" s="37">
        <v>22</v>
      </c>
      <c r="CC51" s="37">
        <v>32</v>
      </c>
      <c r="CD51" s="37">
        <v>22</v>
      </c>
      <c r="CE51" s="37">
        <v>32</v>
      </c>
      <c r="CF51" s="37">
        <v>32</v>
      </c>
      <c r="CG51" s="37">
        <v>22</v>
      </c>
      <c r="CH51" s="37">
        <v>32</v>
      </c>
      <c r="CI51" s="37">
        <v>22</v>
      </c>
      <c r="CJ51" s="37">
        <v>33</v>
      </c>
      <c r="CK51" s="37">
        <v>31</v>
      </c>
      <c r="CL51" s="37">
        <v>33</v>
      </c>
      <c r="CM51" s="37">
        <v>23</v>
      </c>
      <c r="CN51" s="37">
        <v>32</v>
      </c>
      <c r="CO51" s="37">
        <v>22</v>
      </c>
      <c r="CP51" s="37">
        <v>32</v>
      </c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</row>
    <row r="52" spans="1:122" ht="18.850000000000001" customHeight="1" x14ac:dyDescent="0.5">
      <c r="A52" s="11" t="s">
        <v>384</v>
      </c>
      <c r="B52" s="11">
        <f t="shared" si="1"/>
        <v>0.73972602739726023</v>
      </c>
      <c r="C52" s="11">
        <f t="shared" si="2"/>
        <v>0.9178082191780822</v>
      </c>
      <c r="D52" s="11">
        <f t="shared" si="3"/>
        <v>0.95890410958904104</v>
      </c>
      <c r="E52" s="11">
        <f t="shared" si="4"/>
        <v>73</v>
      </c>
      <c r="F52" s="11">
        <f>COUNTIF($V52:$CP52,F$2)</f>
        <v>0</v>
      </c>
      <c r="G52" s="11">
        <f t="shared" si="7"/>
        <v>0</v>
      </c>
      <c r="H52" s="11">
        <f t="shared" si="7"/>
        <v>3</v>
      </c>
      <c r="I52" s="11">
        <f t="shared" si="7"/>
        <v>0</v>
      </c>
      <c r="J52" s="11">
        <f t="shared" si="7"/>
        <v>0</v>
      </c>
      <c r="K52" s="11">
        <f t="shared" si="7"/>
        <v>11</v>
      </c>
      <c r="L52" s="11">
        <f t="shared" si="7"/>
        <v>11</v>
      </c>
      <c r="M52" s="11">
        <f t="shared" si="7"/>
        <v>0</v>
      </c>
      <c r="N52" s="11">
        <f t="shared" si="7"/>
        <v>0</v>
      </c>
      <c r="O52" s="11">
        <f t="shared" si="7"/>
        <v>4</v>
      </c>
      <c r="P52" s="11">
        <f t="shared" si="7"/>
        <v>33</v>
      </c>
      <c r="Q52" s="11">
        <f t="shared" si="7"/>
        <v>4</v>
      </c>
      <c r="R52" s="11">
        <f t="shared" si="7"/>
        <v>0</v>
      </c>
      <c r="S52" s="11">
        <f t="shared" si="7"/>
        <v>1</v>
      </c>
      <c r="T52" s="11">
        <f t="shared" si="7"/>
        <v>1</v>
      </c>
      <c r="U52" s="11">
        <f t="shared" si="7"/>
        <v>5</v>
      </c>
      <c r="V52" s="36">
        <v>33</v>
      </c>
      <c r="W52" s="36">
        <v>33</v>
      </c>
      <c r="X52" s="36">
        <v>33</v>
      </c>
      <c r="Y52" s="36">
        <v>33</v>
      </c>
      <c r="Z52" s="36">
        <v>34</v>
      </c>
      <c r="AA52" s="36">
        <v>22</v>
      </c>
      <c r="AB52" s="36">
        <v>33</v>
      </c>
      <c r="AC52" s="36">
        <v>22</v>
      </c>
      <c r="AD52" s="36">
        <v>33</v>
      </c>
      <c r="AE52" s="36">
        <v>33</v>
      </c>
      <c r="AF52" s="36">
        <v>33</v>
      </c>
      <c r="AG52" s="36">
        <v>33</v>
      </c>
      <c r="AH52" s="36">
        <v>23</v>
      </c>
      <c r="AI52" s="36">
        <v>23</v>
      </c>
      <c r="AJ52" s="36">
        <v>22</v>
      </c>
      <c r="AK52" s="36">
        <v>33</v>
      </c>
      <c r="AL52" s="36">
        <v>22</v>
      </c>
      <c r="AM52" s="36">
        <v>33</v>
      </c>
      <c r="AN52" s="36">
        <v>33</v>
      </c>
      <c r="AO52" s="36">
        <v>34</v>
      </c>
      <c r="AP52" s="36">
        <v>33</v>
      </c>
      <c r="AQ52" s="36">
        <v>13</v>
      </c>
      <c r="AR52" s="36">
        <v>33</v>
      </c>
      <c r="AS52" s="36">
        <v>33</v>
      </c>
      <c r="AT52" s="36">
        <v>23</v>
      </c>
      <c r="AU52" s="36">
        <v>22</v>
      </c>
      <c r="AV52" s="36">
        <v>23</v>
      </c>
      <c r="AW52" s="36">
        <v>42</v>
      </c>
      <c r="AX52" s="36">
        <v>33</v>
      </c>
      <c r="AY52" s="36">
        <v>23</v>
      </c>
      <c r="AZ52" s="36">
        <v>23</v>
      </c>
      <c r="BA52" s="36">
        <v>33</v>
      </c>
      <c r="BB52" s="36">
        <v>33</v>
      </c>
      <c r="BC52" s="36">
        <v>44</v>
      </c>
      <c r="BD52" s="36">
        <v>13</v>
      </c>
      <c r="BE52" s="36">
        <v>32</v>
      </c>
      <c r="BF52" s="36">
        <v>44</v>
      </c>
      <c r="BG52" s="36">
        <v>44</v>
      </c>
      <c r="BH52" s="36">
        <v>34</v>
      </c>
      <c r="BI52" s="36">
        <v>33</v>
      </c>
      <c r="BJ52" s="36">
        <v>22</v>
      </c>
      <c r="BK52" s="36">
        <v>13</v>
      </c>
      <c r="BL52" s="36">
        <v>33</v>
      </c>
      <c r="BM52" s="36">
        <v>23</v>
      </c>
      <c r="BN52" s="36">
        <v>22</v>
      </c>
      <c r="BO52" s="36">
        <v>33</v>
      </c>
      <c r="BP52" s="36">
        <v>33</v>
      </c>
      <c r="BQ52" s="36">
        <v>22</v>
      </c>
      <c r="BR52" s="36">
        <v>44</v>
      </c>
      <c r="BS52" s="36">
        <v>23</v>
      </c>
      <c r="BT52" s="37">
        <v>33</v>
      </c>
      <c r="BU52" s="37">
        <v>22</v>
      </c>
      <c r="BV52" s="37">
        <v>43</v>
      </c>
      <c r="BW52" s="37">
        <v>33</v>
      </c>
      <c r="BX52" s="37">
        <v>32</v>
      </c>
      <c r="BY52" s="37">
        <v>23</v>
      </c>
      <c r="BZ52" s="37">
        <v>23</v>
      </c>
      <c r="CA52" s="37">
        <v>33</v>
      </c>
      <c r="CB52" s="37">
        <v>44</v>
      </c>
      <c r="CC52" s="37">
        <v>33</v>
      </c>
      <c r="CD52" s="37">
        <v>33</v>
      </c>
      <c r="CE52" s="37">
        <v>33</v>
      </c>
      <c r="CF52" s="37">
        <v>33</v>
      </c>
      <c r="CG52" s="37">
        <v>23</v>
      </c>
      <c r="CH52" s="37">
        <v>33</v>
      </c>
      <c r="CI52" s="37">
        <v>33</v>
      </c>
      <c r="CJ52" s="37">
        <v>32</v>
      </c>
      <c r="CK52" s="37">
        <v>33</v>
      </c>
      <c r="CL52" s="37">
        <v>33</v>
      </c>
      <c r="CM52" s="37">
        <v>22</v>
      </c>
      <c r="CN52" s="37">
        <v>34</v>
      </c>
      <c r="CO52" s="37">
        <v>22</v>
      </c>
      <c r="CP52" s="37">
        <v>32</v>
      </c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</row>
    <row r="53" spans="1:122" ht="18.850000000000001" customHeight="1" x14ac:dyDescent="0.5"/>
    <row r="54" spans="1:122" ht="18.850000000000001" customHeight="1" x14ac:dyDescent="0.5"/>
    <row r="55" spans="1:122" ht="18.850000000000001" customHeight="1" x14ac:dyDescent="0.5"/>
    <row r="56" spans="1:122" ht="18.850000000000001" customHeight="1" x14ac:dyDescent="0.5"/>
    <row r="57" spans="1:122" ht="18.850000000000001" customHeight="1" x14ac:dyDescent="0.5">
      <c r="DR57" s="38">
        <v>1</v>
      </c>
    </row>
    <row r="58" spans="1:122" ht="18.850000000000001" customHeight="1" x14ac:dyDescent="0.5">
      <c r="DR58" s="38">
        <v>4</v>
      </c>
    </row>
    <row r="59" spans="1:122" ht="18.850000000000001" customHeight="1" x14ac:dyDescent="0.5">
      <c r="DR59" s="39"/>
    </row>
    <row r="60" spans="1:122" ht="18.850000000000001" customHeight="1" x14ac:dyDescent="0.5">
      <c r="DR60" s="39"/>
    </row>
    <row r="61" spans="1:122" ht="18.850000000000001" customHeight="1" x14ac:dyDescent="0.5">
      <c r="DR61" s="39"/>
    </row>
    <row r="62" spans="1:122" ht="18.850000000000001" customHeight="1" x14ac:dyDescent="0.5">
      <c r="DR62" s="39"/>
    </row>
    <row r="63" spans="1:122" ht="18.850000000000001" customHeight="1" x14ac:dyDescent="0.5">
      <c r="DR63" s="3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E07FE-35F4-4472-8328-EBD8448977DB}">
  <dimension ref="A1:CP87"/>
  <sheetViews>
    <sheetView workbookViewId="0">
      <selection activeCell="E3" sqref="E3"/>
    </sheetView>
  </sheetViews>
  <sheetFormatPr defaultColWidth="27.3515625" defaultRowHeight="14.35" x14ac:dyDescent="0.5"/>
  <cols>
    <col min="1" max="1" width="27.3515625" style="11"/>
    <col min="2" max="4" width="9.52734375" style="11" customWidth="1"/>
    <col min="5" max="5" width="12.87890625" style="11" customWidth="1"/>
    <col min="6" max="21" width="4.703125" style="11" customWidth="1"/>
    <col min="22" max="94" width="5.5859375" style="36" customWidth="1"/>
  </cols>
  <sheetData>
    <row r="1" spans="1:94" ht="18.850000000000001" customHeight="1" x14ac:dyDescent="0.5">
      <c r="A1" s="20" t="s">
        <v>387</v>
      </c>
      <c r="B1" s="19" t="s">
        <v>392</v>
      </c>
      <c r="C1" s="20"/>
      <c r="D1" s="20"/>
      <c r="G1" s="11" t="s">
        <v>329</v>
      </c>
      <c r="V1" s="41" t="s">
        <v>330</v>
      </c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</row>
    <row r="2" spans="1:94" ht="18.850000000000001" customHeight="1" x14ac:dyDescent="0.5">
      <c r="A2" s="20" t="s">
        <v>385</v>
      </c>
      <c r="B2" s="20" t="s">
        <v>331</v>
      </c>
      <c r="C2" s="20" t="s">
        <v>332</v>
      </c>
      <c r="D2" s="20" t="s">
        <v>333</v>
      </c>
      <c r="E2" s="24" t="s">
        <v>334</v>
      </c>
      <c r="F2" s="24">
        <v>11</v>
      </c>
      <c r="G2" s="24">
        <v>12</v>
      </c>
      <c r="H2" s="24">
        <v>13</v>
      </c>
      <c r="I2" s="24">
        <v>14</v>
      </c>
      <c r="J2" s="24">
        <v>21</v>
      </c>
      <c r="K2" s="24">
        <v>22</v>
      </c>
      <c r="L2" s="24">
        <v>23</v>
      </c>
      <c r="M2" s="24">
        <v>24</v>
      </c>
      <c r="N2" s="24">
        <v>31</v>
      </c>
      <c r="O2" s="24">
        <v>32</v>
      </c>
      <c r="P2" s="24">
        <v>33</v>
      </c>
      <c r="Q2" s="24">
        <v>34</v>
      </c>
      <c r="R2" s="24">
        <v>41</v>
      </c>
      <c r="S2" s="24">
        <v>42</v>
      </c>
      <c r="T2" s="24">
        <v>43</v>
      </c>
      <c r="U2" s="24">
        <v>44</v>
      </c>
      <c r="V2" s="41">
        <v>1</v>
      </c>
      <c r="W2" s="41">
        <v>2</v>
      </c>
      <c r="X2" s="41">
        <v>3</v>
      </c>
      <c r="Y2" s="41">
        <v>4</v>
      </c>
      <c r="Z2" s="41">
        <v>5</v>
      </c>
      <c r="AA2" s="41">
        <v>6</v>
      </c>
      <c r="AB2" s="41">
        <v>7</v>
      </c>
      <c r="AC2" s="41">
        <v>8</v>
      </c>
      <c r="AD2" s="41">
        <v>9</v>
      </c>
      <c r="AE2" s="41">
        <v>10</v>
      </c>
      <c r="AF2" s="41">
        <v>11</v>
      </c>
      <c r="AG2" s="41">
        <v>12</v>
      </c>
      <c r="AH2" s="41">
        <v>13</v>
      </c>
      <c r="AI2" s="41">
        <v>14</v>
      </c>
      <c r="AJ2" s="41">
        <v>15</v>
      </c>
      <c r="AK2" s="41">
        <v>16</v>
      </c>
      <c r="AL2" s="41">
        <v>17</v>
      </c>
      <c r="AM2" s="41">
        <v>18</v>
      </c>
      <c r="AN2" s="41">
        <v>19</v>
      </c>
      <c r="AO2" s="41">
        <v>20</v>
      </c>
      <c r="AP2" s="41">
        <v>21</v>
      </c>
      <c r="AQ2" s="41">
        <v>22</v>
      </c>
      <c r="AR2" s="41">
        <v>23</v>
      </c>
      <c r="AS2" s="41">
        <v>24</v>
      </c>
      <c r="AT2" s="41">
        <v>25</v>
      </c>
      <c r="AU2" s="41">
        <v>26</v>
      </c>
      <c r="AV2" s="41">
        <v>27</v>
      </c>
      <c r="AW2" s="41">
        <v>28</v>
      </c>
      <c r="AX2" s="41">
        <v>29</v>
      </c>
      <c r="AY2" s="41">
        <v>30</v>
      </c>
      <c r="AZ2" s="41">
        <v>31</v>
      </c>
      <c r="BA2" s="41">
        <v>32</v>
      </c>
      <c r="BB2" s="41">
        <v>33</v>
      </c>
      <c r="BC2" s="41">
        <v>34</v>
      </c>
      <c r="BD2" s="41">
        <v>35</v>
      </c>
      <c r="BE2" s="41">
        <v>36</v>
      </c>
      <c r="BF2" s="41">
        <v>37</v>
      </c>
      <c r="BG2" s="41">
        <v>38</v>
      </c>
      <c r="BH2" s="41">
        <v>39</v>
      </c>
      <c r="BI2" s="41">
        <v>40</v>
      </c>
      <c r="BJ2" s="41">
        <v>41</v>
      </c>
      <c r="BK2" s="41">
        <v>42</v>
      </c>
      <c r="BL2" s="41">
        <v>43</v>
      </c>
      <c r="BM2" s="41">
        <v>44</v>
      </c>
      <c r="BN2" s="41">
        <v>45</v>
      </c>
      <c r="BO2" s="41">
        <v>46</v>
      </c>
      <c r="BP2" s="41">
        <v>47</v>
      </c>
      <c r="BQ2" s="41">
        <v>48</v>
      </c>
      <c r="BR2" s="41">
        <v>49</v>
      </c>
      <c r="BS2" s="41">
        <v>50</v>
      </c>
      <c r="BT2" s="41">
        <v>51</v>
      </c>
      <c r="BU2" s="41">
        <v>52</v>
      </c>
      <c r="BV2" s="41">
        <v>53</v>
      </c>
      <c r="BW2" s="41">
        <v>54</v>
      </c>
      <c r="BX2" s="41">
        <v>55</v>
      </c>
      <c r="BY2" s="41">
        <v>56</v>
      </c>
      <c r="BZ2" s="41">
        <v>57</v>
      </c>
      <c r="CA2" s="41">
        <v>58</v>
      </c>
      <c r="CB2" s="41">
        <v>59</v>
      </c>
      <c r="CC2" s="41">
        <v>60</v>
      </c>
      <c r="CD2" s="41">
        <v>61</v>
      </c>
      <c r="CE2" s="41">
        <v>62</v>
      </c>
      <c r="CF2" s="41">
        <v>63</v>
      </c>
      <c r="CG2" s="41">
        <v>64</v>
      </c>
      <c r="CH2" s="41">
        <v>65</v>
      </c>
      <c r="CI2" s="41">
        <v>66</v>
      </c>
      <c r="CJ2" s="41">
        <v>67</v>
      </c>
      <c r="CK2" s="41">
        <v>68</v>
      </c>
      <c r="CL2" s="41">
        <v>69</v>
      </c>
      <c r="CM2" s="41">
        <v>70</v>
      </c>
      <c r="CN2" s="41">
        <v>71</v>
      </c>
      <c r="CO2" s="41">
        <v>72</v>
      </c>
      <c r="CP2" s="41">
        <v>73</v>
      </c>
    </row>
    <row r="3" spans="1:94" ht="18.850000000000001" customHeight="1" x14ac:dyDescent="0.5">
      <c r="A3" s="11" t="s">
        <v>335</v>
      </c>
      <c r="B3" s="11">
        <f>(F3+G3+J3+K3+P3+Q3+T3+U3)/E3</f>
        <v>0.9452054794520548</v>
      </c>
      <c r="C3" s="11">
        <f>(F3+G3+H3+J3+K3+L3+N3+O3+P3+U3)/E3</f>
        <v>0.68493150684931503</v>
      </c>
      <c r="D3" s="11">
        <f>(F3+K3+L3+M3+O3+P3+Q3+S3+T3+U3)/E3</f>
        <v>1</v>
      </c>
      <c r="E3" s="11">
        <f>SUM(F3:U3)</f>
        <v>73</v>
      </c>
      <c r="F3" s="11">
        <f>COUNTIF($V3:$CP3,F$2)</f>
        <v>0</v>
      </c>
      <c r="G3" s="11">
        <f t="shared" ref="G3:U18" si="0">COUNTIF($V3:$CP3,G$2)</f>
        <v>0</v>
      </c>
      <c r="H3" s="11">
        <f t="shared" si="0"/>
        <v>0</v>
      </c>
      <c r="I3" s="11">
        <f t="shared" si="0"/>
        <v>0</v>
      </c>
      <c r="J3" s="11">
        <f t="shared" si="0"/>
        <v>0</v>
      </c>
      <c r="K3" s="11">
        <f t="shared" si="0"/>
        <v>2</v>
      </c>
      <c r="L3" s="11">
        <f t="shared" si="0"/>
        <v>1</v>
      </c>
      <c r="M3" s="11">
        <f t="shared" si="0"/>
        <v>2</v>
      </c>
      <c r="N3" s="11">
        <f t="shared" si="0"/>
        <v>0</v>
      </c>
      <c r="O3" s="11">
        <f t="shared" si="0"/>
        <v>1</v>
      </c>
      <c r="P3" s="11">
        <f t="shared" si="0"/>
        <v>7</v>
      </c>
      <c r="Q3" s="11">
        <f t="shared" si="0"/>
        <v>6</v>
      </c>
      <c r="R3" s="11">
        <f t="shared" si="0"/>
        <v>0</v>
      </c>
      <c r="S3" s="11">
        <f t="shared" si="0"/>
        <v>0</v>
      </c>
      <c r="T3" s="11">
        <f t="shared" si="0"/>
        <v>15</v>
      </c>
      <c r="U3" s="11">
        <f t="shared" si="0"/>
        <v>39</v>
      </c>
      <c r="V3" s="36">
        <v>44</v>
      </c>
      <c r="W3" s="36">
        <v>33</v>
      </c>
      <c r="X3" s="36">
        <v>44</v>
      </c>
      <c r="Y3" s="36">
        <v>43</v>
      </c>
      <c r="Z3" s="36">
        <v>44</v>
      </c>
      <c r="AA3" s="36">
        <v>34</v>
      </c>
      <c r="AB3" s="36">
        <v>44</v>
      </c>
      <c r="AC3" s="36">
        <v>33</v>
      </c>
      <c r="AD3" s="36">
        <v>44</v>
      </c>
      <c r="AE3" s="36">
        <v>44</v>
      </c>
      <c r="AF3" s="36">
        <v>43</v>
      </c>
      <c r="AG3" s="36">
        <v>44</v>
      </c>
      <c r="AH3" s="36">
        <v>44</v>
      </c>
      <c r="AI3" s="36">
        <v>33</v>
      </c>
      <c r="AJ3" s="36">
        <v>33</v>
      </c>
      <c r="AK3" s="36">
        <v>24</v>
      </c>
      <c r="AL3" s="36">
        <v>43</v>
      </c>
      <c r="AM3" s="36">
        <v>44</v>
      </c>
      <c r="AN3" s="36">
        <v>44</v>
      </c>
      <c r="AO3" s="36">
        <v>44</v>
      </c>
      <c r="AP3" s="36">
        <v>44</v>
      </c>
      <c r="AQ3" s="36">
        <v>44</v>
      </c>
      <c r="AR3" s="36">
        <v>43</v>
      </c>
      <c r="AS3" s="36">
        <v>44</v>
      </c>
      <c r="AT3" s="36">
        <v>43</v>
      </c>
      <c r="AU3" s="36">
        <v>44</v>
      </c>
      <c r="AV3" s="36">
        <v>33</v>
      </c>
      <c r="AW3" s="36">
        <v>44</v>
      </c>
      <c r="AX3" s="36">
        <v>44</v>
      </c>
      <c r="AY3" s="36">
        <v>34</v>
      </c>
      <c r="AZ3" s="36">
        <v>44</v>
      </c>
      <c r="BA3" s="36">
        <v>44</v>
      </c>
      <c r="BB3" s="36">
        <v>34</v>
      </c>
      <c r="BC3" s="36">
        <v>43</v>
      </c>
      <c r="BD3" s="36">
        <v>24</v>
      </c>
      <c r="BE3" s="36">
        <v>22</v>
      </c>
      <c r="BF3" s="36">
        <v>43</v>
      </c>
      <c r="BG3" s="36">
        <v>43</v>
      </c>
      <c r="BH3" s="36">
        <v>44</v>
      </c>
      <c r="BI3" s="36">
        <v>44</v>
      </c>
      <c r="BJ3" s="36">
        <v>44</v>
      </c>
      <c r="BK3" s="36">
        <v>44</v>
      </c>
      <c r="BL3" s="36">
        <v>43</v>
      </c>
      <c r="BM3" s="36">
        <v>34</v>
      </c>
      <c r="BN3" s="36">
        <v>43</v>
      </c>
      <c r="BO3" s="36">
        <v>44</v>
      </c>
      <c r="BP3" s="36">
        <v>44</v>
      </c>
      <c r="BQ3" s="36">
        <v>23</v>
      </c>
      <c r="BR3" s="36">
        <v>44</v>
      </c>
      <c r="BS3" s="36">
        <v>44</v>
      </c>
      <c r="BT3" s="36">
        <v>43</v>
      </c>
      <c r="BU3" s="36">
        <v>44</v>
      </c>
      <c r="BV3" s="36">
        <v>44</v>
      </c>
      <c r="BW3" s="36">
        <v>22</v>
      </c>
      <c r="BX3" s="36">
        <v>43</v>
      </c>
      <c r="BY3" s="36">
        <v>34</v>
      </c>
      <c r="BZ3" s="36">
        <v>43</v>
      </c>
      <c r="CA3" s="36">
        <v>44</v>
      </c>
      <c r="CB3" s="36">
        <v>44</v>
      </c>
      <c r="CC3" s="36">
        <v>44</v>
      </c>
      <c r="CD3" s="36">
        <v>43</v>
      </c>
      <c r="CE3" s="36">
        <v>33</v>
      </c>
      <c r="CF3" s="36">
        <v>44</v>
      </c>
      <c r="CG3" s="36">
        <v>44</v>
      </c>
      <c r="CH3" s="36">
        <v>44</v>
      </c>
      <c r="CI3" s="36">
        <v>44</v>
      </c>
      <c r="CJ3" s="36">
        <v>33</v>
      </c>
      <c r="CK3" s="36">
        <v>44</v>
      </c>
      <c r="CL3" s="36">
        <v>44</v>
      </c>
      <c r="CM3" s="36">
        <v>44</v>
      </c>
      <c r="CN3" s="36">
        <v>34</v>
      </c>
      <c r="CO3" s="36">
        <v>43</v>
      </c>
      <c r="CP3" s="36">
        <v>32</v>
      </c>
    </row>
    <row r="4" spans="1:94" ht="18.850000000000001" customHeight="1" x14ac:dyDescent="0.5">
      <c r="A4" s="11" t="s">
        <v>336</v>
      </c>
      <c r="B4" s="11">
        <f t="shared" ref="B4:B52" si="1">(F4+G4+J4+K4+P4+Q4+T4+U4)/E4</f>
        <v>0.8904109589041096</v>
      </c>
      <c r="C4" s="11">
        <f t="shared" ref="C4:C52" si="2">(F4+G4+H4+J4+K4+L4+N4+O4+P4+U4)/E4</f>
        <v>0.80821917808219179</v>
      </c>
      <c r="D4" s="11">
        <f t="shared" ref="D4:D52" si="3">(F4+K4+L4+M4+O4+P4+Q4+S4+T4+U4)/E4</f>
        <v>0.9726027397260274</v>
      </c>
      <c r="E4" s="11">
        <f t="shared" ref="E4:E52" si="4">SUM(F4:U4)</f>
        <v>73</v>
      </c>
      <c r="F4" s="11">
        <f t="shared" ref="F4:U33" si="5">COUNTIF($V4:$CP4,F$2)</f>
        <v>1</v>
      </c>
      <c r="G4" s="11">
        <f t="shared" si="0"/>
        <v>0</v>
      </c>
      <c r="H4" s="11">
        <f t="shared" si="0"/>
        <v>0</v>
      </c>
      <c r="I4" s="11">
        <f t="shared" si="0"/>
        <v>0</v>
      </c>
      <c r="J4" s="11">
        <f t="shared" si="0"/>
        <v>0</v>
      </c>
      <c r="K4" s="11">
        <f t="shared" si="0"/>
        <v>0</v>
      </c>
      <c r="L4" s="11">
        <f t="shared" si="0"/>
        <v>2</v>
      </c>
      <c r="M4" s="11">
        <f t="shared" si="0"/>
        <v>0</v>
      </c>
      <c r="N4" s="11">
        <f t="shared" si="0"/>
        <v>0</v>
      </c>
      <c r="O4" s="11">
        <f t="shared" si="0"/>
        <v>3</v>
      </c>
      <c r="P4" s="11">
        <f t="shared" si="0"/>
        <v>6</v>
      </c>
      <c r="Q4" s="11">
        <f t="shared" si="0"/>
        <v>9</v>
      </c>
      <c r="R4" s="11">
        <f t="shared" si="0"/>
        <v>2</v>
      </c>
      <c r="S4" s="11">
        <f t="shared" si="0"/>
        <v>1</v>
      </c>
      <c r="T4" s="11">
        <f t="shared" si="0"/>
        <v>2</v>
      </c>
      <c r="U4" s="11">
        <f t="shared" si="0"/>
        <v>47</v>
      </c>
      <c r="V4" s="36">
        <v>44</v>
      </c>
      <c r="W4" s="36">
        <v>33</v>
      </c>
      <c r="X4" s="36">
        <v>44</v>
      </c>
      <c r="Y4" s="36">
        <v>44</v>
      </c>
      <c r="Z4" s="36">
        <v>44</v>
      </c>
      <c r="AA4" s="36">
        <v>44</v>
      </c>
      <c r="AB4" s="36">
        <v>44</v>
      </c>
      <c r="AC4" s="36">
        <v>33</v>
      </c>
      <c r="AD4" s="36">
        <v>44</v>
      </c>
      <c r="AE4" s="36">
        <v>44</v>
      </c>
      <c r="AF4" s="36">
        <v>44</v>
      </c>
      <c r="AG4" s="36">
        <v>33</v>
      </c>
      <c r="AH4" s="36">
        <v>44</v>
      </c>
      <c r="AI4" s="36">
        <v>44</v>
      </c>
      <c r="AJ4" s="36">
        <v>44</v>
      </c>
      <c r="AK4" s="36">
        <v>34</v>
      </c>
      <c r="AL4" s="36">
        <v>44</v>
      </c>
      <c r="AM4" s="36">
        <v>44</v>
      </c>
      <c r="AN4" s="36">
        <v>44</v>
      </c>
      <c r="AO4" s="36">
        <v>44</v>
      </c>
      <c r="AP4" s="36">
        <v>44</v>
      </c>
      <c r="AQ4" s="36">
        <v>41</v>
      </c>
      <c r="AR4" s="36">
        <v>44</v>
      </c>
      <c r="AS4" s="36">
        <v>44</v>
      </c>
      <c r="AT4" s="36">
        <v>44</v>
      </c>
      <c r="AU4" s="36">
        <v>33</v>
      </c>
      <c r="AV4" s="36">
        <v>43</v>
      </c>
      <c r="AW4" s="36">
        <v>44</v>
      </c>
      <c r="AX4" s="36">
        <v>44</v>
      </c>
      <c r="AY4" s="36">
        <v>34</v>
      </c>
      <c r="AZ4" s="36">
        <v>44</v>
      </c>
      <c r="BA4" s="36">
        <v>34</v>
      </c>
      <c r="BB4" s="36">
        <v>44</v>
      </c>
      <c r="BC4" s="36">
        <v>44</v>
      </c>
      <c r="BD4" s="36">
        <v>34</v>
      </c>
      <c r="BE4" s="36">
        <v>44</v>
      </c>
      <c r="BF4" s="36">
        <v>43</v>
      </c>
      <c r="BG4" s="36">
        <v>33</v>
      </c>
      <c r="BH4" s="36">
        <v>34</v>
      </c>
      <c r="BI4" s="36">
        <v>44</v>
      </c>
      <c r="BJ4" s="36">
        <v>34</v>
      </c>
      <c r="BK4" s="36">
        <v>44</v>
      </c>
      <c r="BL4" s="36">
        <v>42</v>
      </c>
      <c r="BM4" s="36">
        <v>44</v>
      </c>
      <c r="BN4" s="36">
        <v>44</v>
      </c>
      <c r="BO4" s="36">
        <v>44</v>
      </c>
      <c r="BP4" s="36">
        <v>11</v>
      </c>
      <c r="BQ4" s="36">
        <v>23</v>
      </c>
      <c r="BR4" s="36">
        <v>32</v>
      </c>
      <c r="BS4" s="36">
        <v>34</v>
      </c>
      <c r="BT4" s="36">
        <v>44</v>
      </c>
      <c r="BU4" s="36">
        <v>44</v>
      </c>
      <c r="BV4" s="36">
        <v>44</v>
      </c>
      <c r="BW4" s="36">
        <v>32</v>
      </c>
      <c r="BX4" s="36">
        <v>44</v>
      </c>
      <c r="BY4" s="36">
        <v>23</v>
      </c>
      <c r="BZ4" s="36">
        <v>44</v>
      </c>
      <c r="CA4" s="36">
        <v>44</v>
      </c>
      <c r="CB4" s="36">
        <v>44</v>
      </c>
      <c r="CC4" s="36">
        <v>44</v>
      </c>
      <c r="CD4" s="36">
        <v>44</v>
      </c>
      <c r="CE4" s="36">
        <v>33</v>
      </c>
      <c r="CF4" s="36">
        <v>44</v>
      </c>
      <c r="CG4" s="36">
        <v>44</v>
      </c>
      <c r="CH4" s="36">
        <v>44</v>
      </c>
      <c r="CI4" s="36">
        <v>44</v>
      </c>
      <c r="CJ4" s="36">
        <v>34</v>
      </c>
      <c r="CK4" s="36">
        <v>34</v>
      </c>
      <c r="CL4" s="36">
        <v>44</v>
      </c>
      <c r="CM4" s="36">
        <v>44</v>
      </c>
      <c r="CN4" s="36">
        <v>32</v>
      </c>
      <c r="CO4" s="36">
        <v>44</v>
      </c>
      <c r="CP4" s="36">
        <v>41</v>
      </c>
    </row>
    <row r="5" spans="1:94" ht="18.850000000000001" customHeight="1" x14ac:dyDescent="0.5">
      <c r="A5" s="11" t="s">
        <v>337</v>
      </c>
      <c r="B5" s="11">
        <f t="shared" si="1"/>
        <v>0.83561643835616439</v>
      </c>
      <c r="C5" s="11">
        <f t="shared" si="2"/>
        <v>0.67123287671232879</v>
      </c>
      <c r="D5" s="11">
        <f t="shared" si="3"/>
        <v>0.9178082191780822</v>
      </c>
      <c r="E5" s="11">
        <f t="shared" si="4"/>
        <v>73</v>
      </c>
      <c r="F5" s="11">
        <f t="shared" si="5"/>
        <v>1</v>
      </c>
      <c r="G5" s="11">
        <f t="shared" si="0"/>
        <v>0</v>
      </c>
      <c r="H5" s="11">
        <f t="shared" si="0"/>
        <v>1</v>
      </c>
      <c r="I5" s="11">
        <f t="shared" si="0"/>
        <v>1</v>
      </c>
      <c r="J5" s="11">
        <f t="shared" si="0"/>
        <v>1</v>
      </c>
      <c r="K5" s="11">
        <f t="shared" si="0"/>
        <v>1</v>
      </c>
      <c r="L5" s="11">
        <f t="shared" si="0"/>
        <v>2</v>
      </c>
      <c r="M5" s="11">
        <f t="shared" si="0"/>
        <v>0</v>
      </c>
      <c r="N5" s="11">
        <f t="shared" si="0"/>
        <v>3</v>
      </c>
      <c r="O5" s="11">
        <f t="shared" si="0"/>
        <v>3</v>
      </c>
      <c r="P5" s="11">
        <f t="shared" si="0"/>
        <v>12</v>
      </c>
      <c r="Q5" s="11">
        <f t="shared" si="0"/>
        <v>6</v>
      </c>
      <c r="R5" s="11">
        <f t="shared" si="0"/>
        <v>0</v>
      </c>
      <c r="S5" s="11">
        <f t="shared" si="0"/>
        <v>2</v>
      </c>
      <c r="T5" s="11">
        <f t="shared" si="0"/>
        <v>15</v>
      </c>
      <c r="U5" s="11">
        <f t="shared" si="0"/>
        <v>25</v>
      </c>
      <c r="V5" s="36">
        <v>43</v>
      </c>
      <c r="W5" s="36">
        <v>44</v>
      </c>
      <c r="X5" s="36">
        <v>43</v>
      </c>
      <c r="Y5" s="36">
        <v>43</v>
      </c>
      <c r="Z5" s="36">
        <v>34</v>
      </c>
      <c r="AA5" s="36">
        <v>33</v>
      </c>
      <c r="AB5" s="36">
        <v>33</v>
      </c>
      <c r="AC5" s="36">
        <v>23</v>
      </c>
      <c r="AD5" s="36">
        <v>33</v>
      </c>
      <c r="AE5" s="36">
        <v>33</v>
      </c>
      <c r="AF5" s="36">
        <v>44</v>
      </c>
      <c r="AG5" s="36">
        <v>32</v>
      </c>
      <c r="AH5" s="36">
        <v>43</v>
      </c>
      <c r="AI5" s="36">
        <v>33</v>
      </c>
      <c r="AJ5" s="36">
        <v>31</v>
      </c>
      <c r="AK5" s="36">
        <v>34</v>
      </c>
      <c r="AL5" s="36">
        <v>14</v>
      </c>
      <c r="AM5" s="36">
        <v>33</v>
      </c>
      <c r="AN5" s="36">
        <v>44</v>
      </c>
      <c r="AO5" s="36">
        <v>43</v>
      </c>
      <c r="AP5" s="36">
        <v>44</v>
      </c>
      <c r="AQ5" s="36">
        <v>43</v>
      </c>
      <c r="AR5" s="36">
        <v>43</v>
      </c>
      <c r="AS5" s="36">
        <v>44</v>
      </c>
      <c r="AT5" s="36">
        <v>32</v>
      </c>
      <c r="AU5" s="36">
        <v>31</v>
      </c>
      <c r="AV5" s="36">
        <v>33</v>
      </c>
      <c r="AW5" s="36">
        <v>44</v>
      </c>
      <c r="AX5" s="36">
        <v>44</v>
      </c>
      <c r="AY5" s="36">
        <v>33</v>
      </c>
      <c r="AZ5" s="36">
        <v>43</v>
      </c>
      <c r="BA5" s="36">
        <v>44</v>
      </c>
      <c r="BB5" s="36">
        <v>34</v>
      </c>
      <c r="BC5" s="36">
        <v>44</v>
      </c>
      <c r="BD5" s="36">
        <v>44</v>
      </c>
      <c r="BE5" s="36">
        <v>22</v>
      </c>
      <c r="BF5" s="36">
        <v>34</v>
      </c>
      <c r="BG5" s="36">
        <v>43</v>
      </c>
      <c r="BH5" s="36">
        <v>44</v>
      </c>
      <c r="BI5" s="36">
        <v>42</v>
      </c>
      <c r="BJ5" s="36">
        <v>43</v>
      </c>
      <c r="BK5" s="36">
        <v>33</v>
      </c>
      <c r="BL5" s="36">
        <v>44</v>
      </c>
      <c r="BM5" s="36">
        <v>44</v>
      </c>
      <c r="BN5" s="36">
        <v>43</v>
      </c>
      <c r="BO5" s="36">
        <v>33</v>
      </c>
      <c r="BP5" s="36">
        <v>43</v>
      </c>
      <c r="BQ5" s="36">
        <v>34</v>
      </c>
      <c r="BR5" s="36">
        <v>43</v>
      </c>
      <c r="BS5" s="36">
        <v>44</v>
      </c>
      <c r="BT5" s="36">
        <v>33</v>
      </c>
      <c r="BU5" s="36">
        <v>43</v>
      </c>
      <c r="BV5" s="36">
        <v>11</v>
      </c>
      <c r="BW5" s="36">
        <v>44</v>
      </c>
      <c r="BX5" s="36">
        <v>44</v>
      </c>
      <c r="BY5" s="36">
        <v>34</v>
      </c>
      <c r="BZ5" s="36">
        <v>44</v>
      </c>
      <c r="CA5" s="36">
        <v>13</v>
      </c>
      <c r="CB5" s="36">
        <v>44</v>
      </c>
      <c r="CC5" s="36">
        <v>43</v>
      </c>
      <c r="CD5" s="36">
        <v>21</v>
      </c>
      <c r="CE5" s="36">
        <v>23</v>
      </c>
      <c r="CF5" s="36">
        <v>44</v>
      </c>
      <c r="CG5" s="36">
        <v>44</v>
      </c>
      <c r="CH5" s="36">
        <v>31</v>
      </c>
      <c r="CI5" s="36">
        <v>44</v>
      </c>
      <c r="CJ5" s="36">
        <v>33</v>
      </c>
      <c r="CK5" s="36">
        <v>44</v>
      </c>
      <c r="CL5" s="36">
        <v>44</v>
      </c>
      <c r="CM5" s="36">
        <v>44</v>
      </c>
      <c r="CN5" s="36">
        <v>44</v>
      </c>
      <c r="CO5" s="36">
        <v>42</v>
      </c>
      <c r="CP5" s="36">
        <v>32</v>
      </c>
    </row>
    <row r="6" spans="1:94" ht="18.850000000000001" customHeight="1" x14ac:dyDescent="0.5">
      <c r="A6" s="11" t="s">
        <v>338</v>
      </c>
      <c r="B6" s="11">
        <f t="shared" si="1"/>
        <v>0.86301369863013699</v>
      </c>
      <c r="C6" s="11">
        <f t="shared" si="2"/>
        <v>0.65753424657534243</v>
      </c>
      <c r="D6" s="11">
        <f t="shared" si="3"/>
        <v>0.9452054794520548</v>
      </c>
      <c r="E6" s="11">
        <f t="shared" si="4"/>
        <v>73</v>
      </c>
      <c r="F6" s="11">
        <f t="shared" si="5"/>
        <v>0</v>
      </c>
      <c r="G6" s="11">
        <f t="shared" si="0"/>
        <v>0</v>
      </c>
      <c r="H6" s="11">
        <f t="shared" si="0"/>
        <v>1</v>
      </c>
      <c r="I6" s="11">
        <f t="shared" si="0"/>
        <v>0</v>
      </c>
      <c r="J6" s="11">
        <f t="shared" si="0"/>
        <v>1</v>
      </c>
      <c r="K6" s="11">
        <f t="shared" si="0"/>
        <v>1</v>
      </c>
      <c r="L6" s="11">
        <f t="shared" si="0"/>
        <v>2</v>
      </c>
      <c r="M6" s="11">
        <f t="shared" si="0"/>
        <v>0</v>
      </c>
      <c r="N6" s="11">
        <f t="shared" si="0"/>
        <v>2</v>
      </c>
      <c r="O6" s="11">
        <f t="shared" si="0"/>
        <v>3</v>
      </c>
      <c r="P6" s="11">
        <f t="shared" si="0"/>
        <v>13</v>
      </c>
      <c r="Q6" s="11">
        <f t="shared" si="0"/>
        <v>11</v>
      </c>
      <c r="R6" s="11">
        <f t="shared" si="0"/>
        <v>0</v>
      </c>
      <c r="S6" s="11">
        <f t="shared" si="0"/>
        <v>2</v>
      </c>
      <c r="T6" s="11">
        <f t="shared" si="0"/>
        <v>12</v>
      </c>
      <c r="U6" s="11">
        <f t="shared" si="0"/>
        <v>25</v>
      </c>
      <c r="V6" s="36">
        <v>43</v>
      </c>
      <c r="W6" s="36">
        <v>44</v>
      </c>
      <c r="X6" s="36">
        <v>44</v>
      </c>
      <c r="Y6" s="36">
        <v>43</v>
      </c>
      <c r="Z6" s="36">
        <v>44</v>
      </c>
      <c r="AA6" s="36">
        <v>34</v>
      </c>
      <c r="AB6" s="36">
        <v>44</v>
      </c>
      <c r="AC6" s="36">
        <v>33</v>
      </c>
      <c r="AD6" s="36">
        <v>44</v>
      </c>
      <c r="AE6" s="36">
        <v>43</v>
      </c>
      <c r="AF6" s="36">
        <v>43</v>
      </c>
      <c r="AG6" s="36">
        <v>32</v>
      </c>
      <c r="AH6" s="36">
        <v>33</v>
      </c>
      <c r="AI6" s="36">
        <v>33</v>
      </c>
      <c r="AJ6" s="36">
        <v>44</v>
      </c>
      <c r="AK6" s="36">
        <v>23</v>
      </c>
      <c r="AL6" s="36">
        <v>33</v>
      </c>
      <c r="AM6" s="36">
        <v>34</v>
      </c>
      <c r="AN6" s="36">
        <v>43</v>
      </c>
      <c r="AO6" s="36">
        <v>43</v>
      </c>
      <c r="AP6" s="36">
        <v>43</v>
      </c>
      <c r="AQ6" s="36">
        <v>34</v>
      </c>
      <c r="AR6" s="36">
        <v>44</v>
      </c>
      <c r="AS6" s="36">
        <v>34</v>
      </c>
      <c r="AT6" s="36">
        <v>32</v>
      </c>
      <c r="AU6" s="36">
        <v>33</v>
      </c>
      <c r="AV6" s="36">
        <v>33</v>
      </c>
      <c r="AW6" s="36">
        <v>34</v>
      </c>
      <c r="AX6" s="36">
        <v>44</v>
      </c>
      <c r="AY6" s="36">
        <v>33</v>
      </c>
      <c r="AZ6" s="36">
        <v>44</v>
      </c>
      <c r="BA6" s="36">
        <v>33</v>
      </c>
      <c r="BB6" s="36">
        <v>31</v>
      </c>
      <c r="BC6" s="36">
        <v>44</v>
      </c>
      <c r="BD6" s="36">
        <v>23</v>
      </c>
      <c r="BE6" s="36">
        <v>34</v>
      </c>
      <c r="BF6" s="36">
        <v>44</v>
      </c>
      <c r="BG6" s="36">
        <v>13</v>
      </c>
      <c r="BH6" s="36">
        <v>44</v>
      </c>
      <c r="BI6" s="36">
        <v>43</v>
      </c>
      <c r="BJ6" s="36">
        <v>43</v>
      </c>
      <c r="BK6" s="36">
        <v>34</v>
      </c>
      <c r="BL6" s="36">
        <v>44</v>
      </c>
      <c r="BM6" s="36">
        <v>44</v>
      </c>
      <c r="BN6" s="36">
        <v>33</v>
      </c>
      <c r="BO6" s="36">
        <v>33</v>
      </c>
      <c r="BP6" s="36">
        <v>44</v>
      </c>
      <c r="BQ6" s="36">
        <v>44</v>
      </c>
      <c r="BR6" s="36">
        <v>33</v>
      </c>
      <c r="BS6" s="36">
        <v>44</v>
      </c>
      <c r="BT6" s="36">
        <v>34</v>
      </c>
      <c r="BU6" s="36">
        <v>44</v>
      </c>
      <c r="BV6" s="36">
        <v>21</v>
      </c>
      <c r="BW6" s="36">
        <v>22</v>
      </c>
      <c r="BX6" s="36">
        <v>44</v>
      </c>
      <c r="BY6" s="36">
        <v>34</v>
      </c>
      <c r="BZ6" s="36">
        <v>34</v>
      </c>
      <c r="CA6" s="36">
        <v>43</v>
      </c>
      <c r="CB6" s="36">
        <v>44</v>
      </c>
      <c r="CC6" s="36">
        <v>42</v>
      </c>
      <c r="CD6" s="36">
        <v>44</v>
      </c>
      <c r="CE6" s="36">
        <v>33</v>
      </c>
      <c r="CF6" s="36">
        <v>43</v>
      </c>
      <c r="CG6" s="36">
        <v>44</v>
      </c>
      <c r="CH6" s="36">
        <v>32</v>
      </c>
      <c r="CI6" s="36">
        <v>31</v>
      </c>
      <c r="CJ6" s="36">
        <v>34</v>
      </c>
      <c r="CK6" s="36">
        <v>44</v>
      </c>
      <c r="CL6" s="36">
        <v>44</v>
      </c>
      <c r="CM6" s="36">
        <v>44</v>
      </c>
      <c r="CN6" s="36">
        <v>33</v>
      </c>
      <c r="CO6" s="36">
        <v>43</v>
      </c>
      <c r="CP6" s="36">
        <v>42</v>
      </c>
    </row>
    <row r="7" spans="1:94" ht="18.850000000000001" customHeight="1" x14ac:dyDescent="0.5">
      <c r="A7" s="11" t="s">
        <v>339</v>
      </c>
      <c r="B7" s="11">
        <f t="shared" si="1"/>
        <v>0.71232876712328763</v>
      </c>
      <c r="C7" s="11">
        <f t="shared" si="2"/>
        <v>0.72602739726027399</v>
      </c>
      <c r="D7" s="11">
        <f t="shared" si="3"/>
        <v>0.75342465753424659</v>
      </c>
      <c r="E7" s="11">
        <f t="shared" si="4"/>
        <v>73</v>
      </c>
      <c r="F7" s="11">
        <f t="shared" si="5"/>
        <v>8</v>
      </c>
      <c r="G7" s="11">
        <f t="shared" si="0"/>
        <v>4</v>
      </c>
      <c r="H7" s="11">
        <f t="shared" si="0"/>
        <v>2</v>
      </c>
      <c r="I7" s="11">
        <f t="shared" si="0"/>
        <v>2</v>
      </c>
      <c r="J7" s="11">
        <f t="shared" si="0"/>
        <v>5</v>
      </c>
      <c r="K7" s="11">
        <f t="shared" si="0"/>
        <v>5</v>
      </c>
      <c r="L7" s="11">
        <f t="shared" si="0"/>
        <v>4</v>
      </c>
      <c r="M7" s="11">
        <f t="shared" si="0"/>
        <v>2</v>
      </c>
      <c r="N7" s="11">
        <f t="shared" si="0"/>
        <v>3</v>
      </c>
      <c r="O7" s="11">
        <f t="shared" si="0"/>
        <v>5</v>
      </c>
      <c r="P7" s="11">
        <f t="shared" si="0"/>
        <v>8</v>
      </c>
      <c r="Q7" s="11">
        <f t="shared" si="0"/>
        <v>7</v>
      </c>
      <c r="R7" s="11">
        <f t="shared" si="0"/>
        <v>2</v>
      </c>
      <c r="S7" s="11">
        <f t="shared" si="0"/>
        <v>1</v>
      </c>
      <c r="T7" s="11">
        <f t="shared" si="0"/>
        <v>6</v>
      </c>
      <c r="U7" s="11">
        <f t="shared" si="0"/>
        <v>9</v>
      </c>
      <c r="V7" s="36">
        <v>14</v>
      </c>
      <c r="W7" s="36">
        <v>14</v>
      </c>
      <c r="X7" s="36">
        <v>44</v>
      </c>
      <c r="Y7" s="36">
        <v>33</v>
      </c>
      <c r="Z7" s="36">
        <v>34</v>
      </c>
      <c r="AA7" s="36">
        <v>31</v>
      </c>
      <c r="AB7" s="36">
        <v>44</v>
      </c>
      <c r="AC7" s="36">
        <v>32</v>
      </c>
      <c r="AD7" s="36">
        <v>22</v>
      </c>
      <c r="AE7" s="36">
        <v>33</v>
      </c>
      <c r="AF7" s="36">
        <v>12</v>
      </c>
      <c r="AG7" s="36">
        <v>33</v>
      </c>
      <c r="AH7" s="36">
        <v>44</v>
      </c>
      <c r="AI7" s="36">
        <v>33</v>
      </c>
      <c r="AJ7" s="36">
        <v>34</v>
      </c>
      <c r="AK7" s="36">
        <v>22</v>
      </c>
      <c r="AL7" s="36">
        <v>43</v>
      </c>
      <c r="AM7" s="36">
        <v>32</v>
      </c>
      <c r="AN7" s="36">
        <v>44</v>
      </c>
      <c r="AO7" s="36">
        <v>11</v>
      </c>
      <c r="AP7" s="36">
        <v>32</v>
      </c>
      <c r="AQ7" s="36">
        <v>34</v>
      </c>
      <c r="AR7" s="36">
        <v>21</v>
      </c>
      <c r="AS7" s="36">
        <v>12</v>
      </c>
      <c r="AT7" s="36">
        <v>11</v>
      </c>
      <c r="AU7" s="36">
        <v>41</v>
      </c>
      <c r="AV7" s="36">
        <v>12</v>
      </c>
      <c r="AW7" s="36">
        <v>23</v>
      </c>
      <c r="AX7" s="36">
        <v>43</v>
      </c>
      <c r="AY7" s="36">
        <v>33</v>
      </c>
      <c r="AZ7" s="36">
        <v>31</v>
      </c>
      <c r="BA7" s="36">
        <v>23</v>
      </c>
      <c r="BB7" s="36">
        <v>44</v>
      </c>
      <c r="BC7" s="36">
        <v>44</v>
      </c>
      <c r="BD7" s="36">
        <v>34</v>
      </c>
      <c r="BE7" s="36">
        <v>44</v>
      </c>
      <c r="BF7" s="36">
        <v>34</v>
      </c>
      <c r="BG7" s="36">
        <v>11</v>
      </c>
      <c r="BH7" s="36">
        <v>21</v>
      </c>
      <c r="BI7" s="36">
        <v>43</v>
      </c>
      <c r="BJ7" s="36">
        <v>22</v>
      </c>
      <c r="BK7" s="36">
        <v>11</v>
      </c>
      <c r="BL7" s="36">
        <v>43</v>
      </c>
      <c r="BM7" s="36">
        <v>11</v>
      </c>
      <c r="BN7" s="36">
        <v>23</v>
      </c>
      <c r="BO7" s="36">
        <v>12</v>
      </c>
      <c r="BP7" s="36">
        <v>11</v>
      </c>
      <c r="BQ7" s="36">
        <v>31</v>
      </c>
      <c r="BR7" s="36">
        <v>13</v>
      </c>
      <c r="BS7" s="36">
        <v>21</v>
      </c>
      <c r="BT7" s="36">
        <v>32</v>
      </c>
      <c r="BU7" s="36">
        <v>43</v>
      </c>
      <c r="BV7" s="36">
        <v>11</v>
      </c>
      <c r="BW7" s="36">
        <v>22</v>
      </c>
      <c r="BX7" s="36">
        <v>34</v>
      </c>
      <c r="BY7" s="36">
        <v>44</v>
      </c>
      <c r="BZ7" s="36">
        <v>34</v>
      </c>
      <c r="CA7" s="36">
        <v>23</v>
      </c>
      <c r="CB7" s="36">
        <v>33</v>
      </c>
      <c r="CC7" s="36">
        <v>42</v>
      </c>
      <c r="CD7" s="36">
        <v>11</v>
      </c>
      <c r="CE7" s="36">
        <v>24</v>
      </c>
      <c r="CF7" s="36">
        <v>43</v>
      </c>
      <c r="CG7" s="36">
        <v>21</v>
      </c>
      <c r="CH7" s="36">
        <v>22</v>
      </c>
      <c r="CI7" s="36">
        <v>41</v>
      </c>
      <c r="CJ7" s="36">
        <v>21</v>
      </c>
      <c r="CK7" s="36">
        <v>32</v>
      </c>
      <c r="CL7" s="36">
        <v>33</v>
      </c>
      <c r="CM7" s="36">
        <v>24</v>
      </c>
      <c r="CN7" s="36">
        <v>33</v>
      </c>
      <c r="CO7" s="36">
        <v>13</v>
      </c>
      <c r="CP7" s="36">
        <v>44</v>
      </c>
    </row>
    <row r="8" spans="1:94" ht="18.850000000000001" customHeight="1" x14ac:dyDescent="0.5">
      <c r="A8" s="11" t="s">
        <v>340</v>
      </c>
      <c r="B8" s="11">
        <f t="shared" si="1"/>
        <v>0.9726027397260274</v>
      </c>
      <c r="C8" s="11">
        <f t="shared" si="2"/>
        <v>0.90410958904109584</v>
      </c>
      <c r="D8" s="11">
        <f t="shared" si="3"/>
        <v>0.98630136986301364</v>
      </c>
      <c r="E8" s="11">
        <f t="shared" si="4"/>
        <v>73</v>
      </c>
      <c r="F8" s="11">
        <f t="shared" si="5"/>
        <v>1</v>
      </c>
      <c r="G8" s="11">
        <f t="shared" si="0"/>
        <v>0</v>
      </c>
      <c r="H8" s="11">
        <f t="shared" si="0"/>
        <v>0</v>
      </c>
      <c r="I8" s="11">
        <f t="shared" si="0"/>
        <v>0</v>
      </c>
      <c r="J8" s="11">
        <f t="shared" si="0"/>
        <v>0</v>
      </c>
      <c r="K8" s="11">
        <f t="shared" si="0"/>
        <v>0</v>
      </c>
      <c r="L8" s="11">
        <f t="shared" si="0"/>
        <v>0</v>
      </c>
      <c r="M8" s="11">
        <f t="shared" si="0"/>
        <v>0</v>
      </c>
      <c r="N8" s="11">
        <f t="shared" si="0"/>
        <v>0</v>
      </c>
      <c r="O8" s="11">
        <f t="shared" si="0"/>
        <v>1</v>
      </c>
      <c r="P8" s="11">
        <f t="shared" si="0"/>
        <v>4</v>
      </c>
      <c r="Q8" s="11">
        <f t="shared" si="0"/>
        <v>2</v>
      </c>
      <c r="R8" s="11">
        <f t="shared" si="0"/>
        <v>1</v>
      </c>
      <c r="S8" s="11">
        <f t="shared" si="0"/>
        <v>0</v>
      </c>
      <c r="T8" s="11">
        <f t="shared" si="0"/>
        <v>4</v>
      </c>
      <c r="U8" s="11">
        <f t="shared" si="0"/>
        <v>60</v>
      </c>
      <c r="V8" s="36">
        <v>43</v>
      </c>
      <c r="W8" s="36">
        <v>44</v>
      </c>
      <c r="X8" s="36">
        <v>44</v>
      </c>
      <c r="Y8" s="36">
        <v>44</v>
      </c>
      <c r="Z8" s="36">
        <v>44</v>
      </c>
      <c r="AA8" s="36">
        <v>44</v>
      </c>
      <c r="AB8" s="36">
        <v>44</v>
      </c>
      <c r="AC8" s="36">
        <v>33</v>
      </c>
      <c r="AD8" s="36">
        <v>44</v>
      </c>
      <c r="AE8" s="36">
        <v>44</v>
      </c>
      <c r="AF8" s="36">
        <v>44</v>
      </c>
      <c r="AG8" s="36">
        <v>44</v>
      </c>
      <c r="AH8" s="36">
        <v>32</v>
      </c>
      <c r="AI8" s="36">
        <v>44</v>
      </c>
      <c r="AJ8" s="36">
        <v>44</v>
      </c>
      <c r="AK8" s="36">
        <v>44</v>
      </c>
      <c r="AL8" s="36">
        <v>44</v>
      </c>
      <c r="AM8" s="36">
        <v>44</v>
      </c>
      <c r="AN8" s="36">
        <v>44</v>
      </c>
      <c r="AO8" s="36">
        <v>41</v>
      </c>
      <c r="AP8" s="36">
        <v>44</v>
      </c>
      <c r="AQ8" s="36">
        <v>44</v>
      </c>
      <c r="AR8" s="36">
        <v>44</v>
      </c>
      <c r="AS8" s="36">
        <v>44</v>
      </c>
      <c r="AT8" s="36">
        <v>44</v>
      </c>
      <c r="AU8" s="36">
        <v>44</v>
      </c>
      <c r="AV8" s="36">
        <v>44</v>
      </c>
      <c r="AW8" s="36">
        <v>44</v>
      </c>
      <c r="AX8" s="36">
        <v>44</v>
      </c>
      <c r="AY8" s="36">
        <v>33</v>
      </c>
      <c r="AZ8" s="36">
        <v>33</v>
      </c>
      <c r="BA8" s="36">
        <v>34</v>
      </c>
      <c r="BB8" s="36">
        <v>44</v>
      </c>
      <c r="BC8" s="36">
        <v>44</v>
      </c>
      <c r="BD8" s="36">
        <v>44</v>
      </c>
      <c r="BE8" s="36">
        <v>44</v>
      </c>
      <c r="BF8" s="36">
        <v>33</v>
      </c>
      <c r="BG8" s="36">
        <v>44</v>
      </c>
      <c r="BH8" s="36">
        <v>44</v>
      </c>
      <c r="BI8" s="36">
        <v>44</v>
      </c>
      <c r="BJ8" s="36">
        <v>43</v>
      </c>
      <c r="BK8" s="36">
        <v>44</v>
      </c>
      <c r="BL8" s="36">
        <v>44</v>
      </c>
      <c r="BM8" s="36">
        <v>44</v>
      </c>
      <c r="BN8" s="36">
        <v>44</v>
      </c>
      <c r="BO8" s="36">
        <v>43</v>
      </c>
      <c r="BP8" s="36">
        <v>44</v>
      </c>
      <c r="BQ8" s="36">
        <v>44</v>
      </c>
      <c r="BR8" s="36">
        <v>44</v>
      </c>
      <c r="BS8" s="36">
        <v>44</v>
      </c>
      <c r="BT8" s="36">
        <v>44</v>
      </c>
      <c r="BU8" s="36">
        <v>44</v>
      </c>
      <c r="BV8" s="36">
        <v>11</v>
      </c>
      <c r="BW8" s="36">
        <v>44</v>
      </c>
      <c r="BX8" s="36">
        <v>44</v>
      </c>
      <c r="BY8" s="36">
        <v>34</v>
      </c>
      <c r="BZ8" s="36">
        <v>44</v>
      </c>
      <c r="CA8" s="36">
        <v>44</v>
      </c>
      <c r="CB8" s="36">
        <v>44</v>
      </c>
      <c r="CC8" s="36">
        <v>44</v>
      </c>
      <c r="CD8" s="36">
        <v>44</v>
      </c>
      <c r="CE8" s="36">
        <v>44</v>
      </c>
      <c r="CF8" s="36">
        <v>44</v>
      </c>
      <c r="CG8" s="36">
        <v>44</v>
      </c>
      <c r="CH8" s="36">
        <v>43</v>
      </c>
      <c r="CI8" s="36">
        <v>44</v>
      </c>
      <c r="CJ8" s="36">
        <v>44</v>
      </c>
      <c r="CK8" s="36">
        <v>44</v>
      </c>
      <c r="CL8" s="36">
        <v>44</v>
      </c>
      <c r="CM8" s="36">
        <v>44</v>
      </c>
      <c r="CN8" s="36">
        <v>44</v>
      </c>
      <c r="CO8" s="36">
        <v>44</v>
      </c>
      <c r="CP8" s="36">
        <v>44</v>
      </c>
    </row>
    <row r="9" spans="1:94" ht="18.850000000000001" customHeight="1" x14ac:dyDescent="0.5">
      <c r="A9" s="11" t="s">
        <v>341</v>
      </c>
      <c r="B9" s="11">
        <f t="shared" si="1"/>
        <v>0.82191780821917804</v>
      </c>
      <c r="C9" s="11">
        <f t="shared" si="2"/>
        <v>0.75342465753424659</v>
      </c>
      <c r="D9" s="11">
        <f t="shared" si="3"/>
        <v>0.93150684931506844</v>
      </c>
      <c r="E9" s="11">
        <f t="shared" si="4"/>
        <v>73</v>
      </c>
      <c r="F9" s="11">
        <f t="shared" si="5"/>
        <v>2</v>
      </c>
      <c r="G9" s="11">
        <f t="shared" si="0"/>
        <v>0</v>
      </c>
      <c r="H9" s="11">
        <f t="shared" si="0"/>
        <v>3</v>
      </c>
      <c r="I9" s="11">
        <f t="shared" si="0"/>
        <v>1</v>
      </c>
      <c r="J9" s="11">
        <f t="shared" si="0"/>
        <v>0</v>
      </c>
      <c r="K9" s="11">
        <f t="shared" si="0"/>
        <v>1</v>
      </c>
      <c r="L9" s="11">
        <f t="shared" si="0"/>
        <v>4</v>
      </c>
      <c r="M9" s="11">
        <f t="shared" si="0"/>
        <v>1</v>
      </c>
      <c r="N9" s="11">
        <f t="shared" si="0"/>
        <v>0</v>
      </c>
      <c r="O9" s="11">
        <f t="shared" si="0"/>
        <v>3</v>
      </c>
      <c r="P9" s="11">
        <f t="shared" si="0"/>
        <v>8</v>
      </c>
      <c r="Q9" s="11">
        <f t="shared" si="0"/>
        <v>5</v>
      </c>
      <c r="R9" s="11">
        <f t="shared" si="0"/>
        <v>1</v>
      </c>
      <c r="S9" s="11">
        <f t="shared" si="0"/>
        <v>0</v>
      </c>
      <c r="T9" s="11">
        <f t="shared" si="0"/>
        <v>10</v>
      </c>
      <c r="U9" s="11">
        <f t="shared" si="0"/>
        <v>34</v>
      </c>
      <c r="V9" s="36">
        <v>44</v>
      </c>
      <c r="W9" s="36">
        <v>34</v>
      </c>
      <c r="X9" s="36">
        <v>44</v>
      </c>
      <c r="Y9" s="36">
        <v>44</v>
      </c>
      <c r="Z9" s="36">
        <v>44</v>
      </c>
      <c r="AA9" s="36">
        <v>43</v>
      </c>
      <c r="AB9" s="36">
        <v>44</v>
      </c>
      <c r="AC9" s="36">
        <v>43</v>
      </c>
      <c r="AD9" s="36">
        <v>44</v>
      </c>
      <c r="AE9" s="36">
        <v>34</v>
      </c>
      <c r="AF9" s="36">
        <v>43</v>
      </c>
      <c r="AG9" s="36">
        <v>33</v>
      </c>
      <c r="AH9" s="36">
        <v>44</v>
      </c>
      <c r="AI9" s="36">
        <v>44</v>
      </c>
      <c r="AJ9" s="36">
        <v>44</v>
      </c>
      <c r="AK9" s="36">
        <v>33</v>
      </c>
      <c r="AL9" s="36">
        <v>44</v>
      </c>
      <c r="AM9" s="36">
        <v>44</v>
      </c>
      <c r="AN9" s="36">
        <v>44</v>
      </c>
      <c r="AO9" s="36">
        <v>41</v>
      </c>
      <c r="AP9" s="36">
        <v>43</v>
      </c>
      <c r="AQ9" s="36">
        <v>44</v>
      </c>
      <c r="AR9" s="36">
        <v>44</v>
      </c>
      <c r="AS9" s="36">
        <v>13</v>
      </c>
      <c r="AT9" s="36">
        <v>44</v>
      </c>
      <c r="AU9" s="36">
        <v>43</v>
      </c>
      <c r="AV9" s="36">
        <v>23</v>
      </c>
      <c r="AW9" s="36">
        <v>33</v>
      </c>
      <c r="AX9" s="36">
        <v>44</v>
      </c>
      <c r="AY9" s="36">
        <v>33</v>
      </c>
      <c r="AZ9" s="36">
        <v>32</v>
      </c>
      <c r="BA9" s="36">
        <v>33</v>
      </c>
      <c r="BB9" s="36">
        <v>34</v>
      </c>
      <c r="BC9" s="36">
        <v>44</v>
      </c>
      <c r="BD9" s="36">
        <v>44</v>
      </c>
      <c r="BE9" s="36">
        <v>44</v>
      </c>
      <c r="BF9" s="36">
        <v>44</v>
      </c>
      <c r="BG9" s="36">
        <v>11</v>
      </c>
      <c r="BH9" s="36">
        <v>33</v>
      </c>
      <c r="BI9" s="36">
        <v>44</v>
      </c>
      <c r="BJ9" s="36">
        <v>33</v>
      </c>
      <c r="BK9" s="36">
        <v>23</v>
      </c>
      <c r="BL9" s="36">
        <v>44</v>
      </c>
      <c r="BM9" s="36">
        <v>13</v>
      </c>
      <c r="BN9" s="36">
        <v>34</v>
      </c>
      <c r="BO9" s="36">
        <v>22</v>
      </c>
      <c r="BP9" s="36">
        <v>14</v>
      </c>
      <c r="BQ9" s="36">
        <v>43</v>
      </c>
      <c r="BR9" s="36">
        <v>44</v>
      </c>
      <c r="BS9" s="36">
        <v>23</v>
      </c>
      <c r="BT9" s="36">
        <v>43</v>
      </c>
      <c r="BU9" s="36">
        <v>44</v>
      </c>
      <c r="BV9" s="36">
        <v>11</v>
      </c>
      <c r="BW9" s="36">
        <v>32</v>
      </c>
      <c r="BX9" s="36">
        <v>44</v>
      </c>
      <c r="BY9" s="36">
        <v>44</v>
      </c>
      <c r="BZ9" s="36">
        <v>44</v>
      </c>
      <c r="CA9" s="36">
        <v>44</v>
      </c>
      <c r="CB9" s="36">
        <v>43</v>
      </c>
      <c r="CC9" s="36">
        <v>43</v>
      </c>
      <c r="CD9" s="36">
        <v>32</v>
      </c>
      <c r="CE9" s="36">
        <v>44</v>
      </c>
      <c r="CF9" s="36">
        <v>43</v>
      </c>
      <c r="CG9" s="36">
        <v>44</v>
      </c>
      <c r="CH9" s="36">
        <v>33</v>
      </c>
      <c r="CI9" s="36">
        <v>44</v>
      </c>
      <c r="CJ9" s="36">
        <v>34</v>
      </c>
      <c r="CK9" s="36">
        <v>44</v>
      </c>
      <c r="CL9" s="36">
        <v>44</v>
      </c>
      <c r="CM9" s="36">
        <v>24</v>
      </c>
      <c r="CN9" s="36">
        <v>23</v>
      </c>
      <c r="CO9" s="36">
        <v>13</v>
      </c>
      <c r="CP9" s="36">
        <v>44</v>
      </c>
    </row>
    <row r="10" spans="1:94" ht="18.850000000000001" customHeight="1" x14ac:dyDescent="0.5">
      <c r="A10" s="11" t="s">
        <v>342</v>
      </c>
      <c r="B10" s="11">
        <f t="shared" si="1"/>
        <v>0.90410958904109584</v>
      </c>
      <c r="C10" s="11">
        <f t="shared" si="2"/>
        <v>0.75342465753424659</v>
      </c>
      <c r="D10" s="11">
        <f t="shared" si="3"/>
        <v>0.95890410958904104</v>
      </c>
      <c r="E10" s="11">
        <f t="shared" si="4"/>
        <v>73</v>
      </c>
      <c r="F10" s="11">
        <f t="shared" si="5"/>
        <v>1</v>
      </c>
      <c r="G10" s="11">
        <f t="shared" si="0"/>
        <v>1</v>
      </c>
      <c r="H10" s="11">
        <f t="shared" si="0"/>
        <v>1</v>
      </c>
      <c r="I10" s="11">
        <f t="shared" si="0"/>
        <v>1</v>
      </c>
      <c r="J10" s="11">
        <f t="shared" si="0"/>
        <v>0</v>
      </c>
      <c r="K10" s="11">
        <f t="shared" si="0"/>
        <v>1</v>
      </c>
      <c r="L10" s="11">
        <f t="shared" si="0"/>
        <v>3</v>
      </c>
      <c r="M10" s="11">
        <f t="shared" si="0"/>
        <v>1</v>
      </c>
      <c r="N10" s="11">
        <f t="shared" si="0"/>
        <v>0</v>
      </c>
      <c r="O10" s="11">
        <f t="shared" si="0"/>
        <v>1</v>
      </c>
      <c r="P10" s="11">
        <f t="shared" si="0"/>
        <v>11</v>
      </c>
      <c r="Q10" s="11">
        <f t="shared" si="0"/>
        <v>6</v>
      </c>
      <c r="R10" s="11">
        <f t="shared" si="0"/>
        <v>0</v>
      </c>
      <c r="S10" s="11">
        <f t="shared" si="0"/>
        <v>0</v>
      </c>
      <c r="T10" s="11">
        <f t="shared" si="0"/>
        <v>10</v>
      </c>
      <c r="U10" s="11">
        <f t="shared" si="0"/>
        <v>36</v>
      </c>
      <c r="V10" s="36">
        <v>44</v>
      </c>
      <c r="W10" s="36">
        <v>43</v>
      </c>
      <c r="X10" s="36">
        <v>33</v>
      </c>
      <c r="Y10" s="36">
        <v>33</v>
      </c>
      <c r="Z10" s="36">
        <v>44</v>
      </c>
      <c r="AA10" s="36">
        <v>33</v>
      </c>
      <c r="AB10" s="36">
        <v>43</v>
      </c>
      <c r="AC10" s="36">
        <v>23</v>
      </c>
      <c r="AD10" s="36">
        <v>44</v>
      </c>
      <c r="AE10" s="36">
        <v>44</v>
      </c>
      <c r="AF10" s="36">
        <v>34</v>
      </c>
      <c r="AG10" s="36">
        <v>22</v>
      </c>
      <c r="AH10" s="36">
        <v>44</v>
      </c>
      <c r="AI10" s="36">
        <v>33</v>
      </c>
      <c r="AJ10" s="36">
        <v>33</v>
      </c>
      <c r="AK10" s="36">
        <v>33</v>
      </c>
      <c r="AL10" s="36">
        <v>33</v>
      </c>
      <c r="AM10" s="36">
        <v>44</v>
      </c>
      <c r="AN10" s="36">
        <v>44</v>
      </c>
      <c r="AO10" s="36">
        <v>44</v>
      </c>
      <c r="AP10" s="36">
        <v>44</v>
      </c>
      <c r="AQ10" s="36">
        <v>43</v>
      </c>
      <c r="AR10" s="36">
        <v>44</v>
      </c>
      <c r="AS10" s="36">
        <v>44</v>
      </c>
      <c r="AT10" s="36">
        <v>23</v>
      </c>
      <c r="AU10" s="36">
        <v>44</v>
      </c>
      <c r="AV10" s="36">
        <v>34</v>
      </c>
      <c r="AW10" s="36">
        <v>33</v>
      </c>
      <c r="AX10" s="36">
        <v>43</v>
      </c>
      <c r="AY10" s="36">
        <v>34</v>
      </c>
      <c r="AZ10" s="36">
        <v>44</v>
      </c>
      <c r="BA10" s="36">
        <v>43</v>
      </c>
      <c r="BB10" s="36">
        <v>44</v>
      </c>
      <c r="BC10" s="36">
        <v>44</v>
      </c>
      <c r="BD10" s="36">
        <v>44</v>
      </c>
      <c r="BE10" s="36">
        <v>44</v>
      </c>
      <c r="BF10" s="36">
        <v>44</v>
      </c>
      <c r="BG10" s="36">
        <v>24</v>
      </c>
      <c r="BH10" s="36">
        <v>44</v>
      </c>
      <c r="BI10" s="36">
        <v>44</v>
      </c>
      <c r="BJ10" s="36">
        <v>33</v>
      </c>
      <c r="BK10" s="36">
        <v>13</v>
      </c>
      <c r="BL10" s="36">
        <v>44</v>
      </c>
      <c r="BM10" s="36">
        <v>44</v>
      </c>
      <c r="BN10" s="36">
        <v>43</v>
      </c>
      <c r="BO10" s="36">
        <v>43</v>
      </c>
      <c r="BP10" s="36">
        <v>14</v>
      </c>
      <c r="BQ10" s="36">
        <v>34</v>
      </c>
      <c r="BR10" s="36">
        <v>44</v>
      </c>
      <c r="BS10" s="36">
        <v>43</v>
      </c>
      <c r="BT10" s="36">
        <v>44</v>
      </c>
      <c r="BU10" s="36">
        <v>44</v>
      </c>
      <c r="BV10" s="36">
        <v>11</v>
      </c>
      <c r="BW10" s="36">
        <v>43</v>
      </c>
      <c r="BX10" s="36">
        <v>23</v>
      </c>
      <c r="BY10" s="36">
        <v>34</v>
      </c>
      <c r="BZ10" s="36">
        <v>44</v>
      </c>
      <c r="CA10" s="36">
        <v>44</v>
      </c>
      <c r="CB10" s="36">
        <v>32</v>
      </c>
      <c r="CC10" s="36">
        <v>44</v>
      </c>
      <c r="CD10" s="36">
        <v>12</v>
      </c>
      <c r="CE10" s="36">
        <v>33</v>
      </c>
      <c r="CF10" s="36">
        <v>44</v>
      </c>
      <c r="CG10" s="36">
        <v>34</v>
      </c>
      <c r="CH10" s="36">
        <v>44</v>
      </c>
      <c r="CI10" s="36">
        <v>43</v>
      </c>
      <c r="CJ10" s="36">
        <v>44</v>
      </c>
      <c r="CK10" s="36">
        <v>44</v>
      </c>
      <c r="CL10" s="36">
        <v>44</v>
      </c>
      <c r="CM10" s="36">
        <v>44</v>
      </c>
      <c r="CN10" s="36">
        <v>33</v>
      </c>
      <c r="CO10" s="36">
        <v>44</v>
      </c>
      <c r="CP10" s="36">
        <v>44</v>
      </c>
    </row>
    <row r="11" spans="1:94" ht="18.850000000000001" customHeight="1" x14ac:dyDescent="0.5">
      <c r="A11" s="11" t="s">
        <v>343</v>
      </c>
      <c r="B11" s="11">
        <f t="shared" si="1"/>
        <v>0.82191780821917804</v>
      </c>
      <c r="C11" s="11">
        <f t="shared" si="2"/>
        <v>0.9178082191780822</v>
      </c>
      <c r="D11" s="11">
        <f t="shared" si="3"/>
        <v>0.61643835616438358</v>
      </c>
      <c r="E11" s="11">
        <f t="shared" si="4"/>
        <v>73</v>
      </c>
      <c r="F11" s="11">
        <f t="shared" si="5"/>
        <v>21</v>
      </c>
      <c r="G11" s="11">
        <f t="shared" si="0"/>
        <v>13</v>
      </c>
      <c r="H11" s="11">
        <f t="shared" si="0"/>
        <v>2</v>
      </c>
      <c r="I11" s="11">
        <f t="shared" si="0"/>
        <v>1</v>
      </c>
      <c r="J11" s="11">
        <f t="shared" si="0"/>
        <v>10</v>
      </c>
      <c r="K11" s="11">
        <f t="shared" si="0"/>
        <v>6</v>
      </c>
      <c r="L11" s="11">
        <f t="shared" si="0"/>
        <v>4</v>
      </c>
      <c r="M11" s="11">
        <f t="shared" si="0"/>
        <v>1</v>
      </c>
      <c r="N11" s="11">
        <f t="shared" si="0"/>
        <v>0</v>
      </c>
      <c r="O11" s="11">
        <f t="shared" si="0"/>
        <v>3</v>
      </c>
      <c r="P11" s="11">
        <f t="shared" si="0"/>
        <v>7</v>
      </c>
      <c r="Q11" s="11">
        <f t="shared" si="0"/>
        <v>2</v>
      </c>
      <c r="R11" s="11">
        <f t="shared" si="0"/>
        <v>2</v>
      </c>
      <c r="S11" s="11">
        <f t="shared" si="0"/>
        <v>0</v>
      </c>
      <c r="T11" s="11">
        <f t="shared" si="0"/>
        <v>0</v>
      </c>
      <c r="U11" s="11">
        <f t="shared" si="0"/>
        <v>1</v>
      </c>
      <c r="V11" s="36">
        <v>23</v>
      </c>
      <c r="W11" s="36">
        <v>12</v>
      </c>
      <c r="X11" s="36">
        <v>34</v>
      </c>
      <c r="Y11" s="36">
        <v>21</v>
      </c>
      <c r="Z11" s="36">
        <v>24</v>
      </c>
      <c r="AA11" s="36">
        <v>21</v>
      </c>
      <c r="AB11" s="36">
        <v>44</v>
      </c>
      <c r="AC11" s="36">
        <v>22</v>
      </c>
      <c r="AD11" s="36">
        <v>13</v>
      </c>
      <c r="AE11" s="36">
        <v>12</v>
      </c>
      <c r="AF11" s="36">
        <v>33</v>
      </c>
      <c r="AG11" s="36">
        <v>11</v>
      </c>
      <c r="AH11" s="36">
        <v>33</v>
      </c>
      <c r="AI11" s="36">
        <v>22</v>
      </c>
      <c r="AJ11" s="36">
        <v>12</v>
      </c>
      <c r="AK11" s="36">
        <v>12</v>
      </c>
      <c r="AL11" s="36">
        <v>22</v>
      </c>
      <c r="AM11" s="36">
        <v>12</v>
      </c>
      <c r="AN11" s="36">
        <v>33</v>
      </c>
      <c r="AO11" s="36">
        <v>11</v>
      </c>
      <c r="AP11" s="36">
        <v>22</v>
      </c>
      <c r="AQ11" s="36">
        <v>41</v>
      </c>
      <c r="AR11" s="36">
        <v>11</v>
      </c>
      <c r="AS11" s="36">
        <v>12</v>
      </c>
      <c r="AT11" s="36">
        <v>11</v>
      </c>
      <c r="AU11" s="36">
        <v>11</v>
      </c>
      <c r="AV11" s="36">
        <v>33</v>
      </c>
      <c r="AW11" s="36">
        <v>12</v>
      </c>
      <c r="AX11" s="36">
        <v>11</v>
      </c>
      <c r="AY11" s="36">
        <v>21</v>
      </c>
      <c r="AZ11" s="36">
        <v>11</v>
      </c>
      <c r="BA11" s="36">
        <v>12</v>
      </c>
      <c r="BB11" s="36">
        <v>21</v>
      </c>
      <c r="BC11" s="36">
        <v>11</v>
      </c>
      <c r="BD11" s="36">
        <v>11</v>
      </c>
      <c r="BE11" s="36">
        <v>21</v>
      </c>
      <c r="BF11" s="36">
        <v>23</v>
      </c>
      <c r="BG11" s="36">
        <v>21</v>
      </c>
      <c r="BH11" s="36">
        <v>11</v>
      </c>
      <c r="BI11" s="36">
        <v>41</v>
      </c>
      <c r="BJ11" s="36">
        <v>12</v>
      </c>
      <c r="BK11" s="36">
        <v>13</v>
      </c>
      <c r="BL11" s="36">
        <v>32</v>
      </c>
      <c r="BM11" s="36">
        <v>33</v>
      </c>
      <c r="BN11" s="36">
        <v>12</v>
      </c>
      <c r="BO11" s="36">
        <v>33</v>
      </c>
      <c r="BP11" s="36">
        <v>11</v>
      </c>
      <c r="BQ11" s="36">
        <v>11</v>
      </c>
      <c r="BR11" s="36">
        <v>11</v>
      </c>
      <c r="BS11" s="36">
        <v>21</v>
      </c>
      <c r="BT11" s="36">
        <v>34</v>
      </c>
      <c r="BU11" s="36">
        <v>33</v>
      </c>
      <c r="BV11" s="36">
        <v>11</v>
      </c>
      <c r="BW11" s="36">
        <v>11</v>
      </c>
      <c r="BX11" s="36">
        <v>23</v>
      </c>
      <c r="BY11" s="36">
        <v>21</v>
      </c>
      <c r="BZ11" s="36">
        <v>11</v>
      </c>
      <c r="CA11" s="36">
        <v>11</v>
      </c>
      <c r="CB11" s="36">
        <v>22</v>
      </c>
      <c r="CC11" s="36">
        <v>11</v>
      </c>
      <c r="CD11" s="36">
        <v>11</v>
      </c>
      <c r="CE11" s="36">
        <v>32</v>
      </c>
      <c r="CF11" s="36">
        <v>12</v>
      </c>
      <c r="CG11" s="36">
        <v>11</v>
      </c>
      <c r="CH11" s="36">
        <v>12</v>
      </c>
      <c r="CI11" s="36">
        <v>21</v>
      </c>
      <c r="CJ11" s="36">
        <v>21</v>
      </c>
      <c r="CK11" s="36">
        <v>23</v>
      </c>
      <c r="CL11" s="36">
        <v>22</v>
      </c>
      <c r="CM11" s="36">
        <v>14</v>
      </c>
      <c r="CN11" s="36">
        <v>11</v>
      </c>
      <c r="CO11" s="36">
        <v>12</v>
      </c>
      <c r="CP11" s="36">
        <v>32</v>
      </c>
    </row>
    <row r="12" spans="1:94" ht="18.850000000000001" customHeight="1" x14ac:dyDescent="0.5">
      <c r="A12" s="11" t="s">
        <v>344</v>
      </c>
      <c r="B12" s="11">
        <f t="shared" si="1"/>
        <v>0.83561643835616439</v>
      </c>
      <c r="C12" s="11">
        <f t="shared" si="2"/>
        <v>0.95890410958904104</v>
      </c>
      <c r="D12" s="11">
        <f t="shared" si="3"/>
        <v>0.73972602739726023</v>
      </c>
      <c r="E12" s="11">
        <f t="shared" si="4"/>
        <v>73</v>
      </c>
      <c r="F12" s="11">
        <f t="shared" si="5"/>
        <v>31</v>
      </c>
      <c r="G12" s="11">
        <f t="shared" si="0"/>
        <v>9</v>
      </c>
      <c r="H12" s="11">
        <f t="shared" si="0"/>
        <v>0</v>
      </c>
      <c r="I12" s="11">
        <f t="shared" si="0"/>
        <v>0</v>
      </c>
      <c r="J12" s="11">
        <f t="shared" si="0"/>
        <v>8</v>
      </c>
      <c r="K12" s="11">
        <f t="shared" si="0"/>
        <v>10</v>
      </c>
      <c r="L12" s="11">
        <f t="shared" si="0"/>
        <v>3</v>
      </c>
      <c r="M12" s="11">
        <f t="shared" si="0"/>
        <v>0</v>
      </c>
      <c r="N12" s="11">
        <f t="shared" si="0"/>
        <v>2</v>
      </c>
      <c r="O12" s="11">
        <f t="shared" si="0"/>
        <v>6</v>
      </c>
      <c r="P12" s="11">
        <f t="shared" si="0"/>
        <v>1</v>
      </c>
      <c r="Q12" s="11">
        <f t="shared" si="0"/>
        <v>1</v>
      </c>
      <c r="R12" s="11">
        <f t="shared" si="0"/>
        <v>0</v>
      </c>
      <c r="S12" s="11">
        <f t="shared" si="0"/>
        <v>1</v>
      </c>
      <c r="T12" s="11">
        <f t="shared" si="0"/>
        <v>1</v>
      </c>
      <c r="U12" s="11">
        <f t="shared" si="0"/>
        <v>0</v>
      </c>
      <c r="V12" s="36">
        <v>12</v>
      </c>
      <c r="W12" s="36">
        <v>11</v>
      </c>
      <c r="X12" s="36">
        <v>32</v>
      </c>
      <c r="Y12" s="36">
        <v>11</v>
      </c>
      <c r="Z12" s="36">
        <v>11</v>
      </c>
      <c r="AA12" s="36">
        <v>21</v>
      </c>
      <c r="AB12" s="36">
        <v>11</v>
      </c>
      <c r="AC12" s="36">
        <v>12</v>
      </c>
      <c r="AD12" s="36">
        <v>23</v>
      </c>
      <c r="AE12" s="36">
        <v>22</v>
      </c>
      <c r="AF12" s="36">
        <v>32</v>
      </c>
      <c r="AG12" s="36">
        <v>11</v>
      </c>
      <c r="AH12" s="36">
        <v>42</v>
      </c>
      <c r="AI12" s="36">
        <v>22</v>
      </c>
      <c r="AJ12" s="36">
        <v>11</v>
      </c>
      <c r="AK12" s="36">
        <v>22</v>
      </c>
      <c r="AL12" s="36">
        <v>11</v>
      </c>
      <c r="AM12" s="36">
        <v>32</v>
      </c>
      <c r="AN12" s="36">
        <v>21</v>
      </c>
      <c r="AO12" s="36">
        <v>11</v>
      </c>
      <c r="AP12" s="36">
        <v>22</v>
      </c>
      <c r="AQ12" s="36">
        <v>11</v>
      </c>
      <c r="AR12" s="36">
        <v>11</v>
      </c>
      <c r="AS12" s="36">
        <v>11</v>
      </c>
      <c r="AT12" s="36">
        <v>22</v>
      </c>
      <c r="AU12" s="36">
        <v>12</v>
      </c>
      <c r="AV12" s="36">
        <v>22</v>
      </c>
      <c r="AW12" s="36">
        <v>21</v>
      </c>
      <c r="AX12" s="36">
        <v>11</v>
      </c>
      <c r="AY12" s="36">
        <v>22</v>
      </c>
      <c r="AZ12" s="36">
        <v>11</v>
      </c>
      <c r="BA12" s="36">
        <v>12</v>
      </c>
      <c r="BB12" s="36">
        <v>34</v>
      </c>
      <c r="BC12" s="36">
        <v>11</v>
      </c>
      <c r="BD12" s="36">
        <v>11</v>
      </c>
      <c r="BE12" s="36">
        <v>11</v>
      </c>
      <c r="BF12" s="36">
        <v>32</v>
      </c>
      <c r="BG12" s="36">
        <v>33</v>
      </c>
      <c r="BH12" s="36">
        <v>11</v>
      </c>
      <c r="BI12" s="36">
        <v>43</v>
      </c>
      <c r="BJ12" s="36">
        <v>32</v>
      </c>
      <c r="BK12" s="36">
        <v>12</v>
      </c>
      <c r="BL12" s="36">
        <v>31</v>
      </c>
      <c r="BM12" s="36">
        <v>11</v>
      </c>
      <c r="BN12" s="36">
        <v>12</v>
      </c>
      <c r="BO12" s="36">
        <v>12</v>
      </c>
      <c r="BP12" s="36">
        <v>11</v>
      </c>
      <c r="BQ12" s="36">
        <v>21</v>
      </c>
      <c r="BR12" s="36">
        <v>12</v>
      </c>
      <c r="BS12" s="36">
        <v>12</v>
      </c>
      <c r="BT12" s="36">
        <v>22</v>
      </c>
      <c r="BU12" s="36">
        <v>22</v>
      </c>
      <c r="BV12" s="36">
        <v>11</v>
      </c>
      <c r="BW12" s="36">
        <v>21</v>
      </c>
      <c r="BX12" s="36">
        <v>23</v>
      </c>
      <c r="BY12" s="36">
        <v>11</v>
      </c>
      <c r="BZ12" s="36">
        <v>21</v>
      </c>
      <c r="CA12" s="36">
        <v>11</v>
      </c>
      <c r="CB12" s="36">
        <v>21</v>
      </c>
      <c r="CC12" s="36">
        <v>11</v>
      </c>
      <c r="CD12" s="36">
        <v>11</v>
      </c>
      <c r="CE12" s="36">
        <v>11</v>
      </c>
      <c r="CF12" s="36">
        <v>23</v>
      </c>
      <c r="CG12" s="36">
        <v>11</v>
      </c>
      <c r="CH12" s="36">
        <v>32</v>
      </c>
      <c r="CI12" s="36">
        <v>11</v>
      </c>
      <c r="CJ12" s="36">
        <v>11</v>
      </c>
      <c r="CK12" s="36">
        <v>22</v>
      </c>
      <c r="CL12" s="36">
        <v>21</v>
      </c>
      <c r="CM12" s="36">
        <v>11</v>
      </c>
      <c r="CN12" s="36">
        <v>11</v>
      </c>
      <c r="CO12" s="36">
        <v>11</v>
      </c>
      <c r="CP12" s="36">
        <v>31</v>
      </c>
    </row>
    <row r="13" spans="1:94" ht="18.850000000000001" customHeight="1" x14ac:dyDescent="0.5">
      <c r="A13" s="11" t="s">
        <v>345</v>
      </c>
      <c r="B13" s="11">
        <f t="shared" si="1"/>
        <v>0.72602739726027399</v>
      </c>
      <c r="C13" s="11">
        <f t="shared" si="2"/>
        <v>0.83561643835616439</v>
      </c>
      <c r="D13" s="11">
        <f t="shared" si="3"/>
        <v>0.71232876712328763</v>
      </c>
      <c r="E13" s="11">
        <f t="shared" si="4"/>
        <v>73</v>
      </c>
      <c r="F13" s="11">
        <f t="shared" si="5"/>
        <v>10</v>
      </c>
      <c r="G13" s="11">
        <f t="shared" si="0"/>
        <v>7</v>
      </c>
      <c r="H13" s="11">
        <f t="shared" si="0"/>
        <v>8</v>
      </c>
      <c r="I13" s="11">
        <f t="shared" si="0"/>
        <v>2</v>
      </c>
      <c r="J13" s="11">
        <f t="shared" si="0"/>
        <v>2</v>
      </c>
      <c r="K13" s="11">
        <f t="shared" si="0"/>
        <v>1</v>
      </c>
      <c r="L13" s="11">
        <f t="shared" si="0"/>
        <v>5</v>
      </c>
      <c r="M13" s="11">
        <f t="shared" si="0"/>
        <v>2</v>
      </c>
      <c r="N13" s="11">
        <f t="shared" si="0"/>
        <v>2</v>
      </c>
      <c r="O13" s="11">
        <f t="shared" si="0"/>
        <v>1</v>
      </c>
      <c r="P13" s="11">
        <f t="shared" si="0"/>
        <v>6</v>
      </c>
      <c r="Q13" s="11">
        <f t="shared" si="0"/>
        <v>5</v>
      </c>
      <c r="R13" s="11">
        <f t="shared" si="0"/>
        <v>0</v>
      </c>
      <c r="S13" s="11">
        <f t="shared" si="0"/>
        <v>0</v>
      </c>
      <c r="T13" s="11">
        <f t="shared" si="0"/>
        <v>3</v>
      </c>
      <c r="U13" s="11">
        <f t="shared" si="0"/>
        <v>19</v>
      </c>
      <c r="V13" s="36">
        <v>12</v>
      </c>
      <c r="W13" s="36">
        <v>34</v>
      </c>
      <c r="X13" s="36">
        <v>44</v>
      </c>
      <c r="Y13" s="36">
        <v>11</v>
      </c>
      <c r="Z13" s="36">
        <v>34</v>
      </c>
      <c r="AA13" s="36">
        <v>24</v>
      </c>
      <c r="AB13" s="36">
        <v>44</v>
      </c>
      <c r="AC13" s="36">
        <v>32</v>
      </c>
      <c r="AD13" s="36">
        <v>11</v>
      </c>
      <c r="AE13" s="36">
        <v>33</v>
      </c>
      <c r="AF13" s="36">
        <v>43</v>
      </c>
      <c r="AG13" s="36">
        <v>33</v>
      </c>
      <c r="AH13" s="36">
        <v>44</v>
      </c>
      <c r="AI13" s="36">
        <v>33</v>
      </c>
      <c r="AJ13" s="36">
        <v>11</v>
      </c>
      <c r="AK13" s="36">
        <v>34</v>
      </c>
      <c r="AL13" s="36">
        <v>13</v>
      </c>
      <c r="AM13" s="36">
        <v>44</v>
      </c>
      <c r="AN13" s="36">
        <v>44</v>
      </c>
      <c r="AO13" s="36">
        <v>12</v>
      </c>
      <c r="AP13" s="36">
        <v>12</v>
      </c>
      <c r="AQ13" s="36">
        <v>44</v>
      </c>
      <c r="AR13" s="36">
        <v>44</v>
      </c>
      <c r="AS13" s="36">
        <v>13</v>
      </c>
      <c r="AT13" s="36">
        <v>11</v>
      </c>
      <c r="AU13" s="36">
        <v>11</v>
      </c>
      <c r="AV13" s="36">
        <v>44</v>
      </c>
      <c r="AW13" s="36">
        <v>23</v>
      </c>
      <c r="AX13" s="36">
        <v>13</v>
      </c>
      <c r="AY13" s="36">
        <v>21</v>
      </c>
      <c r="AZ13" s="36">
        <v>23</v>
      </c>
      <c r="BA13" s="36">
        <v>12</v>
      </c>
      <c r="BB13" s="36">
        <v>44</v>
      </c>
      <c r="BC13" s="36">
        <v>14</v>
      </c>
      <c r="BD13" s="36">
        <v>21</v>
      </c>
      <c r="BE13" s="36">
        <v>13</v>
      </c>
      <c r="BF13" s="36">
        <v>44</v>
      </c>
      <c r="BG13" s="36">
        <v>14</v>
      </c>
      <c r="BH13" s="36">
        <v>12</v>
      </c>
      <c r="BI13" s="36">
        <v>43</v>
      </c>
      <c r="BJ13" s="36">
        <v>23</v>
      </c>
      <c r="BK13" s="36">
        <v>13</v>
      </c>
      <c r="BL13" s="36">
        <v>11</v>
      </c>
      <c r="BM13" s="36">
        <v>44</v>
      </c>
      <c r="BN13" s="36">
        <v>33</v>
      </c>
      <c r="BO13" s="36">
        <v>13</v>
      </c>
      <c r="BP13" s="36">
        <v>44</v>
      </c>
      <c r="BQ13" s="36">
        <v>33</v>
      </c>
      <c r="BR13" s="36">
        <v>11</v>
      </c>
      <c r="BS13" s="36">
        <v>22</v>
      </c>
      <c r="BT13" s="36">
        <v>11</v>
      </c>
      <c r="BU13" s="36">
        <v>44</v>
      </c>
      <c r="BV13" s="36">
        <v>44</v>
      </c>
      <c r="BW13" s="36">
        <v>33</v>
      </c>
      <c r="BX13" s="36">
        <v>44</v>
      </c>
      <c r="BY13" s="36">
        <v>44</v>
      </c>
      <c r="BZ13" s="36">
        <v>11</v>
      </c>
      <c r="CA13" s="36">
        <v>44</v>
      </c>
      <c r="CB13" s="36">
        <v>34</v>
      </c>
      <c r="CC13" s="36">
        <v>43</v>
      </c>
      <c r="CD13" s="36">
        <v>13</v>
      </c>
      <c r="CE13" s="36">
        <v>44</v>
      </c>
      <c r="CF13" s="36">
        <v>23</v>
      </c>
      <c r="CG13" s="36">
        <v>31</v>
      </c>
      <c r="CH13" s="36">
        <v>12</v>
      </c>
      <c r="CI13" s="36">
        <v>11</v>
      </c>
      <c r="CJ13" s="36">
        <v>24</v>
      </c>
      <c r="CK13" s="36">
        <v>23</v>
      </c>
      <c r="CL13" s="36">
        <v>44</v>
      </c>
      <c r="CM13" s="36">
        <v>34</v>
      </c>
      <c r="CN13" s="36">
        <v>12</v>
      </c>
      <c r="CO13" s="36">
        <v>13</v>
      </c>
      <c r="CP13" s="36">
        <v>31</v>
      </c>
    </row>
    <row r="14" spans="1:94" ht="18.850000000000001" customHeight="1" x14ac:dyDescent="0.5">
      <c r="A14" s="11" t="s">
        <v>346</v>
      </c>
      <c r="B14" s="11">
        <f t="shared" si="1"/>
        <v>0.79452054794520544</v>
      </c>
      <c r="C14" s="11">
        <f t="shared" si="2"/>
        <v>0.72602739726027399</v>
      </c>
      <c r="D14" s="11">
        <f t="shared" si="3"/>
        <v>0.86301369863013699</v>
      </c>
      <c r="E14" s="11">
        <f t="shared" si="4"/>
        <v>73</v>
      </c>
      <c r="F14" s="11">
        <f t="shared" si="5"/>
        <v>5</v>
      </c>
      <c r="G14" s="11">
        <f t="shared" si="0"/>
        <v>2</v>
      </c>
      <c r="H14" s="11">
        <f t="shared" si="0"/>
        <v>4</v>
      </c>
      <c r="I14" s="11">
        <f t="shared" si="0"/>
        <v>0</v>
      </c>
      <c r="J14" s="11">
        <f t="shared" si="0"/>
        <v>3</v>
      </c>
      <c r="K14" s="11">
        <f t="shared" si="0"/>
        <v>7</v>
      </c>
      <c r="L14" s="11">
        <f t="shared" si="0"/>
        <v>4</v>
      </c>
      <c r="M14" s="11">
        <f t="shared" si="0"/>
        <v>3</v>
      </c>
      <c r="N14" s="11">
        <f t="shared" si="0"/>
        <v>1</v>
      </c>
      <c r="O14" s="11">
        <f t="shared" si="0"/>
        <v>2</v>
      </c>
      <c r="P14" s="11">
        <f t="shared" si="0"/>
        <v>14</v>
      </c>
      <c r="Q14" s="11">
        <f t="shared" si="0"/>
        <v>6</v>
      </c>
      <c r="R14" s="11">
        <f t="shared" si="0"/>
        <v>0</v>
      </c>
      <c r="S14" s="11">
        <f t="shared" si="0"/>
        <v>1</v>
      </c>
      <c r="T14" s="11">
        <f t="shared" si="0"/>
        <v>10</v>
      </c>
      <c r="U14" s="11">
        <f t="shared" si="0"/>
        <v>11</v>
      </c>
      <c r="V14" s="36">
        <v>13</v>
      </c>
      <c r="W14" s="36">
        <v>33</v>
      </c>
      <c r="X14" s="36">
        <v>44</v>
      </c>
      <c r="Y14" s="36">
        <v>43</v>
      </c>
      <c r="Z14" s="36">
        <v>34</v>
      </c>
      <c r="AA14" s="36">
        <v>21</v>
      </c>
      <c r="AB14" s="36">
        <v>44</v>
      </c>
      <c r="AC14" s="36">
        <v>33</v>
      </c>
      <c r="AD14" s="36">
        <v>22</v>
      </c>
      <c r="AE14" s="36">
        <v>44</v>
      </c>
      <c r="AF14" s="36">
        <v>22</v>
      </c>
      <c r="AG14" s="36">
        <v>23</v>
      </c>
      <c r="AH14" s="36">
        <v>44</v>
      </c>
      <c r="AI14" s="36">
        <v>33</v>
      </c>
      <c r="AJ14" s="36">
        <v>34</v>
      </c>
      <c r="AK14" s="36">
        <v>23</v>
      </c>
      <c r="AL14" s="36">
        <v>33</v>
      </c>
      <c r="AM14" s="36">
        <v>34</v>
      </c>
      <c r="AN14" s="36">
        <v>44</v>
      </c>
      <c r="AO14" s="36">
        <v>42</v>
      </c>
      <c r="AP14" s="36">
        <v>33</v>
      </c>
      <c r="AQ14" s="36">
        <v>44</v>
      </c>
      <c r="AR14" s="36">
        <v>43</v>
      </c>
      <c r="AS14" s="36">
        <v>13</v>
      </c>
      <c r="AT14" s="36">
        <v>11</v>
      </c>
      <c r="AU14" s="36">
        <v>44</v>
      </c>
      <c r="AV14" s="36">
        <v>33</v>
      </c>
      <c r="AW14" s="36">
        <v>22</v>
      </c>
      <c r="AX14" s="36">
        <v>23</v>
      </c>
      <c r="AY14" s="36">
        <v>21</v>
      </c>
      <c r="AZ14" s="36">
        <v>21</v>
      </c>
      <c r="BA14" s="36">
        <v>22</v>
      </c>
      <c r="BB14" s="36">
        <v>44</v>
      </c>
      <c r="BC14" s="36">
        <v>44</v>
      </c>
      <c r="BD14" s="36">
        <v>31</v>
      </c>
      <c r="BE14" s="36">
        <v>33</v>
      </c>
      <c r="BF14" s="36">
        <v>33</v>
      </c>
      <c r="BG14" s="36">
        <v>11</v>
      </c>
      <c r="BH14" s="36">
        <v>11</v>
      </c>
      <c r="BI14" s="36">
        <v>43</v>
      </c>
      <c r="BJ14" s="36">
        <v>43</v>
      </c>
      <c r="BK14" s="36">
        <v>12</v>
      </c>
      <c r="BL14" s="36">
        <v>43</v>
      </c>
      <c r="BM14" s="36">
        <v>33</v>
      </c>
      <c r="BN14" s="36">
        <v>33</v>
      </c>
      <c r="BO14" s="36">
        <v>23</v>
      </c>
      <c r="BP14" s="36">
        <v>44</v>
      </c>
      <c r="BQ14" s="36">
        <v>33</v>
      </c>
      <c r="BR14" s="36">
        <v>22</v>
      </c>
      <c r="BS14" s="36">
        <v>22</v>
      </c>
      <c r="BT14" s="36">
        <v>32</v>
      </c>
      <c r="BU14" s="36">
        <v>43</v>
      </c>
      <c r="BV14" s="36">
        <v>11</v>
      </c>
      <c r="BW14" s="36">
        <v>22</v>
      </c>
      <c r="BX14" s="36">
        <v>34</v>
      </c>
      <c r="BY14" s="36">
        <v>34</v>
      </c>
      <c r="BZ14" s="36">
        <v>24</v>
      </c>
      <c r="CA14" s="36">
        <v>44</v>
      </c>
      <c r="CB14" s="36">
        <v>33</v>
      </c>
      <c r="CC14" s="36">
        <v>43</v>
      </c>
      <c r="CD14" s="36">
        <v>11</v>
      </c>
      <c r="CE14" s="36">
        <v>43</v>
      </c>
      <c r="CF14" s="36">
        <v>43</v>
      </c>
      <c r="CG14" s="36">
        <v>24</v>
      </c>
      <c r="CH14" s="36">
        <v>13</v>
      </c>
      <c r="CI14" s="36">
        <v>12</v>
      </c>
      <c r="CJ14" s="36">
        <v>24</v>
      </c>
      <c r="CK14" s="36">
        <v>33</v>
      </c>
      <c r="CL14" s="36">
        <v>33</v>
      </c>
      <c r="CM14" s="36">
        <v>34</v>
      </c>
      <c r="CN14" s="36">
        <v>32</v>
      </c>
      <c r="CO14" s="36">
        <v>13</v>
      </c>
      <c r="CP14" s="36">
        <v>43</v>
      </c>
    </row>
    <row r="15" spans="1:94" ht="18.850000000000001" customHeight="1" x14ac:dyDescent="0.5">
      <c r="A15" s="11" t="s">
        <v>347</v>
      </c>
      <c r="B15" s="11">
        <f t="shared" si="1"/>
        <v>0.95890410958904104</v>
      </c>
      <c r="C15" s="11">
        <f t="shared" si="2"/>
        <v>0.68493150684931503</v>
      </c>
      <c r="D15" s="11">
        <f t="shared" si="3"/>
        <v>0.98630136986301364</v>
      </c>
      <c r="E15" s="11">
        <f t="shared" si="4"/>
        <v>73</v>
      </c>
      <c r="F15" s="11">
        <f t="shared" si="5"/>
        <v>2</v>
      </c>
      <c r="G15" s="11">
        <f t="shared" si="0"/>
        <v>0</v>
      </c>
      <c r="H15" s="11">
        <f t="shared" si="0"/>
        <v>0</v>
      </c>
      <c r="I15" s="11">
        <f t="shared" si="0"/>
        <v>0</v>
      </c>
      <c r="J15" s="11">
        <f t="shared" si="0"/>
        <v>1</v>
      </c>
      <c r="K15" s="11">
        <f t="shared" si="0"/>
        <v>1</v>
      </c>
      <c r="L15" s="11">
        <f t="shared" si="0"/>
        <v>0</v>
      </c>
      <c r="M15" s="11">
        <f t="shared" si="0"/>
        <v>1</v>
      </c>
      <c r="N15" s="11">
        <f t="shared" si="0"/>
        <v>0</v>
      </c>
      <c r="O15" s="11">
        <f t="shared" si="0"/>
        <v>2</v>
      </c>
      <c r="P15" s="11">
        <f t="shared" si="0"/>
        <v>11</v>
      </c>
      <c r="Q15" s="11">
        <f t="shared" si="0"/>
        <v>11</v>
      </c>
      <c r="R15" s="11">
        <f t="shared" si="0"/>
        <v>0</v>
      </c>
      <c r="S15" s="11">
        <f t="shared" si="0"/>
        <v>0</v>
      </c>
      <c r="T15" s="11">
        <f t="shared" si="0"/>
        <v>11</v>
      </c>
      <c r="U15" s="11">
        <f t="shared" si="0"/>
        <v>33</v>
      </c>
      <c r="V15" s="36">
        <v>44</v>
      </c>
      <c r="W15" s="36">
        <v>34</v>
      </c>
      <c r="X15" s="36">
        <v>44</v>
      </c>
      <c r="Y15" s="36">
        <v>44</v>
      </c>
      <c r="Z15" s="36">
        <v>44</v>
      </c>
      <c r="AA15" s="36">
        <v>34</v>
      </c>
      <c r="AB15" s="36">
        <v>44</v>
      </c>
      <c r="AC15" s="36">
        <v>33</v>
      </c>
      <c r="AD15" s="36">
        <v>34</v>
      </c>
      <c r="AE15" s="36">
        <v>44</v>
      </c>
      <c r="AF15" s="36">
        <v>44</v>
      </c>
      <c r="AG15" s="36">
        <v>33</v>
      </c>
      <c r="AH15" s="36">
        <v>44</v>
      </c>
      <c r="AI15" s="36">
        <v>43</v>
      </c>
      <c r="AJ15" s="36">
        <v>44</v>
      </c>
      <c r="AK15" s="36">
        <v>33</v>
      </c>
      <c r="AL15" s="36">
        <v>34</v>
      </c>
      <c r="AM15" s="36">
        <v>34</v>
      </c>
      <c r="AN15" s="36">
        <v>44</v>
      </c>
      <c r="AO15" s="36">
        <v>43</v>
      </c>
      <c r="AP15" s="36">
        <v>43</v>
      </c>
      <c r="AQ15" s="36">
        <v>44</v>
      </c>
      <c r="AR15" s="36">
        <v>44</v>
      </c>
      <c r="AS15" s="36">
        <v>33</v>
      </c>
      <c r="AT15" s="36">
        <v>43</v>
      </c>
      <c r="AU15" s="36">
        <v>44</v>
      </c>
      <c r="AV15" s="36">
        <v>43</v>
      </c>
      <c r="AW15" s="36">
        <v>33</v>
      </c>
      <c r="AX15" s="36">
        <v>44</v>
      </c>
      <c r="AY15" s="36">
        <v>33</v>
      </c>
      <c r="AZ15" s="36">
        <v>43</v>
      </c>
      <c r="BA15" s="36">
        <v>33</v>
      </c>
      <c r="BB15" s="36">
        <v>44</v>
      </c>
      <c r="BC15" s="36">
        <v>44</v>
      </c>
      <c r="BD15" s="36">
        <v>33</v>
      </c>
      <c r="BE15" s="36">
        <v>44</v>
      </c>
      <c r="BF15" s="36">
        <v>44</v>
      </c>
      <c r="BG15" s="36">
        <v>11</v>
      </c>
      <c r="BH15" s="36">
        <v>32</v>
      </c>
      <c r="BI15" s="36">
        <v>44</v>
      </c>
      <c r="BJ15" s="36">
        <v>43</v>
      </c>
      <c r="BK15" s="36">
        <v>44</v>
      </c>
      <c r="BL15" s="36">
        <v>44</v>
      </c>
      <c r="BM15" s="36">
        <v>33</v>
      </c>
      <c r="BN15" s="36">
        <v>43</v>
      </c>
      <c r="BO15" s="36">
        <v>33</v>
      </c>
      <c r="BP15" s="36">
        <v>44</v>
      </c>
      <c r="BQ15" s="36">
        <v>32</v>
      </c>
      <c r="BR15" s="36">
        <v>22</v>
      </c>
      <c r="BS15" s="36">
        <v>34</v>
      </c>
      <c r="BT15" s="36">
        <v>34</v>
      </c>
      <c r="BU15" s="36">
        <v>44</v>
      </c>
      <c r="BV15" s="36">
        <v>11</v>
      </c>
      <c r="BW15" s="36">
        <v>33</v>
      </c>
      <c r="BX15" s="36">
        <v>44</v>
      </c>
      <c r="BY15" s="36">
        <v>44</v>
      </c>
      <c r="BZ15" s="36">
        <v>34</v>
      </c>
      <c r="CA15" s="36">
        <v>44</v>
      </c>
      <c r="CB15" s="36">
        <v>44</v>
      </c>
      <c r="CC15" s="36">
        <v>43</v>
      </c>
      <c r="CD15" s="36">
        <v>21</v>
      </c>
      <c r="CE15" s="36">
        <v>44</v>
      </c>
      <c r="CF15" s="36">
        <v>44</v>
      </c>
      <c r="CG15" s="36">
        <v>24</v>
      </c>
      <c r="CH15" s="36">
        <v>43</v>
      </c>
      <c r="CI15" s="36">
        <v>44</v>
      </c>
      <c r="CJ15" s="36">
        <v>44</v>
      </c>
      <c r="CK15" s="36">
        <v>44</v>
      </c>
      <c r="CL15" s="36">
        <v>34</v>
      </c>
      <c r="CM15" s="36">
        <v>34</v>
      </c>
      <c r="CN15" s="36">
        <v>34</v>
      </c>
      <c r="CO15" s="36">
        <v>43</v>
      </c>
      <c r="CP15" s="36">
        <v>44</v>
      </c>
    </row>
    <row r="16" spans="1:94" ht="18.850000000000001" customHeight="1" x14ac:dyDescent="0.5">
      <c r="A16" s="11" t="s">
        <v>348</v>
      </c>
      <c r="B16" s="11">
        <f t="shared" si="1"/>
        <v>0.75342465753424659</v>
      </c>
      <c r="C16" s="11">
        <f t="shared" si="2"/>
        <v>0.71232876712328763</v>
      </c>
      <c r="D16" s="11">
        <f t="shared" si="3"/>
        <v>0.76712328767123283</v>
      </c>
      <c r="E16" s="11">
        <f t="shared" si="4"/>
        <v>73</v>
      </c>
      <c r="F16" s="11">
        <f t="shared" si="5"/>
        <v>10</v>
      </c>
      <c r="G16" s="11">
        <f t="shared" si="0"/>
        <v>5</v>
      </c>
      <c r="H16" s="11">
        <f t="shared" si="0"/>
        <v>0</v>
      </c>
      <c r="I16" s="11">
        <f t="shared" si="0"/>
        <v>1</v>
      </c>
      <c r="J16" s="11">
        <f t="shared" si="0"/>
        <v>6</v>
      </c>
      <c r="K16" s="11">
        <f t="shared" si="0"/>
        <v>11</v>
      </c>
      <c r="L16" s="11">
        <f t="shared" si="0"/>
        <v>5</v>
      </c>
      <c r="M16" s="11">
        <f t="shared" si="0"/>
        <v>2</v>
      </c>
      <c r="N16" s="11">
        <f t="shared" si="0"/>
        <v>1</v>
      </c>
      <c r="O16" s="11">
        <f t="shared" si="0"/>
        <v>4</v>
      </c>
      <c r="P16" s="11">
        <f t="shared" si="0"/>
        <v>6</v>
      </c>
      <c r="Q16" s="11">
        <f t="shared" si="0"/>
        <v>5</v>
      </c>
      <c r="R16" s="11">
        <f t="shared" si="0"/>
        <v>4</v>
      </c>
      <c r="S16" s="11">
        <f t="shared" si="0"/>
        <v>1</v>
      </c>
      <c r="T16" s="11">
        <f t="shared" si="0"/>
        <v>8</v>
      </c>
      <c r="U16" s="11">
        <f t="shared" si="0"/>
        <v>4</v>
      </c>
      <c r="V16" s="36">
        <v>22</v>
      </c>
      <c r="W16" s="36">
        <v>43</v>
      </c>
      <c r="X16" s="36">
        <v>44</v>
      </c>
      <c r="Y16" s="36">
        <v>11</v>
      </c>
      <c r="Z16" s="36">
        <v>23</v>
      </c>
      <c r="AA16" s="36">
        <v>34</v>
      </c>
      <c r="AB16" s="36">
        <v>42</v>
      </c>
      <c r="AC16" s="36">
        <v>22</v>
      </c>
      <c r="AD16" s="36">
        <v>43</v>
      </c>
      <c r="AE16" s="36">
        <v>33</v>
      </c>
      <c r="AF16" s="36">
        <v>12</v>
      </c>
      <c r="AG16" s="36">
        <v>34</v>
      </c>
      <c r="AH16" s="36">
        <v>21</v>
      </c>
      <c r="AI16" s="36">
        <v>43</v>
      </c>
      <c r="AJ16" s="36">
        <v>22</v>
      </c>
      <c r="AK16" s="36">
        <v>23</v>
      </c>
      <c r="AL16" s="36">
        <v>33</v>
      </c>
      <c r="AM16" s="36">
        <v>33</v>
      </c>
      <c r="AN16" s="36">
        <v>44</v>
      </c>
      <c r="AO16" s="36">
        <v>11</v>
      </c>
      <c r="AP16" s="36">
        <v>22</v>
      </c>
      <c r="AQ16" s="36">
        <v>21</v>
      </c>
      <c r="AR16" s="36">
        <v>43</v>
      </c>
      <c r="AS16" s="36">
        <v>34</v>
      </c>
      <c r="AT16" s="36">
        <v>43</v>
      </c>
      <c r="AU16" s="36">
        <v>11</v>
      </c>
      <c r="AV16" s="36">
        <v>22</v>
      </c>
      <c r="AW16" s="36">
        <v>12</v>
      </c>
      <c r="AX16" s="36">
        <v>23</v>
      </c>
      <c r="AY16" s="36">
        <v>33</v>
      </c>
      <c r="AZ16" s="36">
        <v>21</v>
      </c>
      <c r="BA16" s="36">
        <v>12</v>
      </c>
      <c r="BB16" s="36">
        <v>24</v>
      </c>
      <c r="BC16" s="36">
        <v>14</v>
      </c>
      <c r="BD16" s="36">
        <v>32</v>
      </c>
      <c r="BE16" s="36">
        <v>33</v>
      </c>
      <c r="BF16" s="36">
        <v>11</v>
      </c>
      <c r="BG16" s="36">
        <v>24</v>
      </c>
      <c r="BH16" s="36">
        <v>43</v>
      </c>
      <c r="BI16" s="36">
        <v>43</v>
      </c>
      <c r="BJ16" s="36">
        <v>12</v>
      </c>
      <c r="BK16" s="36">
        <v>43</v>
      </c>
      <c r="BL16" s="36">
        <v>22</v>
      </c>
      <c r="BM16" s="36">
        <v>41</v>
      </c>
      <c r="BN16" s="36">
        <v>34</v>
      </c>
      <c r="BO16" s="36">
        <v>32</v>
      </c>
      <c r="BP16" s="36">
        <v>11</v>
      </c>
      <c r="BQ16" s="36">
        <v>32</v>
      </c>
      <c r="BR16" s="36">
        <v>23</v>
      </c>
      <c r="BS16" s="36">
        <v>21</v>
      </c>
      <c r="BT16" s="36">
        <v>22</v>
      </c>
      <c r="BU16" s="36">
        <v>44</v>
      </c>
      <c r="BV16" s="36">
        <v>11</v>
      </c>
      <c r="BW16" s="36">
        <v>21</v>
      </c>
      <c r="BX16" s="36">
        <v>23</v>
      </c>
      <c r="BY16" s="36">
        <v>22</v>
      </c>
      <c r="BZ16" s="36">
        <v>31</v>
      </c>
      <c r="CA16" s="36">
        <v>11</v>
      </c>
      <c r="CB16" s="36">
        <v>11</v>
      </c>
      <c r="CC16" s="36">
        <v>22</v>
      </c>
      <c r="CD16" s="36">
        <v>11</v>
      </c>
      <c r="CE16" s="36">
        <v>34</v>
      </c>
      <c r="CF16" s="36">
        <v>32</v>
      </c>
      <c r="CG16" s="36">
        <v>21</v>
      </c>
      <c r="CH16" s="36">
        <v>22</v>
      </c>
      <c r="CI16" s="36">
        <v>11</v>
      </c>
      <c r="CJ16" s="36">
        <v>44</v>
      </c>
      <c r="CK16" s="36">
        <v>33</v>
      </c>
      <c r="CL16" s="36">
        <v>41</v>
      </c>
      <c r="CM16" s="36">
        <v>41</v>
      </c>
      <c r="CN16" s="36">
        <v>22</v>
      </c>
      <c r="CO16" s="36">
        <v>12</v>
      </c>
      <c r="CP16" s="36">
        <v>41</v>
      </c>
    </row>
    <row r="17" spans="1:94" ht="18.850000000000001" customHeight="1" x14ac:dyDescent="0.5">
      <c r="A17" s="11" t="s">
        <v>349</v>
      </c>
      <c r="B17" s="11">
        <f t="shared" si="1"/>
        <v>0.90410958904109584</v>
      </c>
      <c r="C17" s="11">
        <f t="shared" si="2"/>
        <v>0.76712328767123283</v>
      </c>
      <c r="D17" s="11">
        <f t="shared" si="3"/>
        <v>0.95890410958904104</v>
      </c>
      <c r="E17" s="11">
        <f t="shared" si="4"/>
        <v>73</v>
      </c>
      <c r="F17" s="11">
        <f t="shared" si="5"/>
        <v>3</v>
      </c>
      <c r="G17" s="11">
        <f t="shared" si="0"/>
        <v>2</v>
      </c>
      <c r="H17" s="11">
        <f t="shared" si="0"/>
        <v>0</v>
      </c>
      <c r="I17" s="11">
        <f t="shared" si="0"/>
        <v>0</v>
      </c>
      <c r="J17" s="11">
        <f t="shared" si="0"/>
        <v>1</v>
      </c>
      <c r="K17" s="11">
        <f t="shared" si="0"/>
        <v>2</v>
      </c>
      <c r="L17" s="11">
        <f t="shared" si="0"/>
        <v>3</v>
      </c>
      <c r="M17" s="11">
        <f t="shared" si="0"/>
        <v>1</v>
      </c>
      <c r="N17" s="11">
        <f t="shared" si="0"/>
        <v>0</v>
      </c>
      <c r="O17" s="11">
        <f t="shared" si="0"/>
        <v>0</v>
      </c>
      <c r="P17" s="11">
        <f t="shared" si="0"/>
        <v>10</v>
      </c>
      <c r="Q17" s="11">
        <f t="shared" si="0"/>
        <v>5</v>
      </c>
      <c r="R17" s="11">
        <f t="shared" si="0"/>
        <v>0</v>
      </c>
      <c r="S17" s="11">
        <f t="shared" si="0"/>
        <v>3</v>
      </c>
      <c r="T17" s="11">
        <f t="shared" si="0"/>
        <v>8</v>
      </c>
      <c r="U17" s="11">
        <f t="shared" si="0"/>
        <v>35</v>
      </c>
      <c r="V17" s="36">
        <v>43</v>
      </c>
      <c r="W17" s="36">
        <v>44</v>
      </c>
      <c r="X17" s="36">
        <v>44</v>
      </c>
      <c r="Y17" s="36">
        <v>21</v>
      </c>
      <c r="Z17" s="36">
        <v>44</v>
      </c>
      <c r="AA17" s="36">
        <v>33</v>
      </c>
      <c r="AB17" s="36">
        <v>43</v>
      </c>
      <c r="AC17" s="36">
        <v>33</v>
      </c>
      <c r="AD17" s="36">
        <v>44</v>
      </c>
      <c r="AE17" s="36">
        <v>33</v>
      </c>
      <c r="AF17" s="36">
        <v>44</v>
      </c>
      <c r="AG17" s="36">
        <v>33</v>
      </c>
      <c r="AH17" s="36">
        <v>44</v>
      </c>
      <c r="AI17" s="36">
        <v>43</v>
      </c>
      <c r="AJ17" s="36">
        <v>34</v>
      </c>
      <c r="AK17" s="36">
        <v>34</v>
      </c>
      <c r="AL17" s="36">
        <v>43</v>
      </c>
      <c r="AM17" s="36">
        <v>42</v>
      </c>
      <c r="AN17" s="36">
        <v>44</v>
      </c>
      <c r="AO17" s="36">
        <v>11</v>
      </c>
      <c r="AP17" s="36">
        <v>44</v>
      </c>
      <c r="AQ17" s="36">
        <v>44</v>
      </c>
      <c r="AR17" s="36">
        <v>34</v>
      </c>
      <c r="AS17" s="36">
        <v>44</v>
      </c>
      <c r="AT17" s="36">
        <v>23</v>
      </c>
      <c r="AU17" s="36">
        <v>11</v>
      </c>
      <c r="AV17" s="36">
        <v>43</v>
      </c>
      <c r="AW17" s="36">
        <v>44</v>
      </c>
      <c r="AX17" s="36">
        <v>23</v>
      </c>
      <c r="AY17" s="36">
        <v>44</v>
      </c>
      <c r="AZ17" s="36">
        <v>44</v>
      </c>
      <c r="BA17" s="36">
        <v>44</v>
      </c>
      <c r="BB17" s="36">
        <v>44</v>
      </c>
      <c r="BC17" s="36">
        <v>43</v>
      </c>
      <c r="BD17" s="36">
        <v>33</v>
      </c>
      <c r="BE17" s="36">
        <v>33</v>
      </c>
      <c r="BF17" s="36">
        <v>44</v>
      </c>
      <c r="BG17" s="36">
        <v>12</v>
      </c>
      <c r="BH17" s="36">
        <v>44</v>
      </c>
      <c r="BI17" s="36">
        <v>42</v>
      </c>
      <c r="BJ17" s="36">
        <v>43</v>
      </c>
      <c r="BK17" s="36">
        <v>42</v>
      </c>
      <c r="BL17" s="36">
        <v>23</v>
      </c>
      <c r="BM17" s="36">
        <v>44</v>
      </c>
      <c r="BN17" s="36">
        <v>44</v>
      </c>
      <c r="BO17" s="36">
        <v>44</v>
      </c>
      <c r="BP17" s="36">
        <v>44</v>
      </c>
      <c r="BQ17" s="36">
        <v>43</v>
      </c>
      <c r="BR17" s="36">
        <v>22</v>
      </c>
      <c r="BS17" s="36">
        <v>34</v>
      </c>
      <c r="BT17" s="36">
        <v>22</v>
      </c>
      <c r="BU17" s="36">
        <v>44</v>
      </c>
      <c r="BV17" s="36">
        <v>44</v>
      </c>
      <c r="BW17" s="36">
        <v>33</v>
      </c>
      <c r="BX17" s="36">
        <v>34</v>
      </c>
      <c r="BY17" s="36">
        <v>44</v>
      </c>
      <c r="BZ17" s="36">
        <v>24</v>
      </c>
      <c r="CA17" s="36">
        <v>44</v>
      </c>
      <c r="CB17" s="36">
        <v>44</v>
      </c>
      <c r="CC17" s="36">
        <v>33</v>
      </c>
      <c r="CD17" s="36">
        <v>11</v>
      </c>
      <c r="CE17" s="36">
        <v>44</v>
      </c>
      <c r="CF17" s="36">
        <v>44</v>
      </c>
      <c r="CG17" s="36">
        <v>44</v>
      </c>
      <c r="CH17" s="36">
        <v>33</v>
      </c>
      <c r="CI17" s="36">
        <v>44</v>
      </c>
      <c r="CJ17" s="36">
        <v>44</v>
      </c>
      <c r="CK17" s="36">
        <v>33</v>
      </c>
      <c r="CL17" s="36">
        <v>44</v>
      </c>
      <c r="CM17" s="36">
        <v>44</v>
      </c>
      <c r="CN17" s="36">
        <v>44</v>
      </c>
      <c r="CO17" s="36">
        <v>12</v>
      </c>
      <c r="CP17" s="36">
        <v>44</v>
      </c>
    </row>
    <row r="18" spans="1:94" ht="18.850000000000001" customHeight="1" x14ac:dyDescent="0.5">
      <c r="A18" s="11" t="s">
        <v>350</v>
      </c>
      <c r="B18" s="11">
        <f t="shared" si="1"/>
        <v>0.76712328767123283</v>
      </c>
      <c r="C18" s="11">
        <f t="shared" si="2"/>
        <v>0.87671232876712324</v>
      </c>
      <c r="D18" s="11">
        <f t="shared" si="3"/>
        <v>0.71232876712328763</v>
      </c>
      <c r="E18" s="11">
        <f t="shared" si="4"/>
        <v>73</v>
      </c>
      <c r="F18" s="11">
        <f t="shared" si="5"/>
        <v>21</v>
      </c>
      <c r="G18" s="11">
        <f t="shared" si="0"/>
        <v>6</v>
      </c>
      <c r="H18" s="11">
        <f t="shared" si="0"/>
        <v>6</v>
      </c>
      <c r="I18" s="11">
        <f t="shared" si="0"/>
        <v>1</v>
      </c>
      <c r="J18" s="11">
        <f t="shared" si="0"/>
        <v>6</v>
      </c>
      <c r="K18" s="11">
        <f t="shared" si="0"/>
        <v>8</v>
      </c>
      <c r="L18" s="11">
        <f t="shared" si="0"/>
        <v>3</v>
      </c>
      <c r="M18" s="11">
        <f t="shared" si="0"/>
        <v>3</v>
      </c>
      <c r="N18" s="11">
        <f t="shared" si="0"/>
        <v>2</v>
      </c>
      <c r="O18" s="11">
        <f t="shared" si="0"/>
        <v>2</v>
      </c>
      <c r="P18" s="11">
        <f t="shared" si="0"/>
        <v>8</v>
      </c>
      <c r="Q18" s="11">
        <f t="shared" si="0"/>
        <v>3</v>
      </c>
      <c r="R18" s="11">
        <f t="shared" si="0"/>
        <v>0</v>
      </c>
      <c r="S18" s="11">
        <f t="shared" si="0"/>
        <v>0</v>
      </c>
      <c r="T18" s="11">
        <f t="shared" si="0"/>
        <v>2</v>
      </c>
      <c r="U18" s="11">
        <f t="shared" si="0"/>
        <v>2</v>
      </c>
      <c r="V18" s="36">
        <v>33</v>
      </c>
      <c r="W18" s="36">
        <v>23</v>
      </c>
      <c r="X18" s="36">
        <v>12</v>
      </c>
      <c r="Y18" s="36">
        <v>21</v>
      </c>
      <c r="Z18" s="36">
        <v>33</v>
      </c>
      <c r="AA18" s="36">
        <v>21</v>
      </c>
      <c r="AB18" s="36">
        <v>43</v>
      </c>
      <c r="AC18" s="36">
        <v>22</v>
      </c>
      <c r="AD18" s="36">
        <v>13</v>
      </c>
      <c r="AE18" s="36">
        <v>34</v>
      </c>
      <c r="AF18" s="36">
        <v>34</v>
      </c>
      <c r="AG18" s="36">
        <v>11</v>
      </c>
      <c r="AH18" s="36">
        <v>33</v>
      </c>
      <c r="AI18" s="36">
        <v>33</v>
      </c>
      <c r="AJ18" s="36">
        <v>11</v>
      </c>
      <c r="AK18" s="36">
        <v>33</v>
      </c>
      <c r="AL18" s="36">
        <v>11</v>
      </c>
      <c r="AM18" s="36">
        <v>34</v>
      </c>
      <c r="AN18" s="36">
        <v>22</v>
      </c>
      <c r="AO18" s="36">
        <v>12</v>
      </c>
      <c r="AP18" s="36">
        <v>24</v>
      </c>
      <c r="AQ18" s="36">
        <v>11</v>
      </c>
      <c r="AR18" s="36">
        <v>12</v>
      </c>
      <c r="AS18" s="36">
        <v>13</v>
      </c>
      <c r="AT18" s="36">
        <v>24</v>
      </c>
      <c r="AU18" s="36">
        <v>12</v>
      </c>
      <c r="AV18" s="36">
        <v>12</v>
      </c>
      <c r="AW18" s="36">
        <v>22</v>
      </c>
      <c r="AX18" s="36">
        <v>11</v>
      </c>
      <c r="AY18" s="36">
        <v>33</v>
      </c>
      <c r="AZ18" s="36">
        <v>11</v>
      </c>
      <c r="BA18" s="36">
        <v>13</v>
      </c>
      <c r="BB18" s="36">
        <v>31</v>
      </c>
      <c r="BC18" s="36">
        <v>11</v>
      </c>
      <c r="BD18" s="36">
        <v>14</v>
      </c>
      <c r="BE18" s="36">
        <v>23</v>
      </c>
      <c r="BF18" s="36">
        <v>22</v>
      </c>
      <c r="BG18" s="36">
        <v>13</v>
      </c>
      <c r="BH18" s="36">
        <v>13</v>
      </c>
      <c r="BI18" s="36">
        <v>21</v>
      </c>
      <c r="BJ18" s="36">
        <v>22</v>
      </c>
      <c r="BK18" s="36">
        <v>32</v>
      </c>
      <c r="BL18" s="36">
        <v>11</v>
      </c>
      <c r="BM18" s="36">
        <v>22</v>
      </c>
      <c r="BN18" s="36">
        <v>11</v>
      </c>
      <c r="BO18" s="36">
        <v>22</v>
      </c>
      <c r="BP18" s="36">
        <v>11</v>
      </c>
      <c r="BQ18" s="36">
        <v>12</v>
      </c>
      <c r="BR18" s="36">
        <v>24</v>
      </c>
      <c r="BS18" s="36">
        <v>33</v>
      </c>
      <c r="BT18" s="36">
        <v>11</v>
      </c>
      <c r="BU18" s="36">
        <v>43</v>
      </c>
      <c r="BV18" s="36">
        <v>11</v>
      </c>
      <c r="BW18" s="36">
        <v>22</v>
      </c>
      <c r="BX18" s="36">
        <v>23</v>
      </c>
      <c r="BY18" s="36">
        <v>32</v>
      </c>
      <c r="BZ18" s="36">
        <v>11</v>
      </c>
      <c r="CA18" s="36">
        <v>11</v>
      </c>
      <c r="CB18" s="36">
        <v>21</v>
      </c>
      <c r="CC18" s="36">
        <v>11</v>
      </c>
      <c r="CD18" s="36">
        <v>13</v>
      </c>
      <c r="CE18" s="36">
        <v>31</v>
      </c>
      <c r="CF18" s="36">
        <v>21</v>
      </c>
      <c r="CG18" s="36">
        <v>11</v>
      </c>
      <c r="CH18" s="36">
        <v>33</v>
      </c>
      <c r="CI18" s="36">
        <v>11</v>
      </c>
      <c r="CJ18" s="36">
        <v>44</v>
      </c>
      <c r="CK18" s="36">
        <v>21</v>
      </c>
      <c r="CL18" s="36">
        <v>11</v>
      </c>
      <c r="CM18" s="36">
        <v>11</v>
      </c>
      <c r="CN18" s="36">
        <v>11</v>
      </c>
      <c r="CO18" s="36">
        <v>11</v>
      </c>
      <c r="CP18" s="36">
        <v>44</v>
      </c>
    </row>
    <row r="19" spans="1:94" ht="18.850000000000001" customHeight="1" x14ac:dyDescent="0.5">
      <c r="A19" s="11" t="s">
        <v>351</v>
      </c>
      <c r="B19" s="11">
        <f t="shared" si="1"/>
        <v>0.87671232876712324</v>
      </c>
      <c r="C19" s="11">
        <f t="shared" si="2"/>
        <v>0.63013698630136983</v>
      </c>
      <c r="D19" s="11">
        <f t="shared" si="3"/>
        <v>0.9452054794520548</v>
      </c>
      <c r="E19" s="11">
        <f t="shared" si="4"/>
        <v>73</v>
      </c>
      <c r="F19" s="11">
        <f t="shared" si="5"/>
        <v>0</v>
      </c>
      <c r="G19" s="11">
        <f t="shared" si="5"/>
        <v>1</v>
      </c>
      <c r="H19" s="11">
        <f t="shared" si="5"/>
        <v>1</v>
      </c>
      <c r="I19" s="11">
        <f t="shared" si="5"/>
        <v>1</v>
      </c>
      <c r="J19" s="11">
        <f t="shared" si="5"/>
        <v>0</v>
      </c>
      <c r="K19" s="11">
        <f t="shared" si="5"/>
        <v>1</v>
      </c>
      <c r="L19" s="11">
        <f t="shared" si="5"/>
        <v>0</v>
      </c>
      <c r="M19" s="11">
        <f t="shared" si="5"/>
        <v>1</v>
      </c>
      <c r="N19" s="11">
        <f t="shared" si="5"/>
        <v>0</v>
      </c>
      <c r="O19" s="11">
        <f t="shared" si="5"/>
        <v>1</v>
      </c>
      <c r="P19" s="11">
        <f t="shared" si="5"/>
        <v>6</v>
      </c>
      <c r="Q19" s="11">
        <f t="shared" si="5"/>
        <v>8</v>
      </c>
      <c r="R19" s="11">
        <f t="shared" si="5"/>
        <v>1</v>
      </c>
      <c r="S19" s="11">
        <f t="shared" si="5"/>
        <v>4</v>
      </c>
      <c r="T19" s="11">
        <f t="shared" si="5"/>
        <v>12</v>
      </c>
      <c r="U19" s="11">
        <f t="shared" si="5"/>
        <v>36</v>
      </c>
      <c r="V19" s="36">
        <v>43</v>
      </c>
      <c r="W19" s="36">
        <v>44</v>
      </c>
      <c r="X19" s="36">
        <v>44</v>
      </c>
      <c r="Y19" s="36">
        <v>14</v>
      </c>
      <c r="Z19" s="36">
        <v>44</v>
      </c>
      <c r="AA19" s="36">
        <v>43</v>
      </c>
      <c r="AB19" s="36">
        <v>44</v>
      </c>
      <c r="AC19" s="36">
        <v>33</v>
      </c>
      <c r="AD19" s="36">
        <v>34</v>
      </c>
      <c r="AE19" s="36">
        <v>43</v>
      </c>
      <c r="AF19" s="36">
        <v>44</v>
      </c>
      <c r="AG19" s="36">
        <v>42</v>
      </c>
      <c r="AH19" s="36">
        <v>44</v>
      </c>
      <c r="AI19" s="36">
        <v>44</v>
      </c>
      <c r="AJ19" s="36">
        <v>42</v>
      </c>
      <c r="AK19" s="36">
        <v>44</v>
      </c>
      <c r="AL19" s="36">
        <v>34</v>
      </c>
      <c r="AM19" s="36">
        <v>43</v>
      </c>
      <c r="AN19" s="36">
        <v>44</v>
      </c>
      <c r="AO19" s="36">
        <v>41</v>
      </c>
      <c r="AP19" s="36">
        <v>44</v>
      </c>
      <c r="AQ19" s="36">
        <v>44</v>
      </c>
      <c r="AR19" s="36">
        <v>44</v>
      </c>
      <c r="AS19" s="36">
        <v>44</v>
      </c>
      <c r="AT19" s="36">
        <v>42</v>
      </c>
      <c r="AU19" s="36">
        <v>12</v>
      </c>
      <c r="AV19" s="36">
        <v>44</v>
      </c>
      <c r="AW19" s="36">
        <v>44</v>
      </c>
      <c r="AX19" s="36">
        <v>44</v>
      </c>
      <c r="AY19" s="36">
        <v>33</v>
      </c>
      <c r="AZ19" s="36">
        <v>33</v>
      </c>
      <c r="BA19" s="36">
        <v>32</v>
      </c>
      <c r="BB19" s="36">
        <v>44</v>
      </c>
      <c r="BC19" s="36">
        <v>44</v>
      </c>
      <c r="BD19" s="36">
        <v>34</v>
      </c>
      <c r="BE19" s="36">
        <v>34</v>
      </c>
      <c r="BF19" s="36">
        <v>44</v>
      </c>
      <c r="BG19" s="36">
        <v>34</v>
      </c>
      <c r="BH19" s="36">
        <v>43</v>
      </c>
      <c r="BI19" s="36">
        <v>44</v>
      </c>
      <c r="BJ19" s="36">
        <v>24</v>
      </c>
      <c r="BK19" s="36">
        <v>34</v>
      </c>
      <c r="BL19" s="36">
        <v>44</v>
      </c>
      <c r="BM19" s="36">
        <v>44</v>
      </c>
      <c r="BN19" s="36">
        <v>33</v>
      </c>
      <c r="BO19" s="36">
        <v>43</v>
      </c>
      <c r="BP19" s="36">
        <v>44</v>
      </c>
      <c r="BQ19" s="36">
        <v>43</v>
      </c>
      <c r="BR19" s="36">
        <v>13</v>
      </c>
      <c r="BS19" s="36">
        <v>34</v>
      </c>
      <c r="BT19" s="36">
        <v>22</v>
      </c>
      <c r="BU19" s="36">
        <v>44</v>
      </c>
      <c r="BV19" s="36">
        <v>44</v>
      </c>
      <c r="BW19" s="36">
        <v>43</v>
      </c>
      <c r="BX19" s="36">
        <v>34</v>
      </c>
      <c r="BY19" s="36">
        <v>42</v>
      </c>
      <c r="BZ19" s="36">
        <v>43</v>
      </c>
      <c r="CA19" s="36">
        <v>44</v>
      </c>
      <c r="CB19" s="36">
        <v>44</v>
      </c>
      <c r="CC19" s="36">
        <v>44</v>
      </c>
      <c r="CD19" s="36">
        <v>44</v>
      </c>
      <c r="CE19" s="36">
        <v>44</v>
      </c>
      <c r="CF19" s="36">
        <v>44</v>
      </c>
      <c r="CG19" s="36">
        <v>44</v>
      </c>
      <c r="CH19" s="36">
        <v>33</v>
      </c>
      <c r="CI19" s="36">
        <v>33</v>
      </c>
      <c r="CJ19" s="36">
        <v>44</v>
      </c>
      <c r="CK19" s="36">
        <v>43</v>
      </c>
      <c r="CL19" s="36">
        <v>44</v>
      </c>
      <c r="CM19" s="36">
        <v>44</v>
      </c>
      <c r="CN19" s="36">
        <v>43</v>
      </c>
      <c r="CO19" s="36">
        <v>43</v>
      </c>
      <c r="CP19" s="36">
        <v>44</v>
      </c>
    </row>
    <row r="20" spans="1:94" ht="18.850000000000001" customHeight="1" x14ac:dyDescent="0.5">
      <c r="A20" s="11" t="s">
        <v>352</v>
      </c>
      <c r="B20" s="11">
        <f t="shared" si="1"/>
        <v>0.84931506849315064</v>
      </c>
      <c r="C20" s="11">
        <f t="shared" si="2"/>
        <v>0.73972602739726023</v>
      </c>
      <c r="D20" s="11">
        <f t="shared" si="3"/>
        <v>0.90410958904109584</v>
      </c>
      <c r="E20" s="11">
        <f t="shared" si="4"/>
        <v>73</v>
      </c>
      <c r="F20" s="11">
        <f t="shared" si="5"/>
        <v>5</v>
      </c>
      <c r="G20" s="11">
        <f t="shared" si="5"/>
        <v>3</v>
      </c>
      <c r="H20" s="11">
        <f t="shared" si="5"/>
        <v>1</v>
      </c>
      <c r="I20" s="11">
        <f t="shared" si="5"/>
        <v>2</v>
      </c>
      <c r="J20" s="11">
        <f t="shared" si="5"/>
        <v>1</v>
      </c>
      <c r="K20" s="11">
        <f t="shared" si="5"/>
        <v>3</v>
      </c>
      <c r="L20" s="11">
        <f t="shared" si="5"/>
        <v>0</v>
      </c>
      <c r="M20" s="11">
        <f t="shared" si="5"/>
        <v>0</v>
      </c>
      <c r="N20" s="11">
        <f t="shared" si="5"/>
        <v>0</v>
      </c>
      <c r="O20" s="11">
        <f t="shared" si="5"/>
        <v>4</v>
      </c>
      <c r="P20" s="11">
        <f t="shared" si="5"/>
        <v>19</v>
      </c>
      <c r="Q20" s="11">
        <f t="shared" si="5"/>
        <v>3</v>
      </c>
      <c r="R20" s="11">
        <f t="shared" si="5"/>
        <v>0</v>
      </c>
      <c r="S20" s="11">
        <f t="shared" si="5"/>
        <v>4</v>
      </c>
      <c r="T20" s="11">
        <f t="shared" si="5"/>
        <v>10</v>
      </c>
      <c r="U20" s="11">
        <f t="shared" si="5"/>
        <v>18</v>
      </c>
      <c r="V20" s="36">
        <v>33</v>
      </c>
      <c r="W20" s="36">
        <v>33</v>
      </c>
      <c r="X20" s="36">
        <v>44</v>
      </c>
      <c r="Y20" s="36">
        <v>22</v>
      </c>
      <c r="Z20" s="36">
        <v>44</v>
      </c>
      <c r="AA20" s="36">
        <v>32</v>
      </c>
      <c r="AB20" s="36">
        <v>43</v>
      </c>
      <c r="AC20" s="36">
        <v>32</v>
      </c>
      <c r="AD20" s="36">
        <v>44</v>
      </c>
      <c r="AE20" s="36">
        <v>33</v>
      </c>
      <c r="AF20" s="36">
        <v>43</v>
      </c>
      <c r="AG20" s="36">
        <v>11</v>
      </c>
      <c r="AH20" s="36">
        <v>44</v>
      </c>
      <c r="AI20" s="36">
        <v>33</v>
      </c>
      <c r="AJ20" s="36">
        <v>43</v>
      </c>
      <c r="AK20" s="36">
        <v>33</v>
      </c>
      <c r="AL20" s="36">
        <v>22</v>
      </c>
      <c r="AM20" s="36">
        <v>34</v>
      </c>
      <c r="AN20" s="36">
        <v>42</v>
      </c>
      <c r="AO20" s="36">
        <v>44</v>
      </c>
      <c r="AP20" s="36">
        <v>44</v>
      </c>
      <c r="AQ20" s="36">
        <v>44</v>
      </c>
      <c r="AR20" s="36">
        <v>14</v>
      </c>
      <c r="AS20" s="36">
        <v>43</v>
      </c>
      <c r="AT20" s="36">
        <v>33</v>
      </c>
      <c r="AU20" s="36">
        <v>13</v>
      </c>
      <c r="AV20" s="36">
        <v>33</v>
      </c>
      <c r="AW20" s="36">
        <v>43</v>
      </c>
      <c r="AX20" s="36">
        <v>44</v>
      </c>
      <c r="AY20" s="36">
        <v>44</v>
      </c>
      <c r="AZ20" s="36">
        <v>43</v>
      </c>
      <c r="BA20" s="36">
        <v>44</v>
      </c>
      <c r="BB20" s="36">
        <v>44</v>
      </c>
      <c r="BC20" s="36">
        <v>11</v>
      </c>
      <c r="BD20" s="36">
        <v>44</v>
      </c>
      <c r="BE20" s="36">
        <v>32</v>
      </c>
      <c r="BF20" s="36">
        <v>33</v>
      </c>
      <c r="BG20" s="36">
        <v>33</v>
      </c>
      <c r="BH20" s="36">
        <v>34</v>
      </c>
      <c r="BI20" s="36">
        <v>43</v>
      </c>
      <c r="BJ20" s="36">
        <v>43</v>
      </c>
      <c r="BK20" s="36">
        <v>12</v>
      </c>
      <c r="BL20" s="36">
        <v>33</v>
      </c>
      <c r="BM20" s="36">
        <v>43</v>
      </c>
      <c r="BN20" s="36">
        <v>33</v>
      </c>
      <c r="BO20" s="36">
        <v>33</v>
      </c>
      <c r="BP20" s="36">
        <v>11</v>
      </c>
      <c r="BQ20" s="36">
        <v>12</v>
      </c>
      <c r="BR20" s="36">
        <v>42</v>
      </c>
      <c r="BS20" s="36">
        <v>42</v>
      </c>
      <c r="BT20" s="36">
        <v>33</v>
      </c>
      <c r="BU20" s="36">
        <v>44</v>
      </c>
      <c r="BV20" s="36">
        <v>44</v>
      </c>
      <c r="BW20" s="36">
        <v>33</v>
      </c>
      <c r="BX20" s="36">
        <v>33</v>
      </c>
      <c r="BY20" s="36">
        <v>34</v>
      </c>
      <c r="BZ20" s="36">
        <v>21</v>
      </c>
      <c r="CA20" s="36">
        <v>11</v>
      </c>
      <c r="CB20" s="36">
        <v>42</v>
      </c>
      <c r="CC20" s="36">
        <v>32</v>
      </c>
      <c r="CD20" s="36">
        <v>33</v>
      </c>
      <c r="CE20" s="36">
        <v>44</v>
      </c>
      <c r="CF20" s="36">
        <v>44</v>
      </c>
      <c r="CG20" s="36">
        <v>11</v>
      </c>
      <c r="CH20" s="36">
        <v>33</v>
      </c>
      <c r="CI20" s="36">
        <v>22</v>
      </c>
      <c r="CJ20" s="36">
        <v>14</v>
      </c>
      <c r="CK20" s="36">
        <v>33</v>
      </c>
      <c r="CL20" s="36">
        <v>43</v>
      </c>
      <c r="CM20" s="36">
        <v>44</v>
      </c>
      <c r="CN20" s="36">
        <v>33</v>
      </c>
      <c r="CO20" s="36">
        <v>12</v>
      </c>
      <c r="CP20" s="36">
        <v>44</v>
      </c>
    </row>
    <row r="21" spans="1:94" ht="18.850000000000001" customHeight="1" x14ac:dyDescent="0.5">
      <c r="A21" s="11" t="s">
        <v>353</v>
      </c>
      <c r="B21" s="11">
        <f t="shared" si="1"/>
        <v>0.87671232876712324</v>
      </c>
      <c r="C21" s="11">
        <f t="shared" si="2"/>
        <v>0.75342465753424659</v>
      </c>
      <c r="D21" s="11">
        <f t="shared" si="3"/>
        <v>0.9178082191780822</v>
      </c>
      <c r="E21" s="11">
        <f t="shared" si="4"/>
        <v>73</v>
      </c>
      <c r="F21" s="11">
        <f t="shared" si="5"/>
        <v>0</v>
      </c>
      <c r="G21" s="11">
        <f t="shared" si="5"/>
        <v>0</v>
      </c>
      <c r="H21" s="11">
        <f t="shared" si="5"/>
        <v>2</v>
      </c>
      <c r="I21" s="11">
        <f t="shared" si="5"/>
        <v>2</v>
      </c>
      <c r="J21" s="11">
        <f t="shared" si="5"/>
        <v>0</v>
      </c>
      <c r="K21" s="11">
        <f t="shared" si="5"/>
        <v>0</v>
      </c>
      <c r="L21" s="11">
        <f t="shared" si="5"/>
        <v>2</v>
      </c>
      <c r="M21" s="11">
        <f t="shared" si="5"/>
        <v>1</v>
      </c>
      <c r="N21" s="11">
        <f t="shared" si="5"/>
        <v>0</v>
      </c>
      <c r="O21" s="11">
        <f t="shared" si="5"/>
        <v>0</v>
      </c>
      <c r="P21" s="11">
        <f t="shared" si="5"/>
        <v>5</v>
      </c>
      <c r="Q21" s="11">
        <f t="shared" si="5"/>
        <v>6</v>
      </c>
      <c r="R21" s="11">
        <f t="shared" si="5"/>
        <v>2</v>
      </c>
      <c r="S21" s="11">
        <f t="shared" si="5"/>
        <v>0</v>
      </c>
      <c r="T21" s="11">
        <f t="shared" si="5"/>
        <v>7</v>
      </c>
      <c r="U21" s="11">
        <f t="shared" si="5"/>
        <v>46</v>
      </c>
      <c r="V21" s="36">
        <v>43</v>
      </c>
      <c r="W21" s="36">
        <v>44</v>
      </c>
      <c r="X21" s="36">
        <v>44</v>
      </c>
      <c r="Y21" s="36">
        <v>13</v>
      </c>
      <c r="Z21" s="36">
        <v>44</v>
      </c>
      <c r="AA21" s="36">
        <v>44</v>
      </c>
      <c r="AB21" s="36">
        <v>44</v>
      </c>
      <c r="AC21" s="36">
        <v>43</v>
      </c>
      <c r="AD21" s="36">
        <v>44</v>
      </c>
      <c r="AE21" s="36">
        <v>44</v>
      </c>
      <c r="AF21" s="36">
        <v>43</v>
      </c>
      <c r="AG21" s="36">
        <v>43</v>
      </c>
      <c r="AH21" s="36">
        <v>34</v>
      </c>
      <c r="AI21" s="36">
        <v>34</v>
      </c>
      <c r="AJ21" s="36">
        <v>41</v>
      </c>
      <c r="AK21" s="36">
        <v>44</v>
      </c>
      <c r="AL21" s="36">
        <v>23</v>
      </c>
      <c r="AM21" s="36">
        <v>44</v>
      </c>
      <c r="AN21" s="36">
        <v>44</v>
      </c>
      <c r="AO21" s="36">
        <v>44</v>
      </c>
      <c r="AP21" s="36">
        <v>34</v>
      </c>
      <c r="AQ21" s="36">
        <v>44</v>
      </c>
      <c r="AR21" s="36">
        <v>44</v>
      </c>
      <c r="AS21" s="36">
        <v>44</v>
      </c>
      <c r="AT21" s="36">
        <v>44</v>
      </c>
      <c r="AU21" s="36">
        <v>44</v>
      </c>
      <c r="AV21" s="36">
        <v>44</v>
      </c>
      <c r="AW21" s="36">
        <v>34</v>
      </c>
      <c r="AX21" s="36">
        <v>44</v>
      </c>
      <c r="AY21" s="36">
        <v>44</v>
      </c>
      <c r="AZ21" s="36">
        <v>44</v>
      </c>
      <c r="BA21" s="36">
        <v>44</v>
      </c>
      <c r="BB21" s="36">
        <v>44</v>
      </c>
      <c r="BC21" s="36">
        <v>23</v>
      </c>
      <c r="BD21" s="36">
        <v>44</v>
      </c>
      <c r="BE21" s="36">
        <v>13</v>
      </c>
      <c r="BF21" s="36">
        <v>44</v>
      </c>
      <c r="BG21" s="36">
        <v>44</v>
      </c>
      <c r="BH21" s="36">
        <v>44</v>
      </c>
      <c r="BI21" s="36">
        <v>44</v>
      </c>
      <c r="BJ21" s="36">
        <v>43</v>
      </c>
      <c r="BK21" s="36">
        <v>44</v>
      </c>
      <c r="BL21" s="36">
        <v>44</v>
      </c>
      <c r="BM21" s="36">
        <v>44</v>
      </c>
      <c r="BN21" s="36">
        <v>44</v>
      </c>
      <c r="BO21" s="36">
        <v>44</v>
      </c>
      <c r="BP21" s="36">
        <v>44</v>
      </c>
      <c r="BQ21" s="36">
        <v>33</v>
      </c>
      <c r="BR21" s="36">
        <v>43</v>
      </c>
      <c r="BS21" s="36">
        <v>44</v>
      </c>
      <c r="BT21" s="36">
        <v>24</v>
      </c>
      <c r="BU21" s="36">
        <v>44</v>
      </c>
      <c r="BV21" s="36">
        <v>44</v>
      </c>
      <c r="BW21" s="36">
        <v>33</v>
      </c>
      <c r="BX21" s="36">
        <v>33</v>
      </c>
      <c r="BY21" s="36">
        <v>34</v>
      </c>
      <c r="BZ21" s="36">
        <v>44</v>
      </c>
      <c r="CA21" s="36">
        <v>44</v>
      </c>
      <c r="CB21" s="36">
        <v>44</v>
      </c>
      <c r="CC21" s="36">
        <v>44</v>
      </c>
      <c r="CD21" s="36">
        <v>34</v>
      </c>
      <c r="CE21" s="36">
        <v>41</v>
      </c>
      <c r="CF21" s="36">
        <v>44</v>
      </c>
      <c r="CG21" s="36">
        <v>44</v>
      </c>
      <c r="CH21" s="36">
        <v>43</v>
      </c>
      <c r="CI21" s="36">
        <v>14</v>
      </c>
      <c r="CJ21" s="36">
        <v>14</v>
      </c>
      <c r="CK21" s="36">
        <v>33</v>
      </c>
      <c r="CL21" s="36">
        <v>44</v>
      </c>
      <c r="CM21" s="36">
        <v>44</v>
      </c>
      <c r="CN21" s="36">
        <v>33</v>
      </c>
      <c r="CO21" s="36">
        <v>44</v>
      </c>
      <c r="CP21" s="36">
        <v>44</v>
      </c>
    </row>
    <row r="22" spans="1:94" ht="18.850000000000001" customHeight="1" x14ac:dyDescent="0.5">
      <c r="A22" s="11" t="s">
        <v>354</v>
      </c>
      <c r="B22" s="11">
        <f t="shared" si="1"/>
        <v>0.78082191780821919</v>
      </c>
      <c r="C22" s="11">
        <f t="shared" si="2"/>
        <v>0.67123287671232879</v>
      </c>
      <c r="D22" s="11">
        <f t="shared" si="3"/>
        <v>0.90410958904109584</v>
      </c>
      <c r="E22" s="11">
        <f t="shared" si="4"/>
        <v>73</v>
      </c>
      <c r="F22" s="11">
        <f t="shared" si="5"/>
        <v>5</v>
      </c>
      <c r="G22" s="11">
        <f t="shared" si="5"/>
        <v>2</v>
      </c>
      <c r="H22" s="11">
        <f t="shared" si="5"/>
        <v>1</v>
      </c>
      <c r="I22" s="11">
        <f t="shared" si="5"/>
        <v>2</v>
      </c>
      <c r="J22" s="11">
        <f t="shared" si="5"/>
        <v>1</v>
      </c>
      <c r="K22" s="11">
        <f t="shared" si="5"/>
        <v>4</v>
      </c>
      <c r="L22" s="11">
        <f t="shared" si="5"/>
        <v>7</v>
      </c>
      <c r="M22" s="11">
        <f t="shared" si="5"/>
        <v>2</v>
      </c>
      <c r="N22" s="11">
        <f t="shared" si="5"/>
        <v>1</v>
      </c>
      <c r="O22" s="11">
        <f t="shared" si="5"/>
        <v>1</v>
      </c>
      <c r="P22" s="11">
        <f t="shared" si="5"/>
        <v>6</v>
      </c>
      <c r="Q22" s="11">
        <f t="shared" si="5"/>
        <v>14</v>
      </c>
      <c r="R22" s="11">
        <f t="shared" si="5"/>
        <v>0</v>
      </c>
      <c r="S22" s="11">
        <f t="shared" si="5"/>
        <v>2</v>
      </c>
      <c r="T22" s="11">
        <f t="shared" si="5"/>
        <v>4</v>
      </c>
      <c r="U22" s="11">
        <f t="shared" si="5"/>
        <v>21</v>
      </c>
      <c r="V22" s="36">
        <v>23</v>
      </c>
      <c r="W22" s="36">
        <v>44</v>
      </c>
      <c r="X22" s="36">
        <v>44</v>
      </c>
      <c r="Y22" s="36">
        <v>14</v>
      </c>
      <c r="Z22" s="36">
        <v>43</v>
      </c>
      <c r="AA22" s="36">
        <v>33</v>
      </c>
      <c r="AB22" s="36">
        <v>44</v>
      </c>
      <c r="AC22" s="36">
        <v>43</v>
      </c>
      <c r="AD22" s="36">
        <v>22</v>
      </c>
      <c r="AE22" s="36">
        <v>34</v>
      </c>
      <c r="AF22" s="36">
        <v>34</v>
      </c>
      <c r="AG22" s="36">
        <v>23</v>
      </c>
      <c r="AH22" s="36">
        <v>34</v>
      </c>
      <c r="AI22" s="36">
        <v>44</v>
      </c>
      <c r="AJ22" s="36">
        <v>12</v>
      </c>
      <c r="AK22" s="36">
        <v>33</v>
      </c>
      <c r="AL22" s="36">
        <v>34</v>
      </c>
      <c r="AM22" s="36">
        <v>34</v>
      </c>
      <c r="AN22" s="36">
        <v>44</v>
      </c>
      <c r="AO22" s="36">
        <v>42</v>
      </c>
      <c r="AP22" s="36">
        <v>22</v>
      </c>
      <c r="AQ22" s="36">
        <v>44</v>
      </c>
      <c r="AR22" s="36">
        <v>44</v>
      </c>
      <c r="AS22" s="36">
        <v>34</v>
      </c>
      <c r="AT22" s="36">
        <v>11</v>
      </c>
      <c r="AU22" s="36">
        <v>11</v>
      </c>
      <c r="AV22" s="36">
        <v>44</v>
      </c>
      <c r="AW22" s="36">
        <v>23</v>
      </c>
      <c r="AX22" s="36">
        <v>24</v>
      </c>
      <c r="AY22" s="36">
        <v>22</v>
      </c>
      <c r="AZ22" s="36">
        <v>34</v>
      </c>
      <c r="BA22" s="36">
        <v>32</v>
      </c>
      <c r="BB22" s="36">
        <v>34</v>
      </c>
      <c r="BC22" s="36">
        <v>14</v>
      </c>
      <c r="BD22" s="36">
        <v>11</v>
      </c>
      <c r="BE22" s="36">
        <v>23</v>
      </c>
      <c r="BF22" s="36">
        <v>44</v>
      </c>
      <c r="BG22" s="36">
        <v>24</v>
      </c>
      <c r="BH22" s="36">
        <v>21</v>
      </c>
      <c r="BI22" s="36">
        <v>44</v>
      </c>
      <c r="BJ22" s="36">
        <v>23</v>
      </c>
      <c r="BK22" s="36">
        <v>33</v>
      </c>
      <c r="BL22" s="36">
        <v>11</v>
      </c>
      <c r="BM22" s="36">
        <v>44</v>
      </c>
      <c r="BN22" s="36">
        <v>33</v>
      </c>
      <c r="BO22" s="36">
        <v>23</v>
      </c>
      <c r="BP22" s="36">
        <v>44</v>
      </c>
      <c r="BQ22" s="36">
        <v>33</v>
      </c>
      <c r="BR22" s="36">
        <v>31</v>
      </c>
      <c r="BS22" s="36">
        <v>22</v>
      </c>
      <c r="BT22" s="36">
        <v>12</v>
      </c>
      <c r="BU22" s="36">
        <v>44</v>
      </c>
      <c r="BV22" s="36">
        <v>44</v>
      </c>
      <c r="BW22" s="36">
        <v>34</v>
      </c>
      <c r="BX22" s="36">
        <v>44</v>
      </c>
      <c r="BY22" s="36">
        <v>44</v>
      </c>
      <c r="BZ22" s="36">
        <v>34</v>
      </c>
      <c r="CA22" s="36">
        <v>44</v>
      </c>
      <c r="CB22" s="36">
        <v>43</v>
      </c>
      <c r="CC22" s="36">
        <v>44</v>
      </c>
      <c r="CD22" s="36">
        <v>34</v>
      </c>
      <c r="CE22" s="36">
        <v>44</v>
      </c>
      <c r="CF22" s="36">
        <v>34</v>
      </c>
      <c r="CG22" s="36">
        <v>44</v>
      </c>
      <c r="CH22" s="36">
        <v>42</v>
      </c>
      <c r="CI22" s="36">
        <v>11</v>
      </c>
      <c r="CJ22" s="36">
        <v>34</v>
      </c>
      <c r="CK22" s="36">
        <v>23</v>
      </c>
      <c r="CL22" s="36">
        <v>44</v>
      </c>
      <c r="CM22" s="36">
        <v>34</v>
      </c>
      <c r="CN22" s="36">
        <v>33</v>
      </c>
      <c r="CO22" s="36">
        <v>13</v>
      </c>
      <c r="CP22" s="36">
        <v>43</v>
      </c>
    </row>
    <row r="23" spans="1:94" ht="18.850000000000001" customHeight="1" x14ac:dyDescent="0.5">
      <c r="A23" s="11" t="s">
        <v>355</v>
      </c>
      <c r="B23" s="11">
        <f t="shared" si="1"/>
        <v>0.98630136986301364</v>
      </c>
      <c r="C23" s="11">
        <f t="shared" si="2"/>
        <v>0.95890410958904104</v>
      </c>
      <c r="D23" s="11">
        <f t="shared" si="3"/>
        <v>0.98630136986301364</v>
      </c>
      <c r="E23" s="11">
        <f t="shared" si="4"/>
        <v>73</v>
      </c>
      <c r="F23" s="11">
        <f t="shared" si="5"/>
        <v>0</v>
      </c>
      <c r="G23" s="11">
        <f t="shared" si="5"/>
        <v>0</v>
      </c>
      <c r="H23" s="11">
        <f t="shared" si="5"/>
        <v>0</v>
      </c>
      <c r="I23" s="11">
        <f t="shared" si="5"/>
        <v>0</v>
      </c>
      <c r="J23" s="11">
        <f t="shared" si="5"/>
        <v>0</v>
      </c>
      <c r="K23" s="11">
        <f t="shared" si="5"/>
        <v>0</v>
      </c>
      <c r="L23" s="11">
        <f t="shared" si="5"/>
        <v>0</v>
      </c>
      <c r="M23" s="11">
        <f t="shared" si="5"/>
        <v>0</v>
      </c>
      <c r="N23" s="11">
        <f t="shared" si="5"/>
        <v>0</v>
      </c>
      <c r="O23" s="11">
        <f t="shared" si="5"/>
        <v>0</v>
      </c>
      <c r="P23" s="11">
        <f t="shared" si="5"/>
        <v>0</v>
      </c>
      <c r="Q23" s="11">
        <f t="shared" si="5"/>
        <v>1</v>
      </c>
      <c r="R23" s="11">
        <f t="shared" si="5"/>
        <v>1</v>
      </c>
      <c r="S23" s="11">
        <f t="shared" si="5"/>
        <v>0</v>
      </c>
      <c r="T23" s="11">
        <f t="shared" si="5"/>
        <v>1</v>
      </c>
      <c r="U23" s="11">
        <f t="shared" si="5"/>
        <v>70</v>
      </c>
      <c r="V23" s="36">
        <v>44</v>
      </c>
      <c r="W23" s="36">
        <v>44</v>
      </c>
      <c r="X23" s="36">
        <v>44</v>
      </c>
      <c r="Y23" s="36">
        <v>44</v>
      </c>
      <c r="Z23" s="36">
        <v>44</v>
      </c>
      <c r="AA23" s="36">
        <v>44</v>
      </c>
      <c r="AB23" s="36">
        <v>44</v>
      </c>
      <c r="AC23" s="36">
        <v>44</v>
      </c>
      <c r="AD23" s="36">
        <v>44</v>
      </c>
      <c r="AE23" s="36">
        <v>44</v>
      </c>
      <c r="AF23" s="36">
        <v>44</v>
      </c>
      <c r="AG23" s="36">
        <v>44</v>
      </c>
      <c r="AH23" s="36">
        <v>44</v>
      </c>
      <c r="AI23" s="36">
        <v>44</v>
      </c>
      <c r="AJ23" s="36">
        <v>44</v>
      </c>
      <c r="AK23" s="36">
        <v>44</v>
      </c>
      <c r="AL23" s="36">
        <v>44</v>
      </c>
      <c r="AM23" s="36">
        <v>34</v>
      </c>
      <c r="AN23" s="36">
        <v>44</v>
      </c>
      <c r="AO23" s="36">
        <v>44</v>
      </c>
      <c r="AP23" s="36">
        <v>44</v>
      </c>
      <c r="AQ23" s="36">
        <v>44</v>
      </c>
      <c r="AR23" s="36">
        <v>44</v>
      </c>
      <c r="AS23" s="36">
        <v>44</v>
      </c>
      <c r="AT23" s="36">
        <v>44</v>
      </c>
      <c r="AU23" s="36">
        <v>44</v>
      </c>
      <c r="AV23" s="36">
        <v>44</v>
      </c>
      <c r="AW23" s="36">
        <v>43</v>
      </c>
      <c r="AX23" s="36">
        <v>44</v>
      </c>
      <c r="AY23" s="36">
        <v>44</v>
      </c>
      <c r="AZ23" s="36">
        <v>44</v>
      </c>
      <c r="BA23" s="36">
        <v>44</v>
      </c>
      <c r="BB23" s="36">
        <v>44</v>
      </c>
      <c r="BC23" s="36">
        <v>44</v>
      </c>
      <c r="BD23" s="36">
        <v>44</v>
      </c>
      <c r="BE23" s="36">
        <v>44</v>
      </c>
      <c r="BF23" s="36">
        <v>44</v>
      </c>
      <c r="BG23" s="36">
        <v>44</v>
      </c>
      <c r="BH23" s="36">
        <v>44</v>
      </c>
      <c r="BI23" s="36">
        <v>44</v>
      </c>
      <c r="BJ23" s="36">
        <v>44</v>
      </c>
      <c r="BK23" s="36">
        <v>44</v>
      </c>
      <c r="BL23" s="36">
        <v>44</v>
      </c>
      <c r="BM23" s="36">
        <v>44</v>
      </c>
      <c r="BN23" s="36">
        <v>44</v>
      </c>
      <c r="BO23" s="36">
        <v>44</v>
      </c>
      <c r="BP23" s="36">
        <v>44</v>
      </c>
      <c r="BQ23" s="36">
        <v>44</v>
      </c>
      <c r="BR23" s="36">
        <v>44</v>
      </c>
      <c r="BS23" s="36">
        <v>41</v>
      </c>
      <c r="BT23" s="36">
        <v>44</v>
      </c>
      <c r="BU23" s="36">
        <v>44</v>
      </c>
      <c r="BV23" s="36">
        <v>44</v>
      </c>
      <c r="BW23" s="36">
        <v>44</v>
      </c>
      <c r="BX23" s="36">
        <v>44</v>
      </c>
      <c r="BY23" s="36">
        <v>44</v>
      </c>
      <c r="BZ23" s="36">
        <v>44</v>
      </c>
      <c r="CA23" s="36">
        <v>44</v>
      </c>
      <c r="CB23" s="36">
        <v>44</v>
      </c>
      <c r="CC23" s="36">
        <v>44</v>
      </c>
      <c r="CD23" s="36">
        <v>44</v>
      </c>
      <c r="CE23" s="36">
        <v>44</v>
      </c>
      <c r="CF23" s="36">
        <v>44</v>
      </c>
      <c r="CG23" s="36">
        <v>44</v>
      </c>
      <c r="CH23" s="36">
        <v>44</v>
      </c>
      <c r="CI23" s="36">
        <v>44</v>
      </c>
      <c r="CJ23" s="36">
        <v>44</v>
      </c>
      <c r="CK23" s="36">
        <v>44</v>
      </c>
      <c r="CL23" s="36">
        <v>44</v>
      </c>
      <c r="CM23" s="36">
        <v>44</v>
      </c>
      <c r="CN23" s="36">
        <v>44</v>
      </c>
      <c r="CO23" s="36">
        <v>44</v>
      </c>
      <c r="CP23" s="36">
        <v>44</v>
      </c>
    </row>
    <row r="24" spans="1:94" ht="18.850000000000001" customHeight="1" x14ac:dyDescent="0.5">
      <c r="A24" s="11" t="s">
        <v>356</v>
      </c>
      <c r="B24" s="11">
        <f t="shared" si="1"/>
        <v>0.79452054794520544</v>
      </c>
      <c r="C24" s="11">
        <f t="shared" si="2"/>
        <v>0.75342465753424659</v>
      </c>
      <c r="D24" s="11">
        <f t="shared" si="3"/>
        <v>0.9178082191780822</v>
      </c>
      <c r="E24" s="11">
        <f t="shared" si="4"/>
        <v>73</v>
      </c>
      <c r="F24" s="11">
        <f t="shared" si="5"/>
        <v>2</v>
      </c>
      <c r="G24" s="11">
        <f t="shared" si="5"/>
        <v>2</v>
      </c>
      <c r="H24" s="11">
        <f t="shared" si="5"/>
        <v>0</v>
      </c>
      <c r="I24" s="11">
        <f t="shared" si="5"/>
        <v>0</v>
      </c>
      <c r="J24" s="11">
        <f t="shared" si="5"/>
        <v>3</v>
      </c>
      <c r="K24" s="11">
        <f t="shared" si="5"/>
        <v>2</v>
      </c>
      <c r="L24" s="11">
        <f t="shared" si="5"/>
        <v>6</v>
      </c>
      <c r="M24" s="11">
        <f t="shared" si="5"/>
        <v>2</v>
      </c>
      <c r="N24" s="11">
        <f t="shared" si="5"/>
        <v>0</v>
      </c>
      <c r="O24" s="11">
        <f t="shared" si="5"/>
        <v>3</v>
      </c>
      <c r="P24" s="11">
        <f t="shared" si="5"/>
        <v>6</v>
      </c>
      <c r="Q24" s="11">
        <f t="shared" si="5"/>
        <v>4</v>
      </c>
      <c r="R24" s="11">
        <f t="shared" si="5"/>
        <v>1</v>
      </c>
      <c r="S24" s="11">
        <f t="shared" si="5"/>
        <v>3</v>
      </c>
      <c r="T24" s="11">
        <f t="shared" si="5"/>
        <v>8</v>
      </c>
      <c r="U24" s="11">
        <f t="shared" si="5"/>
        <v>31</v>
      </c>
      <c r="V24" s="36">
        <v>11</v>
      </c>
      <c r="W24" s="36">
        <v>33</v>
      </c>
      <c r="X24" s="36">
        <v>44</v>
      </c>
      <c r="Y24" s="36">
        <v>23</v>
      </c>
      <c r="Z24" s="36">
        <v>44</v>
      </c>
      <c r="AA24" s="36">
        <v>44</v>
      </c>
      <c r="AB24" s="36">
        <v>44</v>
      </c>
      <c r="AC24" s="36">
        <v>23</v>
      </c>
      <c r="AD24" s="36">
        <v>44</v>
      </c>
      <c r="AE24" s="36">
        <v>42</v>
      </c>
      <c r="AF24" s="36">
        <v>44</v>
      </c>
      <c r="AG24" s="36">
        <v>44</v>
      </c>
      <c r="AH24" s="36">
        <v>44</v>
      </c>
      <c r="AI24" s="36">
        <v>43</v>
      </c>
      <c r="AJ24" s="36">
        <v>33</v>
      </c>
      <c r="AK24" s="36">
        <v>32</v>
      </c>
      <c r="AL24" s="36">
        <v>34</v>
      </c>
      <c r="AM24" s="36">
        <v>44</v>
      </c>
      <c r="AN24" s="36">
        <v>44</v>
      </c>
      <c r="AO24" s="36">
        <v>44</v>
      </c>
      <c r="AP24" s="36">
        <v>44</v>
      </c>
      <c r="AQ24" s="36">
        <v>44</v>
      </c>
      <c r="AR24" s="36">
        <v>33</v>
      </c>
      <c r="AS24" s="36">
        <v>44</v>
      </c>
      <c r="AT24" s="36">
        <v>33</v>
      </c>
      <c r="AU24" s="36">
        <v>34</v>
      </c>
      <c r="AV24" s="36">
        <v>33</v>
      </c>
      <c r="AW24" s="36">
        <v>43</v>
      </c>
      <c r="AX24" s="36">
        <v>23</v>
      </c>
      <c r="AY24" s="36">
        <v>44</v>
      </c>
      <c r="AZ24" s="36">
        <v>44</v>
      </c>
      <c r="BA24" s="36">
        <v>44</v>
      </c>
      <c r="BB24" s="36">
        <v>42</v>
      </c>
      <c r="BC24" s="36">
        <v>21</v>
      </c>
      <c r="BD24" s="36">
        <v>44</v>
      </c>
      <c r="BE24" s="36">
        <v>33</v>
      </c>
      <c r="BF24" s="36">
        <v>22</v>
      </c>
      <c r="BG24" s="36">
        <v>44</v>
      </c>
      <c r="BH24" s="36">
        <v>44</v>
      </c>
      <c r="BI24" s="36">
        <v>21</v>
      </c>
      <c r="BJ24" s="36">
        <v>43</v>
      </c>
      <c r="BK24" s="36">
        <v>44</v>
      </c>
      <c r="BL24" s="36">
        <v>21</v>
      </c>
      <c r="BM24" s="36">
        <v>43</v>
      </c>
      <c r="BN24" s="36">
        <v>44</v>
      </c>
      <c r="BO24" s="36">
        <v>43</v>
      </c>
      <c r="BP24" s="36">
        <v>12</v>
      </c>
      <c r="BQ24" s="36">
        <v>44</v>
      </c>
      <c r="BR24" s="36">
        <v>24</v>
      </c>
      <c r="BS24" s="36">
        <v>44</v>
      </c>
      <c r="BT24" s="36">
        <v>24</v>
      </c>
      <c r="BU24" s="36">
        <v>44</v>
      </c>
      <c r="BV24" s="36">
        <v>11</v>
      </c>
      <c r="BW24" s="36">
        <v>22</v>
      </c>
      <c r="BX24" s="36">
        <v>43</v>
      </c>
      <c r="BY24" s="36">
        <v>32</v>
      </c>
      <c r="BZ24" s="36">
        <v>44</v>
      </c>
      <c r="CA24" s="36">
        <v>44</v>
      </c>
      <c r="CB24" s="36">
        <v>34</v>
      </c>
      <c r="CC24" s="36">
        <v>42</v>
      </c>
      <c r="CD24" s="36">
        <v>34</v>
      </c>
      <c r="CE24" s="36">
        <v>41</v>
      </c>
      <c r="CF24" s="36">
        <v>44</v>
      </c>
      <c r="CG24" s="36">
        <v>44</v>
      </c>
      <c r="CH24" s="36">
        <v>43</v>
      </c>
      <c r="CI24" s="36">
        <v>12</v>
      </c>
      <c r="CJ24" s="36">
        <v>43</v>
      </c>
      <c r="CK24" s="36">
        <v>23</v>
      </c>
      <c r="CL24" s="36">
        <v>23</v>
      </c>
      <c r="CM24" s="36">
        <v>44</v>
      </c>
      <c r="CN24" s="36">
        <v>23</v>
      </c>
      <c r="CO24" s="36">
        <v>44</v>
      </c>
      <c r="CP24" s="36">
        <v>32</v>
      </c>
    </row>
    <row r="25" spans="1:94" ht="18.850000000000001" customHeight="1" x14ac:dyDescent="0.5">
      <c r="A25" s="11" t="s">
        <v>357</v>
      </c>
      <c r="B25" s="11">
        <f t="shared" si="1"/>
        <v>0.86301369863013699</v>
      </c>
      <c r="C25" s="11">
        <f t="shared" si="2"/>
        <v>0.64383561643835618</v>
      </c>
      <c r="D25" s="11">
        <f t="shared" si="3"/>
        <v>0.90410958904109584</v>
      </c>
      <c r="E25" s="11">
        <f t="shared" si="4"/>
        <v>73</v>
      </c>
      <c r="F25" s="11">
        <f t="shared" si="5"/>
        <v>1</v>
      </c>
      <c r="G25" s="11">
        <f t="shared" si="5"/>
        <v>1</v>
      </c>
      <c r="H25" s="11">
        <f t="shared" si="5"/>
        <v>2</v>
      </c>
      <c r="I25" s="11">
        <f t="shared" si="5"/>
        <v>1</v>
      </c>
      <c r="J25" s="11">
        <f t="shared" si="5"/>
        <v>1</v>
      </c>
      <c r="K25" s="11">
        <f t="shared" si="5"/>
        <v>1</v>
      </c>
      <c r="L25" s="11">
        <f t="shared" si="5"/>
        <v>1</v>
      </c>
      <c r="M25" s="11">
        <f t="shared" si="5"/>
        <v>1</v>
      </c>
      <c r="N25" s="11">
        <f t="shared" si="5"/>
        <v>0</v>
      </c>
      <c r="O25" s="11">
        <f t="shared" si="5"/>
        <v>1</v>
      </c>
      <c r="P25" s="11">
        <f t="shared" si="5"/>
        <v>7</v>
      </c>
      <c r="Q25" s="11">
        <f t="shared" si="5"/>
        <v>11</v>
      </c>
      <c r="R25" s="11">
        <f t="shared" si="5"/>
        <v>2</v>
      </c>
      <c r="S25" s="11">
        <f t="shared" si="5"/>
        <v>2</v>
      </c>
      <c r="T25" s="11">
        <f t="shared" si="5"/>
        <v>9</v>
      </c>
      <c r="U25" s="11">
        <f t="shared" si="5"/>
        <v>32</v>
      </c>
      <c r="V25" s="36">
        <v>44</v>
      </c>
      <c r="W25" s="36">
        <v>44</v>
      </c>
      <c r="X25" s="36">
        <v>43</v>
      </c>
      <c r="Y25" s="36">
        <v>44</v>
      </c>
      <c r="Z25" s="36">
        <v>44</v>
      </c>
      <c r="AA25" s="36">
        <v>43</v>
      </c>
      <c r="AB25" s="36">
        <v>44</v>
      </c>
      <c r="AC25" s="36">
        <v>34</v>
      </c>
      <c r="AD25" s="36">
        <v>33</v>
      </c>
      <c r="AE25" s="36">
        <v>34</v>
      </c>
      <c r="AF25" s="36">
        <v>43</v>
      </c>
      <c r="AG25" s="36">
        <v>33</v>
      </c>
      <c r="AH25" s="36">
        <v>44</v>
      </c>
      <c r="AI25" s="36">
        <v>44</v>
      </c>
      <c r="AJ25" s="36">
        <v>44</v>
      </c>
      <c r="AK25" s="36">
        <v>34</v>
      </c>
      <c r="AL25" s="36">
        <v>34</v>
      </c>
      <c r="AM25" s="36">
        <v>34</v>
      </c>
      <c r="AN25" s="36">
        <v>44</v>
      </c>
      <c r="AO25" s="36">
        <v>42</v>
      </c>
      <c r="AP25" s="36">
        <v>43</v>
      </c>
      <c r="AQ25" s="36">
        <v>44</v>
      </c>
      <c r="AR25" s="36">
        <v>44</v>
      </c>
      <c r="AS25" s="36">
        <v>13</v>
      </c>
      <c r="AT25" s="36">
        <v>44</v>
      </c>
      <c r="AU25" s="36">
        <v>44</v>
      </c>
      <c r="AV25" s="36">
        <v>33</v>
      </c>
      <c r="AW25" s="36">
        <v>13</v>
      </c>
      <c r="AX25" s="36">
        <v>44</v>
      </c>
      <c r="AY25" s="36">
        <v>33</v>
      </c>
      <c r="AZ25" s="36">
        <v>32</v>
      </c>
      <c r="BA25" s="36">
        <v>23</v>
      </c>
      <c r="BB25" s="36">
        <v>44</v>
      </c>
      <c r="BC25" s="36">
        <v>44</v>
      </c>
      <c r="BD25" s="36">
        <v>44</v>
      </c>
      <c r="BE25" s="36">
        <v>44</v>
      </c>
      <c r="BF25" s="36">
        <v>34</v>
      </c>
      <c r="BG25" s="36">
        <v>11</v>
      </c>
      <c r="BH25" s="36">
        <v>12</v>
      </c>
      <c r="BI25" s="36">
        <v>44</v>
      </c>
      <c r="BJ25" s="36">
        <v>33</v>
      </c>
      <c r="BK25" s="36">
        <v>44</v>
      </c>
      <c r="BL25" s="36">
        <v>44</v>
      </c>
      <c r="BM25" s="36">
        <v>41</v>
      </c>
      <c r="BN25" s="36">
        <v>43</v>
      </c>
      <c r="BO25" s="36">
        <v>33</v>
      </c>
      <c r="BP25" s="36">
        <v>41</v>
      </c>
      <c r="BQ25" s="36">
        <v>43</v>
      </c>
      <c r="BR25" s="36">
        <v>34</v>
      </c>
      <c r="BS25" s="36">
        <v>42</v>
      </c>
      <c r="BT25" s="36">
        <v>44</v>
      </c>
      <c r="BU25" s="36">
        <v>44</v>
      </c>
      <c r="BV25" s="36">
        <v>14</v>
      </c>
      <c r="BW25" s="36">
        <v>22</v>
      </c>
      <c r="BX25" s="36">
        <v>44</v>
      </c>
      <c r="BY25" s="36">
        <v>44</v>
      </c>
      <c r="BZ25" s="36">
        <v>44</v>
      </c>
      <c r="CA25" s="36">
        <v>44</v>
      </c>
      <c r="CB25" s="36">
        <v>34</v>
      </c>
      <c r="CC25" s="36">
        <v>43</v>
      </c>
      <c r="CD25" s="36">
        <v>21</v>
      </c>
      <c r="CE25" s="36">
        <v>44</v>
      </c>
      <c r="CF25" s="36">
        <v>44</v>
      </c>
      <c r="CG25" s="36">
        <v>44</v>
      </c>
      <c r="CH25" s="36">
        <v>33</v>
      </c>
      <c r="CI25" s="36">
        <v>24</v>
      </c>
      <c r="CJ25" s="36">
        <v>34</v>
      </c>
      <c r="CK25" s="36">
        <v>44</v>
      </c>
      <c r="CL25" s="36">
        <v>43</v>
      </c>
      <c r="CM25" s="36">
        <v>34</v>
      </c>
      <c r="CN25" s="36">
        <v>34</v>
      </c>
      <c r="CO25" s="36">
        <v>43</v>
      </c>
      <c r="CP25" s="36">
        <v>44</v>
      </c>
    </row>
    <row r="26" spans="1:94" ht="18.850000000000001" customHeight="1" x14ac:dyDescent="0.5">
      <c r="A26" s="11" t="s">
        <v>358</v>
      </c>
      <c r="B26" s="11">
        <f t="shared" si="1"/>
        <v>0.95890410958904104</v>
      </c>
      <c r="C26" s="11">
        <f t="shared" si="2"/>
        <v>0.98630136986301364</v>
      </c>
      <c r="D26" s="11">
        <f t="shared" si="3"/>
        <v>0.76712328767123283</v>
      </c>
      <c r="E26" s="11">
        <f t="shared" si="4"/>
        <v>73</v>
      </c>
      <c r="F26" s="11">
        <f t="shared" si="5"/>
        <v>54</v>
      </c>
      <c r="G26" s="11">
        <f t="shared" si="5"/>
        <v>6</v>
      </c>
      <c r="H26" s="11">
        <f t="shared" si="5"/>
        <v>1</v>
      </c>
      <c r="I26" s="11">
        <f t="shared" si="5"/>
        <v>1</v>
      </c>
      <c r="J26" s="11">
        <f t="shared" si="5"/>
        <v>8</v>
      </c>
      <c r="K26" s="11">
        <f t="shared" si="5"/>
        <v>2</v>
      </c>
      <c r="L26" s="11">
        <f t="shared" si="5"/>
        <v>0</v>
      </c>
      <c r="M26" s="11">
        <f t="shared" si="5"/>
        <v>0</v>
      </c>
      <c r="N26" s="11">
        <f t="shared" si="5"/>
        <v>1</v>
      </c>
      <c r="O26" s="11">
        <f t="shared" si="5"/>
        <v>0</v>
      </c>
      <c r="P26" s="11">
        <f t="shared" si="5"/>
        <v>0</v>
      </c>
      <c r="Q26" s="11">
        <f t="shared" si="5"/>
        <v>0</v>
      </c>
      <c r="R26" s="11">
        <f t="shared" si="5"/>
        <v>0</v>
      </c>
      <c r="S26" s="11">
        <f t="shared" si="5"/>
        <v>0</v>
      </c>
      <c r="T26" s="11">
        <f t="shared" si="5"/>
        <v>0</v>
      </c>
      <c r="U26" s="11">
        <f t="shared" si="5"/>
        <v>0</v>
      </c>
      <c r="V26" s="36">
        <v>11</v>
      </c>
      <c r="W26" s="36">
        <v>11</v>
      </c>
      <c r="X26" s="36">
        <v>11</v>
      </c>
      <c r="Y26" s="36">
        <v>11</v>
      </c>
      <c r="Z26" s="36">
        <v>11</v>
      </c>
      <c r="AA26" s="36">
        <v>11</v>
      </c>
      <c r="AB26" s="36">
        <v>11</v>
      </c>
      <c r="AC26" s="36">
        <v>12</v>
      </c>
      <c r="AD26" s="36">
        <v>11</v>
      </c>
      <c r="AE26" s="36">
        <v>11</v>
      </c>
      <c r="AF26" s="36">
        <v>11</v>
      </c>
      <c r="AG26" s="36">
        <v>11</v>
      </c>
      <c r="AH26" s="36">
        <v>11</v>
      </c>
      <c r="AI26" s="36">
        <v>21</v>
      </c>
      <c r="AJ26" s="36">
        <v>11</v>
      </c>
      <c r="AK26" s="36">
        <v>22</v>
      </c>
      <c r="AL26" s="36">
        <v>11</v>
      </c>
      <c r="AM26" s="36">
        <v>11</v>
      </c>
      <c r="AN26" s="36">
        <v>12</v>
      </c>
      <c r="AO26" s="36">
        <v>11</v>
      </c>
      <c r="AP26" s="36">
        <v>12</v>
      </c>
      <c r="AQ26" s="36">
        <v>14</v>
      </c>
      <c r="AR26" s="36">
        <v>22</v>
      </c>
      <c r="AS26" s="36">
        <v>11</v>
      </c>
      <c r="AT26" s="36">
        <v>11</v>
      </c>
      <c r="AU26" s="36">
        <v>11</v>
      </c>
      <c r="AV26" s="36">
        <v>11</v>
      </c>
      <c r="AW26" s="36">
        <v>11</v>
      </c>
      <c r="AX26" s="36">
        <v>11</v>
      </c>
      <c r="AY26" s="36">
        <v>21</v>
      </c>
      <c r="AZ26" s="36">
        <v>21</v>
      </c>
      <c r="BA26" s="36">
        <v>11</v>
      </c>
      <c r="BB26" s="36">
        <v>21</v>
      </c>
      <c r="BC26" s="36">
        <v>11</v>
      </c>
      <c r="BD26" s="36">
        <v>11</v>
      </c>
      <c r="BE26" s="36">
        <v>11</v>
      </c>
      <c r="BF26" s="36">
        <v>11</v>
      </c>
      <c r="BG26" s="36">
        <v>11</v>
      </c>
      <c r="BH26" s="36">
        <v>11</v>
      </c>
      <c r="BI26" s="36">
        <v>11</v>
      </c>
      <c r="BJ26" s="36">
        <v>11</v>
      </c>
      <c r="BK26" s="36">
        <v>12</v>
      </c>
      <c r="BL26" s="36">
        <v>11</v>
      </c>
      <c r="BM26" s="36">
        <v>11</v>
      </c>
      <c r="BN26" s="36">
        <v>12</v>
      </c>
      <c r="BO26" s="36">
        <v>12</v>
      </c>
      <c r="BP26" s="36">
        <v>11</v>
      </c>
      <c r="BQ26" s="36">
        <v>11</v>
      </c>
      <c r="BR26" s="36">
        <v>11</v>
      </c>
      <c r="BS26" s="36">
        <v>11</v>
      </c>
      <c r="BT26" s="36">
        <v>11</v>
      </c>
      <c r="BU26" s="36">
        <v>21</v>
      </c>
      <c r="BV26" s="36">
        <v>11</v>
      </c>
      <c r="BW26" s="36">
        <v>11</v>
      </c>
      <c r="BX26" s="36">
        <v>13</v>
      </c>
      <c r="BY26" s="36">
        <v>21</v>
      </c>
      <c r="BZ26" s="36">
        <v>11</v>
      </c>
      <c r="CA26" s="36">
        <v>11</v>
      </c>
      <c r="CB26" s="36">
        <v>11</v>
      </c>
      <c r="CC26" s="36">
        <v>11</v>
      </c>
      <c r="CD26" s="36">
        <v>11</v>
      </c>
      <c r="CE26" s="36">
        <v>21</v>
      </c>
      <c r="CF26" s="36">
        <v>11</v>
      </c>
      <c r="CG26" s="36">
        <v>31</v>
      </c>
      <c r="CH26" s="36">
        <v>11</v>
      </c>
      <c r="CI26" s="36">
        <v>11</v>
      </c>
      <c r="CJ26" s="36">
        <v>11</v>
      </c>
      <c r="CK26" s="36">
        <v>21</v>
      </c>
      <c r="CL26" s="36">
        <v>11</v>
      </c>
      <c r="CM26" s="36">
        <v>11</v>
      </c>
      <c r="CN26" s="36">
        <v>11</v>
      </c>
      <c r="CO26" s="36">
        <v>11</v>
      </c>
      <c r="CP26" s="36">
        <v>11</v>
      </c>
    </row>
    <row r="27" spans="1:94" ht="18.850000000000001" customHeight="1" x14ac:dyDescent="0.5">
      <c r="A27" s="11" t="s">
        <v>359</v>
      </c>
      <c r="B27" s="11">
        <f t="shared" si="1"/>
        <v>0.9178082191780822</v>
      </c>
      <c r="C27" s="11">
        <f t="shared" si="2"/>
        <v>0.73972602739726023</v>
      </c>
      <c r="D27" s="11">
        <f t="shared" si="3"/>
        <v>0.93150684931506844</v>
      </c>
      <c r="E27" s="11">
        <f t="shared" si="4"/>
        <v>73</v>
      </c>
      <c r="F27" s="11">
        <f t="shared" si="5"/>
        <v>1</v>
      </c>
      <c r="G27" s="11">
        <f t="shared" si="5"/>
        <v>0</v>
      </c>
      <c r="H27" s="11">
        <f t="shared" si="5"/>
        <v>0</v>
      </c>
      <c r="I27" s="11">
        <f t="shared" si="5"/>
        <v>3</v>
      </c>
      <c r="J27" s="11">
        <f t="shared" si="5"/>
        <v>0</v>
      </c>
      <c r="K27" s="11">
        <f t="shared" si="5"/>
        <v>1</v>
      </c>
      <c r="L27" s="11">
        <f t="shared" si="5"/>
        <v>0</v>
      </c>
      <c r="M27" s="11">
        <f t="shared" si="5"/>
        <v>0</v>
      </c>
      <c r="N27" s="11">
        <f t="shared" si="5"/>
        <v>2</v>
      </c>
      <c r="O27" s="11">
        <f t="shared" si="5"/>
        <v>1</v>
      </c>
      <c r="P27" s="11">
        <f t="shared" si="5"/>
        <v>5</v>
      </c>
      <c r="Q27" s="11">
        <f t="shared" si="5"/>
        <v>7</v>
      </c>
      <c r="R27" s="11">
        <f t="shared" si="5"/>
        <v>0</v>
      </c>
      <c r="S27" s="11">
        <f t="shared" si="5"/>
        <v>0</v>
      </c>
      <c r="T27" s="11">
        <f t="shared" si="5"/>
        <v>9</v>
      </c>
      <c r="U27" s="11">
        <f t="shared" si="5"/>
        <v>44</v>
      </c>
      <c r="V27" s="36">
        <v>43</v>
      </c>
      <c r="W27" s="36">
        <v>44</v>
      </c>
      <c r="X27" s="36">
        <v>44</v>
      </c>
      <c r="Y27" s="36">
        <v>32</v>
      </c>
      <c r="Z27" s="36">
        <v>44</v>
      </c>
      <c r="AA27" s="36">
        <v>44</v>
      </c>
      <c r="AB27" s="36">
        <v>44</v>
      </c>
      <c r="AC27" s="36">
        <v>33</v>
      </c>
      <c r="AD27" s="36">
        <v>44</v>
      </c>
      <c r="AE27" s="36">
        <v>43</v>
      </c>
      <c r="AF27" s="36">
        <v>44</v>
      </c>
      <c r="AG27" s="36">
        <v>44</v>
      </c>
      <c r="AH27" s="36">
        <v>44</v>
      </c>
      <c r="AI27" s="36">
        <v>44</v>
      </c>
      <c r="AJ27" s="36">
        <v>44</v>
      </c>
      <c r="AK27" s="36">
        <v>34</v>
      </c>
      <c r="AL27" s="36">
        <v>43</v>
      </c>
      <c r="AM27" s="36">
        <v>34</v>
      </c>
      <c r="AN27" s="36">
        <v>44</v>
      </c>
      <c r="AO27" s="36">
        <v>11</v>
      </c>
      <c r="AP27" s="36">
        <v>44</v>
      </c>
      <c r="AQ27" s="36">
        <v>44</v>
      </c>
      <c r="AR27" s="36">
        <v>44</v>
      </c>
      <c r="AS27" s="36">
        <v>44</v>
      </c>
      <c r="AT27" s="36">
        <v>34</v>
      </c>
      <c r="AU27" s="36">
        <v>22</v>
      </c>
      <c r="AV27" s="36">
        <v>44</v>
      </c>
      <c r="AW27" s="36">
        <v>44</v>
      </c>
      <c r="AX27" s="36">
        <v>33</v>
      </c>
      <c r="AY27" s="36">
        <v>34</v>
      </c>
      <c r="AZ27" s="36">
        <v>44</v>
      </c>
      <c r="BA27" s="36">
        <v>34</v>
      </c>
      <c r="BB27" s="36">
        <v>44</v>
      </c>
      <c r="BC27" s="36">
        <v>44</v>
      </c>
      <c r="BD27" s="36">
        <v>44</v>
      </c>
      <c r="BE27" s="36">
        <v>33</v>
      </c>
      <c r="BF27" s="36">
        <v>44</v>
      </c>
      <c r="BG27" s="36">
        <v>44</v>
      </c>
      <c r="BH27" s="36">
        <v>44</v>
      </c>
      <c r="BI27" s="36">
        <v>44</v>
      </c>
      <c r="BJ27" s="36">
        <v>33</v>
      </c>
      <c r="BK27" s="36">
        <v>44</v>
      </c>
      <c r="BL27" s="36">
        <v>44</v>
      </c>
      <c r="BM27" s="36">
        <v>44</v>
      </c>
      <c r="BN27" s="36">
        <v>44</v>
      </c>
      <c r="BO27" s="36">
        <v>44</v>
      </c>
      <c r="BP27" s="36">
        <v>44</v>
      </c>
      <c r="BQ27" s="36">
        <v>44</v>
      </c>
      <c r="BR27" s="36">
        <v>43</v>
      </c>
      <c r="BS27" s="36">
        <v>44</v>
      </c>
      <c r="BT27" s="36">
        <v>34</v>
      </c>
      <c r="BU27" s="36">
        <v>44</v>
      </c>
      <c r="BV27" s="36">
        <v>31</v>
      </c>
      <c r="BW27" s="36">
        <v>44</v>
      </c>
      <c r="BX27" s="36">
        <v>44</v>
      </c>
      <c r="BY27" s="36">
        <v>34</v>
      </c>
      <c r="BZ27" s="36">
        <v>14</v>
      </c>
      <c r="CA27" s="36">
        <v>44</v>
      </c>
      <c r="CB27" s="36">
        <v>44</v>
      </c>
      <c r="CC27" s="36">
        <v>43</v>
      </c>
      <c r="CD27" s="36">
        <v>43</v>
      </c>
      <c r="CE27" s="36">
        <v>44</v>
      </c>
      <c r="CF27" s="36">
        <v>44</v>
      </c>
      <c r="CG27" s="36">
        <v>31</v>
      </c>
      <c r="CH27" s="36">
        <v>43</v>
      </c>
      <c r="CI27" s="36">
        <v>14</v>
      </c>
      <c r="CJ27" s="36">
        <v>14</v>
      </c>
      <c r="CK27" s="36">
        <v>44</v>
      </c>
      <c r="CL27" s="36">
        <v>33</v>
      </c>
      <c r="CM27" s="36">
        <v>44</v>
      </c>
      <c r="CN27" s="36">
        <v>44</v>
      </c>
      <c r="CO27" s="36">
        <v>43</v>
      </c>
      <c r="CP27" s="36">
        <v>43</v>
      </c>
    </row>
    <row r="28" spans="1:94" ht="18.850000000000001" customHeight="1" x14ac:dyDescent="0.5">
      <c r="A28" s="11" t="s">
        <v>360</v>
      </c>
      <c r="B28" s="11">
        <f t="shared" si="1"/>
        <v>0.84931506849315064</v>
      </c>
      <c r="C28" s="11">
        <f t="shared" si="2"/>
        <v>0.57534246575342463</v>
      </c>
      <c r="D28" s="11">
        <f t="shared" si="3"/>
        <v>0.90410958904109584</v>
      </c>
      <c r="E28" s="11">
        <f t="shared" si="4"/>
        <v>73</v>
      </c>
      <c r="F28" s="11">
        <f t="shared" si="5"/>
        <v>2</v>
      </c>
      <c r="G28" s="11">
        <f t="shared" si="5"/>
        <v>1</v>
      </c>
      <c r="H28" s="11">
        <f t="shared" si="5"/>
        <v>2</v>
      </c>
      <c r="I28" s="11">
        <f t="shared" si="5"/>
        <v>3</v>
      </c>
      <c r="J28" s="11">
        <f t="shared" si="5"/>
        <v>0</v>
      </c>
      <c r="K28" s="11">
        <f t="shared" si="5"/>
        <v>1</v>
      </c>
      <c r="L28" s="11">
        <f t="shared" si="5"/>
        <v>1</v>
      </c>
      <c r="M28" s="11">
        <f t="shared" si="5"/>
        <v>1</v>
      </c>
      <c r="N28" s="11">
        <f t="shared" si="5"/>
        <v>0</v>
      </c>
      <c r="O28" s="11">
        <f t="shared" si="5"/>
        <v>1</v>
      </c>
      <c r="P28" s="11">
        <f t="shared" si="5"/>
        <v>10</v>
      </c>
      <c r="Q28" s="11">
        <f t="shared" si="5"/>
        <v>13</v>
      </c>
      <c r="R28" s="11">
        <f t="shared" si="5"/>
        <v>1</v>
      </c>
      <c r="S28" s="11">
        <f t="shared" si="5"/>
        <v>2</v>
      </c>
      <c r="T28" s="11">
        <f t="shared" si="5"/>
        <v>11</v>
      </c>
      <c r="U28" s="11">
        <f t="shared" si="5"/>
        <v>24</v>
      </c>
      <c r="V28" s="36">
        <v>42</v>
      </c>
      <c r="W28" s="36">
        <v>34</v>
      </c>
      <c r="X28" s="36">
        <v>43</v>
      </c>
      <c r="Y28" s="36">
        <v>32</v>
      </c>
      <c r="Z28" s="36">
        <v>44</v>
      </c>
      <c r="AA28" s="36">
        <v>34</v>
      </c>
      <c r="AB28" s="36">
        <v>43</v>
      </c>
      <c r="AC28" s="36">
        <v>33</v>
      </c>
      <c r="AD28" s="36">
        <v>43</v>
      </c>
      <c r="AE28" s="36">
        <v>33</v>
      </c>
      <c r="AF28" s="36">
        <v>43</v>
      </c>
      <c r="AG28" s="36">
        <v>33</v>
      </c>
      <c r="AH28" s="36">
        <v>34</v>
      </c>
      <c r="AI28" s="36">
        <v>44</v>
      </c>
      <c r="AJ28" s="36">
        <v>44</v>
      </c>
      <c r="AK28" s="36">
        <v>34</v>
      </c>
      <c r="AL28" s="36">
        <v>44</v>
      </c>
      <c r="AM28" s="36">
        <v>34</v>
      </c>
      <c r="AN28" s="36">
        <v>44</v>
      </c>
      <c r="AO28" s="36">
        <v>11</v>
      </c>
      <c r="AP28" s="36">
        <v>43</v>
      </c>
      <c r="AQ28" s="36">
        <v>44</v>
      </c>
      <c r="AR28" s="36">
        <v>44</v>
      </c>
      <c r="AS28" s="36">
        <v>44</v>
      </c>
      <c r="AT28" s="36">
        <v>33</v>
      </c>
      <c r="AU28" s="36">
        <v>11</v>
      </c>
      <c r="AV28" s="36">
        <v>44</v>
      </c>
      <c r="AW28" s="36">
        <v>42</v>
      </c>
      <c r="AX28" s="36">
        <v>33</v>
      </c>
      <c r="AY28" s="36">
        <v>34</v>
      </c>
      <c r="AZ28" s="36">
        <v>33</v>
      </c>
      <c r="BA28" s="36">
        <v>33</v>
      </c>
      <c r="BB28" s="36">
        <v>44</v>
      </c>
      <c r="BC28" s="36">
        <v>14</v>
      </c>
      <c r="BD28" s="36">
        <v>34</v>
      </c>
      <c r="BE28" s="36">
        <v>43</v>
      </c>
      <c r="BF28" s="36">
        <v>34</v>
      </c>
      <c r="BG28" s="36">
        <v>13</v>
      </c>
      <c r="BH28" s="36">
        <v>34</v>
      </c>
      <c r="BI28" s="36">
        <v>44</v>
      </c>
      <c r="BJ28" s="36">
        <v>33</v>
      </c>
      <c r="BK28" s="36">
        <v>43</v>
      </c>
      <c r="BL28" s="36">
        <v>44</v>
      </c>
      <c r="BM28" s="36">
        <v>44</v>
      </c>
      <c r="BN28" s="36">
        <v>44</v>
      </c>
      <c r="BO28" s="36">
        <v>33</v>
      </c>
      <c r="BP28" s="36">
        <v>41</v>
      </c>
      <c r="BQ28" s="36">
        <v>43</v>
      </c>
      <c r="BR28" s="36">
        <v>13</v>
      </c>
      <c r="BS28" s="36">
        <v>44</v>
      </c>
      <c r="BT28" s="36">
        <v>24</v>
      </c>
      <c r="BU28" s="36">
        <v>44</v>
      </c>
      <c r="BV28" s="36">
        <v>44</v>
      </c>
      <c r="BW28" s="36">
        <v>22</v>
      </c>
      <c r="BX28" s="36">
        <v>33</v>
      </c>
      <c r="BY28" s="36">
        <v>34</v>
      </c>
      <c r="BZ28" s="36">
        <v>34</v>
      </c>
      <c r="CA28" s="36">
        <v>44</v>
      </c>
      <c r="CB28" s="36">
        <v>44</v>
      </c>
      <c r="CC28" s="36">
        <v>44</v>
      </c>
      <c r="CD28" s="36">
        <v>14</v>
      </c>
      <c r="CE28" s="36">
        <v>43</v>
      </c>
      <c r="CF28" s="36">
        <v>44</v>
      </c>
      <c r="CG28" s="36">
        <v>34</v>
      </c>
      <c r="CH28" s="36">
        <v>43</v>
      </c>
      <c r="CI28" s="36">
        <v>44</v>
      </c>
      <c r="CJ28" s="36">
        <v>14</v>
      </c>
      <c r="CK28" s="36">
        <v>43</v>
      </c>
      <c r="CL28" s="36">
        <v>34</v>
      </c>
      <c r="CM28" s="36">
        <v>44</v>
      </c>
      <c r="CN28" s="36">
        <v>44</v>
      </c>
      <c r="CO28" s="36">
        <v>12</v>
      </c>
      <c r="CP28" s="36">
        <v>23</v>
      </c>
    </row>
    <row r="29" spans="1:94" ht="18.850000000000001" customHeight="1" x14ac:dyDescent="0.5">
      <c r="A29" s="11" t="s">
        <v>361</v>
      </c>
      <c r="B29" s="11">
        <f t="shared" si="1"/>
        <v>0.86301369863013699</v>
      </c>
      <c r="C29" s="11">
        <f t="shared" si="2"/>
        <v>0.71232876712328763</v>
      </c>
      <c r="D29" s="11">
        <f t="shared" si="3"/>
        <v>0.90410958904109584</v>
      </c>
      <c r="E29" s="11">
        <f t="shared" si="4"/>
        <v>73</v>
      </c>
      <c r="F29" s="11">
        <f t="shared" si="5"/>
        <v>1</v>
      </c>
      <c r="G29" s="11">
        <f t="shared" si="5"/>
        <v>3</v>
      </c>
      <c r="H29" s="11">
        <f t="shared" si="5"/>
        <v>0</v>
      </c>
      <c r="I29" s="11">
        <f t="shared" si="5"/>
        <v>2</v>
      </c>
      <c r="J29" s="11">
        <f t="shared" si="5"/>
        <v>0</v>
      </c>
      <c r="K29" s="11">
        <f t="shared" si="5"/>
        <v>2</v>
      </c>
      <c r="L29" s="11">
        <f t="shared" si="5"/>
        <v>2</v>
      </c>
      <c r="M29" s="11">
        <f t="shared" si="5"/>
        <v>1</v>
      </c>
      <c r="N29" s="11">
        <f t="shared" si="5"/>
        <v>1</v>
      </c>
      <c r="O29" s="11">
        <f t="shared" si="5"/>
        <v>1</v>
      </c>
      <c r="P29" s="11">
        <f t="shared" si="5"/>
        <v>8</v>
      </c>
      <c r="Q29" s="11">
        <f t="shared" si="5"/>
        <v>7</v>
      </c>
      <c r="R29" s="11">
        <f t="shared" si="5"/>
        <v>1</v>
      </c>
      <c r="S29" s="11">
        <f t="shared" si="5"/>
        <v>2</v>
      </c>
      <c r="T29" s="11">
        <f t="shared" si="5"/>
        <v>8</v>
      </c>
      <c r="U29" s="11">
        <f t="shared" si="5"/>
        <v>34</v>
      </c>
      <c r="V29" s="36">
        <v>43</v>
      </c>
      <c r="W29" s="36">
        <v>44</v>
      </c>
      <c r="X29" s="36">
        <v>44</v>
      </c>
      <c r="Y29" s="36">
        <v>31</v>
      </c>
      <c r="Z29" s="36">
        <v>44</v>
      </c>
      <c r="AA29" s="36">
        <v>34</v>
      </c>
      <c r="AB29" s="36">
        <v>32</v>
      </c>
      <c r="AC29" s="36">
        <v>33</v>
      </c>
      <c r="AD29" s="36">
        <v>44</v>
      </c>
      <c r="AE29" s="36">
        <v>33</v>
      </c>
      <c r="AF29" s="36">
        <v>43</v>
      </c>
      <c r="AG29" s="36">
        <v>34</v>
      </c>
      <c r="AH29" s="36">
        <v>34</v>
      </c>
      <c r="AI29" s="36">
        <v>43</v>
      </c>
      <c r="AJ29" s="36">
        <v>44</v>
      </c>
      <c r="AK29" s="36">
        <v>44</v>
      </c>
      <c r="AL29" s="36">
        <v>44</v>
      </c>
      <c r="AM29" s="36">
        <v>42</v>
      </c>
      <c r="AN29" s="36">
        <v>44</v>
      </c>
      <c r="AO29" s="36">
        <v>41</v>
      </c>
      <c r="AP29" s="36">
        <v>44</v>
      </c>
      <c r="AQ29" s="36">
        <v>44</v>
      </c>
      <c r="AR29" s="36">
        <v>44</v>
      </c>
      <c r="AS29" s="36">
        <v>44</v>
      </c>
      <c r="AT29" s="36">
        <v>33</v>
      </c>
      <c r="AU29" s="36">
        <v>11</v>
      </c>
      <c r="AV29" s="36">
        <v>44</v>
      </c>
      <c r="AW29" s="36">
        <v>44</v>
      </c>
      <c r="AX29" s="36">
        <v>43</v>
      </c>
      <c r="AY29" s="36">
        <v>34</v>
      </c>
      <c r="AZ29" s="36">
        <v>44</v>
      </c>
      <c r="BA29" s="36">
        <v>43</v>
      </c>
      <c r="BB29" s="36">
        <v>42</v>
      </c>
      <c r="BC29" s="36">
        <v>12</v>
      </c>
      <c r="BD29" s="36">
        <v>44</v>
      </c>
      <c r="BE29" s="36">
        <v>33</v>
      </c>
      <c r="BF29" s="36">
        <v>23</v>
      </c>
      <c r="BG29" s="36">
        <v>14</v>
      </c>
      <c r="BH29" s="36">
        <v>33</v>
      </c>
      <c r="BI29" s="36">
        <v>22</v>
      </c>
      <c r="BJ29" s="36">
        <v>33</v>
      </c>
      <c r="BK29" s="36">
        <v>44</v>
      </c>
      <c r="BL29" s="36">
        <v>44</v>
      </c>
      <c r="BM29" s="36">
        <v>44</v>
      </c>
      <c r="BN29" s="36">
        <v>44</v>
      </c>
      <c r="BO29" s="36">
        <v>43</v>
      </c>
      <c r="BP29" s="36">
        <v>44</v>
      </c>
      <c r="BQ29" s="36">
        <v>44</v>
      </c>
      <c r="BR29" s="36">
        <v>22</v>
      </c>
      <c r="BS29" s="36">
        <v>44</v>
      </c>
      <c r="BT29" s="36">
        <v>24</v>
      </c>
      <c r="BU29" s="36">
        <v>44</v>
      </c>
      <c r="BV29" s="36">
        <v>44</v>
      </c>
      <c r="BW29" s="36">
        <v>23</v>
      </c>
      <c r="BX29" s="36">
        <v>34</v>
      </c>
      <c r="BY29" s="36">
        <v>44</v>
      </c>
      <c r="BZ29" s="36">
        <v>43</v>
      </c>
      <c r="CA29" s="36">
        <v>44</v>
      </c>
      <c r="CB29" s="36">
        <v>44</v>
      </c>
      <c r="CC29" s="36">
        <v>44</v>
      </c>
      <c r="CD29" s="36">
        <v>12</v>
      </c>
      <c r="CE29" s="36">
        <v>44</v>
      </c>
      <c r="CF29" s="36">
        <v>44</v>
      </c>
      <c r="CG29" s="36">
        <v>34</v>
      </c>
      <c r="CH29" s="36">
        <v>43</v>
      </c>
      <c r="CI29" s="36">
        <v>44</v>
      </c>
      <c r="CJ29" s="36">
        <v>14</v>
      </c>
      <c r="CK29" s="36">
        <v>33</v>
      </c>
      <c r="CL29" s="36">
        <v>34</v>
      </c>
      <c r="CM29" s="36">
        <v>44</v>
      </c>
      <c r="CN29" s="36">
        <v>44</v>
      </c>
      <c r="CO29" s="36">
        <v>12</v>
      </c>
      <c r="CP29" s="36">
        <v>33</v>
      </c>
    </row>
    <row r="30" spans="1:94" ht="18.850000000000001" customHeight="1" x14ac:dyDescent="0.5">
      <c r="A30" s="11" t="s">
        <v>362</v>
      </c>
      <c r="B30" s="11">
        <f t="shared" si="1"/>
        <v>0.71232876712328763</v>
      </c>
      <c r="C30" s="11">
        <f t="shared" si="2"/>
        <v>0.80821917808219179</v>
      </c>
      <c r="D30" s="11">
        <f t="shared" si="3"/>
        <v>0.82191780821917804</v>
      </c>
      <c r="E30" s="11">
        <f t="shared" si="4"/>
        <v>73</v>
      </c>
      <c r="F30" s="11">
        <f t="shared" si="5"/>
        <v>11</v>
      </c>
      <c r="G30" s="11">
        <f t="shared" si="5"/>
        <v>4</v>
      </c>
      <c r="H30" s="11">
        <f t="shared" si="5"/>
        <v>1</v>
      </c>
      <c r="I30" s="11">
        <f t="shared" si="5"/>
        <v>0</v>
      </c>
      <c r="J30" s="11">
        <f t="shared" si="5"/>
        <v>3</v>
      </c>
      <c r="K30" s="11">
        <f t="shared" si="5"/>
        <v>5</v>
      </c>
      <c r="L30" s="11">
        <f t="shared" si="5"/>
        <v>6</v>
      </c>
      <c r="M30" s="11">
        <f t="shared" si="5"/>
        <v>0</v>
      </c>
      <c r="N30" s="11">
        <f t="shared" si="5"/>
        <v>3</v>
      </c>
      <c r="O30" s="11">
        <f t="shared" si="5"/>
        <v>6</v>
      </c>
      <c r="P30" s="11">
        <f t="shared" si="5"/>
        <v>7</v>
      </c>
      <c r="Q30" s="11">
        <f t="shared" si="5"/>
        <v>2</v>
      </c>
      <c r="R30" s="11">
        <f t="shared" si="5"/>
        <v>2</v>
      </c>
      <c r="S30" s="11">
        <f t="shared" si="5"/>
        <v>3</v>
      </c>
      <c r="T30" s="11">
        <f t="shared" si="5"/>
        <v>7</v>
      </c>
      <c r="U30" s="11">
        <f t="shared" si="5"/>
        <v>13</v>
      </c>
      <c r="V30" s="36">
        <v>42</v>
      </c>
      <c r="W30" s="36">
        <v>33</v>
      </c>
      <c r="X30" s="36">
        <v>44</v>
      </c>
      <c r="Y30" s="36">
        <v>44</v>
      </c>
      <c r="Z30" s="36">
        <v>43</v>
      </c>
      <c r="AA30" s="36">
        <v>31</v>
      </c>
      <c r="AB30" s="36">
        <v>43</v>
      </c>
      <c r="AC30" s="36">
        <v>32</v>
      </c>
      <c r="AD30" s="36">
        <v>11</v>
      </c>
      <c r="AE30" s="36">
        <v>33</v>
      </c>
      <c r="AF30" s="36">
        <v>32</v>
      </c>
      <c r="AG30" s="36">
        <v>12</v>
      </c>
      <c r="AH30" s="36">
        <v>34</v>
      </c>
      <c r="AI30" s="36">
        <v>32</v>
      </c>
      <c r="AJ30" s="36">
        <v>11</v>
      </c>
      <c r="AK30" s="36">
        <v>33</v>
      </c>
      <c r="AL30" s="36">
        <v>32</v>
      </c>
      <c r="AM30" s="36">
        <v>34</v>
      </c>
      <c r="AN30" s="36">
        <v>23</v>
      </c>
      <c r="AO30" s="36">
        <v>12</v>
      </c>
      <c r="AP30" s="36">
        <v>23</v>
      </c>
      <c r="AQ30" s="36">
        <v>44</v>
      </c>
      <c r="AR30" s="36">
        <v>42</v>
      </c>
      <c r="AS30" s="36">
        <v>23</v>
      </c>
      <c r="AT30" s="36">
        <v>21</v>
      </c>
      <c r="AU30" s="36">
        <v>11</v>
      </c>
      <c r="AV30" s="36">
        <v>23</v>
      </c>
      <c r="AW30" s="36">
        <v>21</v>
      </c>
      <c r="AX30" s="36">
        <v>22</v>
      </c>
      <c r="AY30" s="36">
        <v>22</v>
      </c>
      <c r="AZ30" s="36">
        <v>21</v>
      </c>
      <c r="BA30" s="36">
        <v>32</v>
      </c>
      <c r="BB30" s="36">
        <v>44</v>
      </c>
      <c r="BC30" s="36">
        <v>44</v>
      </c>
      <c r="BD30" s="36">
        <v>44</v>
      </c>
      <c r="BE30" s="36">
        <v>42</v>
      </c>
      <c r="BF30" s="36">
        <v>44</v>
      </c>
      <c r="BG30" s="36">
        <v>11</v>
      </c>
      <c r="BH30" s="36">
        <v>11</v>
      </c>
      <c r="BI30" s="36">
        <v>43</v>
      </c>
      <c r="BJ30" s="36">
        <v>22</v>
      </c>
      <c r="BK30" s="36">
        <v>43</v>
      </c>
      <c r="BL30" s="36">
        <v>44</v>
      </c>
      <c r="BM30" s="36">
        <v>41</v>
      </c>
      <c r="BN30" s="36">
        <v>23</v>
      </c>
      <c r="BO30" s="36">
        <v>33</v>
      </c>
      <c r="BP30" s="36">
        <v>11</v>
      </c>
      <c r="BQ30" s="36">
        <v>23</v>
      </c>
      <c r="BR30" s="36">
        <v>22</v>
      </c>
      <c r="BS30" s="36">
        <v>43</v>
      </c>
      <c r="BT30" s="36">
        <v>31</v>
      </c>
      <c r="BU30" s="36">
        <v>44</v>
      </c>
      <c r="BV30" s="36">
        <v>11</v>
      </c>
      <c r="BW30" s="36">
        <v>31</v>
      </c>
      <c r="BX30" s="36">
        <v>33</v>
      </c>
      <c r="BY30" s="36">
        <v>44</v>
      </c>
      <c r="BZ30" s="36">
        <v>43</v>
      </c>
      <c r="CA30" s="36">
        <v>11</v>
      </c>
      <c r="CB30" s="36">
        <v>12</v>
      </c>
      <c r="CC30" s="36">
        <v>12</v>
      </c>
      <c r="CD30" s="36">
        <v>13</v>
      </c>
      <c r="CE30" s="36">
        <v>44</v>
      </c>
      <c r="CF30" s="36">
        <v>32</v>
      </c>
      <c r="CG30" s="36">
        <v>11</v>
      </c>
      <c r="CH30" s="36">
        <v>41</v>
      </c>
      <c r="CI30" s="36">
        <v>11</v>
      </c>
      <c r="CJ30" s="36">
        <v>44</v>
      </c>
      <c r="CK30" s="36">
        <v>33</v>
      </c>
      <c r="CL30" s="36">
        <v>44</v>
      </c>
      <c r="CM30" s="36">
        <v>11</v>
      </c>
      <c r="CN30" s="36">
        <v>22</v>
      </c>
      <c r="CO30" s="36">
        <v>43</v>
      </c>
      <c r="CP30" s="36">
        <v>33</v>
      </c>
    </row>
    <row r="31" spans="1:94" ht="18.850000000000001" customHeight="1" x14ac:dyDescent="0.5">
      <c r="A31" s="11" t="s">
        <v>363</v>
      </c>
      <c r="B31" s="11">
        <f t="shared" si="1"/>
        <v>0.84931506849315064</v>
      </c>
      <c r="C31" s="11">
        <f t="shared" si="2"/>
        <v>0.69863013698630139</v>
      </c>
      <c r="D31" s="11">
        <f t="shared" si="3"/>
        <v>0.9178082191780822</v>
      </c>
      <c r="E31" s="11">
        <f t="shared" si="4"/>
        <v>73</v>
      </c>
      <c r="F31" s="11">
        <f t="shared" si="5"/>
        <v>1</v>
      </c>
      <c r="G31" s="11">
        <f t="shared" si="5"/>
        <v>0</v>
      </c>
      <c r="H31" s="11">
        <f t="shared" si="5"/>
        <v>2</v>
      </c>
      <c r="I31" s="11">
        <f t="shared" si="5"/>
        <v>2</v>
      </c>
      <c r="J31" s="11">
        <f t="shared" si="5"/>
        <v>1</v>
      </c>
      <c r="K31" s="11">
        <f t="shared" si="5"/>
        <v>4</v>
      </c>
      <c r="L31" s="11">
        <f t="shared" si="5"/>
        <v>2</v>
      </c>
      <c r="M31" s="11">
        <f t="shared" si="5"/>
        <v>0</v>
      </c>
      <c r="N31" s="11">
        <f t="shared" si="5"/>
        <v>0</v>
      </c>
      <c r="O31" s="11">
        <f t="shared" si="5"/>
        <v>2</v>
      </c>
      <c r="P31" s="11">
        <f t="shared" si="5"/>
        <v>15</v>
      </c>
      <c r="Q31" s="11">
        <f t="shared" si="5"/>
        <v>4</v>
      </c>
      <c r="R31" s="11">
        <f t="shared" si="5"/>
        <v>1</v>
      </c>
      <c r="S31" s="11">
        <f t="shared" si="5"/>
        <v>2</v>
      </c>
      <c r="T31" s="11">
        <f t="shared" si="5"/>
        <v>13</v>
      </c>
      <c r="U31" s="11">
        <f t="shared" si="5"/>
        <v>24</v>
      </c>
      <c r="V31" s="36">
        <v>44</v>
      </c>
      <c r="W31" s="36">
        <v>32</v>
      </c>
      <c r="X31" s="36">
        <v>42</v>
      </c>
      <c r="Y31" s="36">
        <v>22</v>
      </c>
      <c r="Z31" s="36">
        <v>34</v>
      </c>
      <c r="AA31" s="36">
        <v>44</v>
      </c>
      <c r="AB31" s="36">
        <v>44</v>
      </c>
      <c r="AC31" s="36">
        <v>33</v>
      </c>
      <c r="AD31" s="36">
        <v>43</v>
      </c>
      <c r="AE31" s="36">
        <v>44</v>
      </c>
      <c r="AF31" s="36">
        <v>43</v>
      </c>
      <c r="AG31" s="36">
        <v>34</v>
      </c>
      <c r="AH31" s="36">
        <v>44</v>
      </c>
      <c r="AI31" s="36">
        <v>33</v>
      </c>
      <c r="AJ31" s="36">
        <v>22</v>
      </c>
      <c r="AK31" s="36">
        <v>43</v>
      </c>
      <c r="AL31" s="36">
        <v>23</v>
      </c>
      <c r="AM31" s="36">
        <v>34</v>
      </c>
      <c r="AN31" s="36">
        <v>44</v>
      </c>
      <c r="AO31" s="36">
        <v>42</v>
      </c>
      <c r="AP31" s="36">
        <v>43</v>
      </c>
      <c r="AQ31" s="36">
        <v>44</v>
      </c>
      <c r="AR31" s="36">
        <v>44</v>
      </c>
      <c r="AS31" s="36">
        <v>43</v>
      </c>
      <c r="AT31" s="36">
        <v>33</v>
      </c>
      <c r="AU31" s="36">
        <v>32</v>
      </c>
      <c r="AV31" s="36">
        <v>33</v>
      </c>
      <c r="AW31" s="36">
        <v>33</v>
      </c>
      <c r="AX31" s="36">
        <v>33</v>
      </c>
      <c r="AY31" s="36">
        <v>33</v>
      </c>
      <c r="AZ31" s="36">
        <v>44</v>
      </c>
      <c r="BA31" s="36">
        <v>44</v>
      </c>
      <c r="BB31" s="36">
        <v>44</v>
      </c>
      <c r="BC31" s="36">
        <v>23</v>
      </c>
      <c r="BD31" s="36">
        <v>44</v>
      </c>
      <c r="BE31" s="36">
        <v>33</v>
      </c>
      <c r="BF31" s="36">
        <v>44</v>
      </c>
      <c r="BG31" s="36">
        <v>13</v>
      </c>
      <c r="BH31" s="36">
        <v>41</v>
      </c>
      <c r="BI31" s="36">
        <v>22</v>
      </c>
      <c r="BJ31" s="36">
        <v>43</v>
      </c>
      <c r="BK31" s="36">
        <v>43</v>
      </c>
      <c r="BL31" s="36">
        <v>13</v>
      </c>
      <c r="BM31" s="36">
        <v>43</v>
      </c>
      <c r="BN31" s="36">
        <v>22</v>
      </c>
      <c r="BO31" s="36">
        <v>43</v>
      </c>
      <c r="BP31" s="36">
        <v>14</v>
      </c>
      <c r="BQ31" s="36">
        <v>44</v>
      </c>
      <c r="BR31" s="36">
        <v>44</v>
      </c>
      <c r="BS31" s="36">
        <v>34</v>
      </c>
      <c r="BT31" s="36">
        <v>44</v>
      </c>
      <c r="BU31" s="36">
        <v>43</v>
      </c>
      <c r="BV31" s="36">
        <v>11</v>
      </c>
      <c r="BW31" s="36">
        <v>33</v>
      </c>
      <c r="BX31" s="36">
        <v>33</v>
      </c>
      <c r="BY31" s="36">
        <v>44</v>
      </c>
      <c r="BZ31" s="36">
        <v>44</v>
      </c>
      <c r="CA31" s="36">
        <v>43</v>
      </c>
      <c r="CB31" s="36">
        <v>21</v>
      </c>
      <c r="CC31" s="36">
        <v>44</v>
      </c>
      <c r="CD31" s="36">
        <v>33</v>
      </c>
      <c r="CE31" s="36">
        <v>44</v>
      </c>
      <c r="CF31" s="36">
        <v>44</v>
      </c>
      <c r="CG31" s="36">
        <v>33</v>
      </c>
      <c r="CH31" s="36">
        <v>43</v>
      </c>
      <c r="CI31" s="36">
        <v>33</v>
      </c>
      <c r="CJ31" s="36">
        <v>44</v>
      </c>
      <c r="CK31" s="36">
        <v>33</v>
      </c>
      <c r="CL31" s="36">
        <v>43</v>
      </c>
      <c r="CM31" s="36">
        <v>44</v>
      </c>
      <c r="CN31" s="36">
        <v>33</v>
      </c>
      <c r="CO31" s="36">
        <v>14</v>
      </c>
      <c r="CP31" s="36">
        <v>44</v>
      </c>
    </row>
    <row r="32" spans="1:94" ht="18.850000000000001" customHeight="1" x14ac:dyDescent="0.5">
      <c r="A32" s="11" t="s">
        <v>364</v>
      </c>
      <c r="B32" s="11">
        <f t="shared" si="1"/>
        <v>0.79452054794520544</v>
      </c>
      <c r="C32" s="11">
        <f t="shared" si="2"/>
        <v>0.87671232876712324</v>
      </c>
      <c r="D32" s="11">
        <f t="shared" si="3"/>
        <v>0.58904109589041098</v>
      </c>
      <c r="E32" s="11">
        <f t="shared" si="4"/>
        <v>73</v>
      </c>
      <c r="F32" s="11">
        <f t="shared" si="5"/>
        <v>20</v>
      </c>
      <c r="G32" s="11">
        <f t="shared" si="5"/>
        <v>11</v>
      </c>
      <c r="H32" s="11">
        <f t="shared" si="5"/>
        <v>1</v>
      </c>
      <c r="I32" s="11">
        <f t="shared" si="5"/>
        <v>1</v>
      </c>
      <c r="J32" s="11">
        <f t="shared" si="5"/>
        <v>13</v>
      </c>
      <c r="K32" s="11">
        <f t="shared" si="5"/>
        <v>4</v>
      </c>
      <c r="L32" s="11">
        <f t="shared" si="5"/>
        <v>5</v>
      </c>
      <c r="M32" s="11">
        <f t="shared" si="5"/>
        <v>0</v>
      </c>
      <c r="N32" s="11">
        <f t="shared" si="5"/>
        <v>3</v>
      </c>
      <c r="O32" s="11">
        <f t="shared" si="5"/>
        <v>4</v>
      </c>
      <c r="P32" s="11">
        <f t="shared" si="5"/>
        <v>2</v>
      </c>
      <c r="Q32" s="11">
        <f t="shared" si="5"/>
        <v>4</v>
      </c>
      <c r="R32" s="11">
        <f t="shared" si="5"/>
        <v>1</v>
      </c>
      <c r="S32" s="11">
        <f t="shared" si="5"/>
        <v>0</v>
      </c>
      <c r="T32" s="11">
        <f t="shared" si="5"/>
        <v>3</v>
      </c>
      <c r="U32" s="11">
        <f t="shared" si="5"/>
        <v>1</v>
      </c>
      <c r="V32" s="36">
        <v>11</v>
      </c>
      <c r="W32" s="36">
        <v>23</v>
      </c>
      <c r="X32" s="36">
        <v>44</v>
      </c>
      <c r="Y32" s="36">
        <v>21</v>
      </c>
      <c r="Z32" s="36">
        <v>31</v>
      </c>
      <c r="AA32" s="36">
        <v>11</v>
      </c>
      <c r="AB32" s="36">
        <v>34</v>
      </c>
      <c r="AC32" s="36">
        <v>12</v>
      </c>
      <c r="AD32" s="36">
        <v>11</v>
      </c>
      <c r="AE32" s="36">
        <v>11</v>
      </c>
      <c r="AF32" s="36">
        <v>32</v>
      </c>
      <c r="AG32" s="36">
        <v>21</v>
      </c>
      <c r="AH32" s="36">
        <v>33</v>
      </c>
      <c r="AI32" s="36">
        <v>23</v>
      </c>
      <c r="AJ32" s="36">
        <v>34</v>
      </c>
      <c r="AK32" s="36">
        <v>12</v>
      </c>
      <c r="AL32" s="36">
        <v>12</v>
      </c>
      <c r="AM32" s="36">
        <v>32</v>
      </c>
      <c r="AN32" s="36">
        <v>43</v>
      </c>
      <c r="AO32" s="36">
        <v>11</v>
      </c>
      <c r="AP32" s="36">
        <v>12</v>
      </c>
      <c r="AQ32" s="36">
        <v>34</v>
      </c>
      <c r="AR32" s="36">
        <v>12</v>
      </c>
      <c r="AS32" s="36">
        <v>12</v>
      </c>
      <c r="AT32" s="36">
        <v>11</v>
      </c>
      <c r="AU32" s="36">
        <v>11</v>
      </c>
      <c r="AV32" s="36">
        <v>22</v>
      </c>
      <c r="AW32" s="36">
        <v>11</v>
      </c>
      <c r="AX32" s="36">
        <v>13</v>
      </c>
      <c r="AY32" s="36">
        <v>21</v>
      </c>
      <c r="AZ32" s="36">
        <v>11</v>
      </c>
      <c r="BA32" s="36">
        <v>21</v>
      </c>
      <c r="BB32" s="36">
        <v>34</v>
      </c>
      <c r="BC32" s="36">
        <v>12</v>
      </c>
      <c r="BD32" s="36">
        <v>31</v>
      </c>
      <c r="BE32" s="36">
        <v>21</v>
      </c>
      <c r="BF32" s="36">
        <v>22</v>
      </c>
      <c r="BG32" s="36">
        <v>21</v>
      </c>
      <c r="BH32" s="36">
        <v>11</v>
      </c>
      <c r="BI32" s="36">
        <v>21</v>
      </c>
      <c r="BJ32" s="36">
        <v>22</v>
      </c>
      <c r="BK32" s="36">
        <v>12</v>
      </c>
      <c r="BL32" s="36">
        <v>23</v>
      </c>
      <c r="BM32" s="36">
        <v>11</v>
      </c>
      <c r="BN32" s="36">
        <v>23</v>
      </c>
      <c r="BO32" s="36">
        <v>22</v>
      </c>
      <c r="BP32" s="36">
        <v>11</v>
      </c>
      <c r="BQ32" s="36">
        <v>21</v>
      </c>
      <c r="BR32" s="36">
        <v>11</v>
      </c>
      <c r="BS32" s="36">
        <v>12</v>
      </c>
      <c r="BT32" s="36">
        <v>21</v>
      </c>
      <c r="BU32" s="36">
        <v>21</v>
      </c>
      <c r="BV32" s="36">
        <v>11</v>
      </c>
      <c r="BW32" s="36">
        <v>21</v>
      </c>
      <c r="BX32" s="36">
        <v>33</v>
      </c>
      <c r="BY32" s="36">
        <v>43</v>
      </c>
      <c r="BZ32" s="36">
        <v>43</v>
      </c>
      <c r="CA32" s="36">
        <v>11</v>
      </c>
      <c r="CB32" s="36">
        <v>23</v>
      </c>
      <c r="CC32" s="36">
        <v>11</v>
      </c>
      <c r="CD32" s="36">
        <v>11</v>
      </c>
      <c r="CE32" s="36">
        <v>31</v>
      </c>
      <c r="CF32" s="36">
        <v>32</v>
      </c>
      <c r="CG32" s="36">
        <v>11</v>
      </c>
      <c r="CH32" s="36">
        <v>12</v>
      </c>
      <c r="CI32" s="36">
        <v>11</v>
      </c>
      <c r="CJ32" s="36">
        <v>21</v>
      </c>
      <c r="CK32" s="36">
        <v>32</v>
      </c>
      <c r="CL32" s="36">
        <v>14</v>
      </c>
      <c r="CM32" s="36">
        <v>11</v>
      </c>
      <c r="CN32" s="36">
        <v>21</v>
      </c>
      <c r="CO32" s="36">
        <v>12</v>
      </c>
      <c r="CP32" s="36">
        <v>41</v>
      </c>
    </row>
    <row r="33" spans="1:94" ht="18.850000000000001" customHeight="1" x14ac:dyDescent="0.5">
      <c r="A33" s="11" t="s">
        <v>365</v>
      </c>
      <c r="B33" s="11">
        <f t="shared" si="1"/>
        <v>0.72602739726027399</v>
      </c>
      <c r="C33" s="11">
        <f t="shared" si="2"/>
        <v>0.71232876712328763</v>
      </c>
      <c r="D33" s="11">
        <f t="shared" si="3"/>
        <v>0.82191780821917804</v>
      </c>
      <c r="E33" s="11">
        <f t="shared" si="4"/>
        <v>73</v>
      </c>
      <c r="F33" s="11">
        <f t="shared" si="5"/>
        <v>13</v>
      </c>
      <c r="G33" s="11">
        <f t="shared" si="5"/>
        <v>6</v>
      </c>
      <c r="H33" s="11">
        <f t="shared" si="5"/>
        <v>1</v>
      </c>
      <c r="I33" s="11">
        <f t="shared" si="5"/>
        <v>1</v>
      </c>
      <c r="J33" s="11">
        <f t="shared" si="5"/>
        <v>3</v>
      </c>
      <c r="K33" s="11">
        <f t="shared" si="5"/>
        <v>5</v>
      </c>
      <c r="L33" s="11">
        <f t="shared" si="5"/>
        <v>3</v>
      </c>
      <c r="M33" s="11">
        <f t="shared" si="5"/>
        <v>5</v>
      </c>
      <c r="N33" s="11">
        <f t="shared" si="5"/>
        <v>1</v>
      </c>
      <c r="O33" s="11">
        <f t="shared" si="5"/>
        <v>6</v>
      </c>
      <c r="P33" s="11">
        <f t="shared" si="5"/>
        <v>5</v>
      </c>
      <c r="Q33" s="11">
        <f t="shared" si="5"/>
        <v>7</v>
      </c>
      <c r="R33" s="11">
        <f t="shared" si="5"/>
        <v>1</v>
      </c>
      <c r="S33" s="11">
        <f t="shared" si="5"/>
        <v>2</v>
      </c>
      <c r="T33" s="11">
        <f t="shared" si="5"/>
        <v>5</v>
      </c>
      <c r="U33" s="11">
        <f t="shared" si="5"/>
        <v>9</v>
      </c>
      <c r="V33" s="36">
        <v>11</v>
      </c>
      <c r="W33" s="36">
        <v>24</v>
      </c>
      <c r="X33" s="36">
        <v>24</v>
      </c>
      <c r="Y33" s="36">
        <v>11</v>
      </c>
      <c r="Z33" s="36">
        <v>31</v>
      </c>
      <c r="AA33" s="36">
        <v>44</v>
      </c>
      <c r="AB33" s="36">
        <v>44</v>
      </c>
      <c r="AC33" s="36">
        <v>22</v>
      </c>
      <c r="AD33" s="36">
        <v>23</v>
      </c>
      <c r="AE33" s="36">
        <v>22</v>
      </c>
      <c r="AF33" s="36">
        <v>21</v>
      </c>
      <c r="AG33" s="36">
        <v>43</v>
      </c>
      <c r="AH33" s="36">
        <v>34</v>
      </c>
      <c r="AI33" s="36">
        <v>34</v>
      </c>
      <c r="AJ33" s="36">
        <v>12</v>
      </c>
      <c r="AK33" s="36">
        <v>33</v>
      </c>
      <c r="AL33" s="36">
        <v>44</v>
      </c>
      <c r="AM33" s="36">
        <v>32</v>
      </c>
      <c r="AN33" s="36">
        <v>32</v>
      </c>
      <c r="AO33" s="36">
        <v>43</v>
      </c>
      <c r="AP33" s="36">
        <v>12</v>
      </c>
      <c r="AQ33" s="36">
        <v>34</v>
      </c>
      <c r="AR33" s="36">
        <v>24</v>
      </c>
      <c r="AS33" s="36">
        <v>34</v>
      </c>
      <c r="AT33" s="36">
        <v>11</v>
      </c>
      <c r="AU33" s="36">
        <v>11</v>
      </c>
      <c r="AV33" s="36">
        <v>33</v>
      </c>
      <c r="AW33" s="36">
        <v>11</v>
      </c>
      <c r="AX33" s="36">
        <v>11</v>
      </c>
      <c r="AY33" s="36">
        <v>22</v>
      </c>
      <c r="AZ33" s="36">
        <v>32</v>
      </c>
      <c r="BA33" s="36">
        <v>12</v>
      </c>
      <c r="BB33" s="36">
        <v>21</v>
      </c>
      <c r="BC33" s="36">
        <v>43</v>
      </c>
      <c r="BD33" s="36">
        <v>21</v>
      </c>
      <c r="BE33" s="36">
        <v>11</v>
      </c>
      <c r="BF33" s="36">
        <v>34</v>
      </c>
      <c r="BG33" s="36">
        <v>34</v>
      </c>
      <c r="BH33" s="36">
        <v>32</v>
      </c>
      <c r="BI33" s="36">
        <v>24</v>
      </c>
      <c r="BJ33" s="36">
        <v>12</v>
      </c>
      <c r="BK33" s="36">
        <v>12</v>
      </c>
      <c r="BL33" s="36">
        <v>11</v>
      </c>
      <c r="BM33" s="36">
        <v>41</v>
      </c>
      <c r="BN33" s="36">
        <v>44</v>
      </c>
      <c r="BO33" s="36">
        <v>33</v>
      </c>
      <c r="BP33" s="36">
        <v>14</v>
      </c>
      <c r="BQ33" s="36">
        <v>32</v>
      </c>
      <c r="BR33" s="36">
        <v>11</v>
      </c>
      <c r="BS33" s="36">
        <v>33</v>
      </c>
      <c r="BT33" s="36">
        <v>11</v>
      </c>
      <c r="BU33" s="36">
        <v>43</v>
      </c>
      <c r="BV33" s="36">
        <v>44</v>
      </c>
      <c r="BW33" s="36">
        <v>23</v>
      </c>
      <c r="BX33" s="36">
        <v>33</v>
      </c>
      <c r="BY33" s="36">
        <v>44</v>
      </c>
      <c r="BZ33" s="36">
        <v>11</v>
      </c>
      <c r="CA33" s="36">
        <v>43</v>
      </c>
      <c r="CB33" s="36">
        <v>24</v>
      </c>
      <c r="CC33" s="36">
        <v>44</v>
      </c>
      <c r="CD33" s="36">
        <v>13</v>
      </c>
      <c r="CE33" s="36">
        <v>42</v>
      </c>
      <c r="CF33" s="36">
        <v>32</v>
      </c>
      <c r="CG33" s="36">
        <v>44</v>
      </c>
      <c r="CH33" s="36">
        <v>12</v>
      </c>
      <c r="CI33" s="36">
        <v>11</v>
      </c>
      <c r="CJ33" s="36">
        <v>22</v>
      </c>
      <c r="CK33" s="36">
        <v>23</v>
      </c>
      <c r="CL33" s="36">
        <v>44</v>
      </c>
      <c r="CM33" s="36">
        <v>34</v>
      </c>
      <c r="CN33" s="36">
        <v>22</v>
      </c>
      <c r="CO33" s="36">
        <v>42</v>
      </c>
      <c r="CP33" s="36">
        <v>11</v>
      </c>
    </row>
    <row r="34" spans="1:94" ht="18.850000000000001" customHeight="1" x14ac:dyDescent="0.5">
      <c r="A34" s="11" t="s">
        <v>366</v>
      </c>
      <c r="B34" s="11">
        <f t="shared" si="1"/>
        <v>0.82191780821917804</v>
      </c>
      <c r="C34" s="11">
        <f t="shared" si="2"/>
        <v>0.67123287671232879</v>
      </c>
      <c r="D34" s="11">
        <f t="shared" si="3"/>
        <v>0.86301369863013699</v>
      </c>
      <c r="E34" s="11">
        <f t="shared" si="4"/>
        <v>73</v>
      </c>
      <c r="F34" s="11">
        <f t="shared" ref="F34:U49" si="6">COUNTIF($V34:$CP34,F$2)</f>
        <v>2</v>
      </c>
      <c r="G34" s="11">
        <f t="shared" si="6"/>
        <v>2</v>
      </c>
      <c r="H34" s="11">
        <f t="shared" si="6"/>
        <v>2</v>
      </c>
      <c r="I34" s="11">
        <f t="shared" si="6"/>
        <v>0</v>
      </c>
      <c r="J34" s="11">
        <f t="shared" si="6"/>
        <v>4</v>
      </c>
      <c r="K34" s="11">
        <f t="shared" si="6"/>
        <v>6</v>
      </c>
      <c r="L34" s="11">
        <f t="shared" si="6"/>
        <v>1</v>
      </c>
      <c r="M34" s="11">
        <f t="shared" si="6"/>
        <v>2</v>
      </c>
      <c r="N34" s="11">
        <f t="shared" si="6"/>
        <v>1</v>
      </c>
      <c r="O34" s="11">
        <f t="shared" si="6"/>
        <v>1</v>
      </c>
      <c r="P34" s="11">
        <f t="shared" si="6"/>
        <v>15</v>
      </c>
      <c r="Q34" s="11">
        <f t="shared" si="6"/>
        <v>9</v>
      </c>
      <c r="R34" s="11">
        <f t="shared" si="6"/>
        <v>1</v>
      </c>
      <c r="S34" s="11">
        <f t="shared" si="6"/>
        <v>5</v>
      </c>
      <c r="T34" s="11">
        <f t="shared" si="6"/>
        <v>7</v>
      </c>
      <c r="U34" s="11">
        <f t="shared" si="6"/>
        <v>15</v>
      </c>
      <c r="V34" s="36">
        <v>44</v>
      </c>
      <c r="W34" s="36">
        <v>33</v>
      </c>
      <c r="X34" s="36">
        <v>22</v>
      </c>
      <c r="Y34" s="36">
        <v>22</v>
      </c>
      <c r="Z34" s="36">
        <v>44</v>
      </c>
      <c r="AA34" s="36">
        <v>33</v>
      </c>
      <c r="AB34" s="36">
        <v>44</v>
      </c>
      <c r="AC34" s="36">
        <v>33</v>
      </c>
      <c r="AD34" s="36">
        <v>22</v>
      </c>
      <c r="AE34" s="36">
        <v>44</v>
      </c>
      <c r="AF34" s="36">
        <v>34</v>
      </c>
      <c r="AG34" s="36">
        <v>22</v>
      </c>
      <c r="AH34" s="36">
        <v>33</v>
      </c>
      <c r="AI34" s="36">
        <v>33</v>
      </c>
      <c r="AJ34" s="36">
        <v>42</v>
      </c>
      <c r="AK34" s="36">
        <v>33</v>
      </c>
      <c r="AL34" s="36">
        <v>33</v>
      </c>
      <c r="AM34" s="36">
        <v>34</v>
      </c>
      <c r="AN34" s="36">
        <v>34</v>
      </c>
      <c r="AO34" s="36">
        <v>44</v>
      </c>
      <c r="AP34" s="36">
        <v>44</v>
      </c>
      <c r="AQ34" s="36">
        <v>44</v>
      </c>
      <c r="AR34" s="36">
        <v>44</v>
      </c>
      <c r="AS34" s="36">
        <v>43</v>
      </c>
      <c r="AT34" s="36">
        <v>21</v>
      </c>
      <c r="AU34" s="36">
        <v>44</v>
      </c>
      <c r="AV34" s="36">
        <v>34</v>
      </c>
      <c r="AW34" s="36">
        <v>12</v>
      </c>
      <c r="AX34" s="36">
        <v>33</v>
      </c>
      <c r="AY34" s="36">
        <v>33</v>
      </c>
      <c r="AZ34" s="36">
        <v>43</v>
      </c>
      <c r="BA34" s="36">
        <v>22</v>
      </c>
      <c r="BB34" s="36">
        <v>34</v>
      </c>
      <c r="BC34" s="36">
        <v>24</v>
      </c>
      <c r="BD34" s="36">
        <v>44</v>
      </c>
      <c r="BE34" s="36">
        <v>21</v>
      </c>
      <c r="BF34" s="36">
        <v>33</v>
      </c>
      <c r="BG34" s="36">
        <v>13</v>
      </c>
      <c r="BH34" s="36">
        <v>24</v>
      </c>
      <c r="BI34" s="36">
        <v>44</v>
      </c>
      <c r="BJ34" s="36">
        <v>43</v>
      </c>
      <c r="BK34" s="36">
        <v>42</v>
      </c>
      <c r="BL34" s="36">
        <v>34</v>
      </c>
      <c r="BM34" s="36">
        <v>43</v>
      </c>
      <c r="BN34" s="36">
        <v>33</v>
      </c>
      <c r="BO34" s="36">
        <v>33</v>
      </c>
      <c r="BP34" s="36">
        <v>11</v>
      </c>
      <c r="BQ34" s="36">
        <v>42</v>
      </c>
      <c r="BR34" s="36">
        <v>44</v>
      </c>
      <c r="BS34" s="36">
        <v>21</v>
      </c>
      <c r="BT34" s="36">
        <v>33</v>
      </c>
      <c r="BU34" s="36">
        <v>44</v>
      </c>
      <c r="BV34" s="36">
        <v>11</v>
      </c>
      <c r="BW34" s="36">
        <v>33</v>
      </c>
      <c r="BX34" s="36">
        <v>13</v>
      </c>
      <c r="BY34" s="36">
        <v>34</v>
      </c>
      <c r="BZ34" s="36">
        <v>41</v>
      </c>
      <c r="CA34" s="36">
        <v>42</v>
      </c>
      <c r="CB34" s="36">
        <v>21</v>
      </c>
      <c r="CC34" s="36">
        <v>33</v>
      </c>
      <c r="CD34" s="36">
        <v>23</v>
      </c>
      <c r="CE34" s="36">
        <v>42</v>
      </c>
      <c r="CF34" s="36">
        <v>34</v>
      </c>
      <c r="CG34" s="36">
        <v>31</v>
      </c>
      <c r="CH34" s="36">
        <v>43</v>
      </c>
      <c r="CI34" s="36">
        <v>12</v>
      </c>
      <c r="CJ34" s="36">
        <v>44</v>
      </c>
      <c r="CK34" s="36">
        <v>34</v>
      </c>
      <c r="CL34" s="36">
        <v>43</v>
      </c>
      <c r="CM34" s="36">
        <v>44</v>
      </c>
      <c r="CN34" s="36">
        <v>22</v>
      </c>
      <c r="CO34" s="36">
        <v>43</v>
      </c>
      <c r="CP34" s="36">
        <v>32</v>
      </c>
    </row>
    <row r="35" spans="1:94" ht="18.850000000000001" customHeight="1" x14ac:dyDescent="0.5">
      <c r="A35" s="11" t="s">
        <v>367</v>
      </c>
      <c r="B35" s="11">
        <f t="shared" si="1"/>
        <v>0.82191780821917804</v>
      </c>
      <c r="C35" s="11">
        <f t="shared" si="2"/>
        <v>0.82191780821917804</v>
      </c>
      <c r="D35" s="11">
        <f t="shared" si="3"/>
        <v>0.79452054794520544</v>
      </c>
      <c r="E35" s="11">
        <f t="shared" si="4"/>
        <v>73</v>
      </c>
      <c r="F35" s="11">
        <f t="shared" si="6"/>
        <v>11</v>
      </c>
      <c r="G35" s="11">
        <f t="shared" si="6"/>
        <v>5</v>
      </c>
      <c r="H35" s="11">
        <f t="shared" si="6"/>
        <v>2</v>
      </c>
      <c r="I35" s="11">
        <f t="shared" si="6"/>
        <v>1</v>
      </c>
      <c r="J35" s="11">
        <f t="shared" si="6"/>
        <v>3</v>
      </c>
      <c r="K35" s="11">
        <f t="shared" si="6"/>
        <v>8</v>
      </c>
      <c r="L35" s="11">
        <f t="shared" si="6"/>
        <v>0</v>
      </c>
      <c r="M35" s="11">
        <f t="shared" si="6"/>
        <v>0</v>
      </c>
      <c r="N35" s="11">
        <f t="shared" si="6"/>
        <v>1</v>
      </c>
      <c r="O35" s="11">
        <f t="shared" si="6"/>
        <v>4</v>
      </c>
      <c r="P35" s="11">
        <f t="shared" si="6"/>
        <v>11</v>
      </c>
      <c r="Q35" s="11">
        <f t="shared" si="6"/>
        <v>4</v>
      </c>
      <c r="R35" s="11">
        <f t="shared" si="6"/>
        <v>3</v>
      </c>
      <c r="S35" s="11">
        <f t="shared" si="6"/>
        <v>2</v>
      </c>
      <c r="T35" s="11">
        <f t="shared" si="6"/>
        <v>3</v>
      </c>
      <c r="U35" s="11">
        <f t="shared" si="6"/>
        <v>15</v>
      </c>
      <c r="V35" s="36">
        <v>44</v>
      </c>
      <c r="W35" s="36">
        <v>33</v>
      </c>
      <c r="X35" s="36">
        <v>42</v>
      </c>
      <c r="Y35" s="36">
        <v>33</v>
      </c>
      <c r="Z35" s="36">
        <v>42</v>
      </c>
      <c r="AA35" s="36">
        <v>21</v>
      </c>
      <c r="AB35" s="36">
        <v>44</v>
      </c>
      <c r="AC35" s="36">
        <v>22</v>
      </c>
      <c r="AD35" s="36">
        <v>11</v>
      </c>
      <c r="AE35" s="36">
        <v>44</v>
      </c>
      <c r="AF35" s="36">
        <v>44</v>
      </c>
      <c r="AG35" s="36">
        <v>12</v>
      </c>
      <c r="AH35" s="36">
        <v>34</v>
      </c>
      <c r="AI35" s="36">
        <v>22</v>
      </c>
      <c r="AJ35" s="36">
        <v>41</v>
      </c>
      <c r="AK35" s="36">
        <v>33</v>
      </c>
      <c r="AL35" s="36">
        <v>33</v>
      </c>
      <c r="AM35" s="36">
        <v>32</v>
      </c>
      <c r="AN35" s="36">
        <v>33</v>
      </c>
      <c r="AO35" s="36">
        <v>11</v>
      </c>
      <c r="AP35" s="36">
        <v>13</v>
      </c>
      <c r="AQ35" s="36">
        <v>41</v>
      </c>
      <c r="AR35" s="36">
        <v>34</v>
      </c>
      <c r="AS35" s="36">
        <v>13</v>
      </c>
      <c r="AT35" s="36">
        <v>12</v>
      </c>
      <c r="AU35" s="36">
        <v>11</v>
      </c>
      <c r="AV35" s="36">
        <v>44</v>
      </c>
      <c r="AW35" s="36">
        <v>32</v>
      </c>
      <c r="AX35" s="36">
        <v>11</v>
      </c>
      <c r="AY35" s="36">
        <v>33</v>
      </c>
      <c r="AZ35" s="36">
        <v>33</v>
      </c>
      <c r="BA35" s="36">
        <v>21</v>
      </c>
      <c r="BB35" s="36">
        <v>44</v>
      </c>
      <c r="BC35" s="36">
        <v>22</v>
      </c>
      <c r="BD35" s="36">
        <v>11</v>
      </c>
      <c r="BE35" s="36">
        <v>21</v>
      </c>
      <c r="BF35" s="36">
        <v>22</v>
      </c>
      <c r="BG35" s="36">
        <v>14</v>
      </c>
      <c r="BH35" s="36">
        <v>12</v>
      </c>
      <c r="BI35" s="36">
        <v>44</v>
      </c>
      <c r="BJ35" s="36">
        <v>22</v>
      </c>
      <c r="BK35" s="36">
        <v>12</v>
      </c>
      <c r="BL35" s="36">
        <v>11</v>
      </c>
      <c r="BM35" s="36">
        <v>22</v>
      </c>
      <c r="BN35" s="36">
        <v>33</v>
      </c>
      <c r="BO35" s="36">
        <v>43</v>
      </c>
      <c r="BP35" s="36">
        <v>11</v>
      </c>
      <c r="BQ35" s="36">
        <v>32</v>
      </c>
      <c r="BR35" s="36">
        <v>22</v>
      </c>
      <c r="BS35" s="36">
        <v>33</v>
      </c>
      <c r="BT35" s="36">
        <v>11</v>
      </c>
      <c r="BU35" s="36">
        <v>44</v>
      </c>
      <c r="BV35" s="36">
        <v>11</v>
      </c>
      <c r="BW35" s="36">
        <v>22</v>
      </c>
      <c r="BX35" s="36">
        <v>34</v>
      </c>
      <c r="BY35" s="36">
        <v>33</v>
      </c>
      <c r="BZ35" s="36">
        <v>41</v>
      </c>
      <c r="CA35" s="36">
        <v>44</v>
      </c>
      <c r="CB35" s="36">
        <v>31</v>
      </c>
      <c r="CC35" s="36">
        <v>43</v>
      </c>
      <c r="CD35" s="36">
        <v>11</v>
      </c>
      <c r="CE35" s="36">
        <v>32</v>
      </c>
      <c r="CF35" s="36">
        <v>44</v>
      </c>
      <c r="CG35" s="36">
        <v>11</v>
      </c>
      <c r="CH35" s="36">
        <v>43</v>
      </c>
      <c r="CI35" s="36">
        <v>44</v>
      </c>
      <c r="CJ35" s="36">
        <v>44</v>
      </c>
      <c r="CK35" s="36">
        <v>34</v>
      </c>
      <c r="CL35" s="36">
        <v>44</v>
      </c>
      <c r="CM35" s="36">
        <v>44</v>
      </c>
      <c r="CN35" s="36">
        <v>12</v>
      </c>
      <c r="CO35" s="36">
        <v>33</v>
      </c>
      <c r="CP35" s="36">
        <v>44</v>
      </c>
    </row>
    <row r="36" spans="1:94" ht="18.850000000000001" customHeight="1" x14ac:dyDescent="0.5">
      <c r="A36" s="11" t="s">
        <v>368</v>
      </c>
      <c r="B36" s="11">
        <f t="shared" si="1"/>
        <v>0.69863013698630139</v>
      </c>
      <c r="C36" s="11">
        <f t="shared" si="2"/>
        <v>0.71232876712328763</v>
      </c>
      <c r="D36" s="11">
        <f t="shared" si="3"/>
        <v>0.86301369863013699</v>
      </c>
      <c r="E36" s="11">
        <f t="shared" si="4"/>
        <v>73</v>
      </c>
      <c r="F36" s="11">
        <f t="shared" si="6"/>
        <v>4</v>
      </c>
      <c r="G36" s="11">
        <f t="shared" si="6"/>
        <v>2</v>
      </c>
      <c r="H36" s="11">
        <f t="shared" si="6"/>
        <v>3</v>
      </c>
      <c r="I36" s="11">
        <f t="shared" si="6"/>
        <v>1</v>
      </c>
      <c r="J36" s="11">
        <f t="shared" si="6"/>
        <v>2</v>
      </c>
      <c r="K36" s="11">
        <f t="shared" si="6"/>
        <v>2</v>
      </c>
      <c r="L36" s="11">
        <f t="shared" si="6"/>
        <v>7</v>
      </c>
      <c r="M36" s="11">
        <f t="shared" si="6"/>
        <v>2</v>
      </c>
      <c r="N36" s="11">
        <f t="shared" si="6"/>
        <v>2</v>
      </c>
      <c r="O36" s="11">
        <f t="shared" si="6"/>
        <v>5</v>
      </c>
      <c r="P36" s="11">
        <f t="shared" si="6"/>
        <v>16</v>
      </c>
      <c r="Q36" s="11">
        <f t="shared" si="6"/>
        <v>5</v>
      </c>
      <c r="R36" s="11">
        <f t="shared" si="6"/>
        <v>0</v>
      </c>
      <c r="S36" s="11">
        <f t="shared" si="6"/>
        <v>2</v>
      </c>
      <c r="T36" s="11">
        <f t="shared" si="6"/>
        <v>11</v>
      </c>
      <c r="U36" s="11">
        <f t="shared" si="6"/>
        <v>9</v>
      </c>
      <c r="V36" s="36">
        <v>33</v>
      </c>
      <c r="W36" s="36">
        <v>22</v>
      </c>
      <c r="X36" s="36">
        <v>44</v>
      </c>
      <c r="Y36" s="36">
        <v>23</v>
      </c>
      <c r="Z36" s="36">
        <v>34</v>
      </c>
      <c r="AA36" s="36">
        <v>33</v>
      </c>
      <c r="AB36" s="36">
        <v>43</v>
      </c>
      <c r="AC36" s="36">
        <v>33</v>
      </c>
      <c r="AD36" s="36">
        <v>44</v>
      </c>
      <c r="AE36" s="36">
        <v>33</v>
      </c>
      <c r="AF36" s="36">
        <v>33</v>
      </c>
      <c r="AG36" s="36">
        <v>44</v>
      </c>
      <c r="AH36" s="36">
        <v>44</v>
      </c>
      <c r="AI36" s="36">
        <v>33</v>
      </c>
      <c r="AJ36" s="36">
        <v>33</v>
      </c>
      <c r="AK36" s="36">
        <v>11</v>
      </c>
      <c r="AL36" s="36">
        <v>32</v>
      </c>
      <c r="AM36" s="36">
        <v>34</v>
      </c>
      <c r="AN36" s="36">
        <v>43</v>
      </c>
      <c r="AO36" s="36">
        <v>43</v>
      </c>
      <c r="AP36" s="36">
        <v>33</v>
      </c>
      <c r="AQ36" s="36">
        <v>24</v>
      </c>
      <c r="AR36" s="36">
        <v>12</v>
      </c>
      <c r="AS36" s="36">
        <v>42</v>
      </c>
      <c r="AT36" s="36">
        <v>23</v>
      </c>
      <c r="AU36" s="36">
        <v>32</v>
      </c>
      <c r="AV36" s="36">
        <v>33</v>
      </c>
      <c r="AW36" s="36">
        <v>23</v>
      </c>
      <c r="AX36" s="36">
        <v>23</v>
      </c>
      <c r="AY36" s="36">
        <v>43</v>
      </c>
      <c r="AZ36" s="36">
        <v>33</v>
      </c>
      <c r="BA36" s="36">
        <v>23</v>
      </c>
      <c r="BB36" s="36">
        <v>44</v>
      </c>
      <c r="BC36" s="36">
        <v>11</v>
      </c>
      <c r="BD36" s="36">
        <v>44</v>
      </c>
      <c r="BE36" s="36">
        <v>33</v>
      </c>
      <c r="BF36" s="36">
        <v>34</v>
      </c>
      <c r="BG36" s="36">
        <v>13</v>
      </c>
      <c r="BH36" s="36">
        <v>11</v>
      </c>
      <c r="BI36" s="36">
        <v>31</v>
      </c>
      <c r="BJ36" s="36">
        <v>33</v>
      </c>
      <c r="BK36" s="36">
        <v>43</v>
      </c>
      <c r="BL36" s="36">
        <v>33</v>
      </c>
      <c r="BM36" s="36">
        <v>32</v>
      </c>
      <c r="BN36" s="36">
        <v>33</v>
      </c>
      <c r="BO36" s="36">
        <v>43</v>
      </c>
      <c r="BP36" s="36">
        <v>14</v>
      </c>
      <c r="BQ36" s="36">
        <v>23</v>
      </c>
      <c r="BR36" s="36">
        <v>32</v>
      </c>
      <c r="BS36" s="36">
        <v>44</v>
      </c>
      <c r="BT36" s="36">
        <v>34</v>
      </c>
      <c r="BU36" s="36">
        <v>33</v>
      </c>
      <c r="BV36" s="36">
        <v>21</v>
      </c>
      <c r="BW36" s="36">
        <v>33</v>
      </c>
      <c r="BX36" s="36">
        <v>23</v>
      </c>
      <c r="BY36" s="36">
        <v>24</v>
      </c>
      <c r="BZ36" s="36">
        <v>34</v>
      </c>
      <c r="CA36" s="36">
        <v>42</v>
      </c>
      <c r="CB36" s="36">
        <v>43</v>
      </c>
      <c r="CC36" s="36">
        <v>22</v>
      </c>
      <c r="CD36" s="36">
        <v>12</v>
      </c>
      <c r="CE36" s="36">
        <v>43</v>
      </c>
      <c r="CF36" s="36">
        <v>44</v>
      </c>
      <c r="CG36" s="36">
        <v>31</v>
      </c>
      <c r="CH36" s="36">
        <v>43</v>
      </c>
      <c r="CI36" s="36">
        <v>11</v>
      </c>
      <c r="CJ36" s="36">
        <v>44</v>
      </c>
      <c r="CK36" s="36">
        <v>43</v>
      </c>
      <c r="CL36" s="36">
        <v>32</v>
      </c>
      <c r="CM36" s="36">
        <v>21</v>
      </c>
      <c r="CN36" s="36">
        <v>13</v>
      </c>
      <c r="CO36" s="36">
        <v>13</v>
      </c>
      <c r="CP36" s="36">
        <v>43</v>
      </c>
    </row>
    <row r="37" spans="1:94" ht="18.850000000000001" customHeight="1" x14ac:dyDescent="0.5">
      <c r="A37" s="11" t="s">
        <v>369</v>
      </c>
      <c r="B37" s="11">
        <f t="shared" si="1"/>
        <v>0.9178082191780822</v>
      </c>
      <c r="C37" s="11">
        <f t="shared" si="2"/>
        <v>0.9726027397260274</v>
      </c>
      <c r="D37" s="11">
        <f t="shared" si="3"/>
        <v>0.75342465753424659</v>
      </c>
      <c r="E37" s="11">
        <f t="shared" si="4"/>
        <v>73</v>
      </c>
      <c r="F37" s="11">
        <f t="shared" si="6"/>
        <v>40</v>
      </c>
      <c r="G37" s="11">
        <f t="shared" si="6"/>
        <v>6</v>
      </c>
      <c r="H37" s="11">
        <f t="shared" si="6"/>
        <v>3</v>
      </c>
      <c r="I37" s="11">
        <f t="shared" si="6"/>
        <v>1</v>
      </c>
      <c r="J37" s="11">
        <f t="shared" si="6"/>
        <v>8</v>
      </c>
      <c r="K37" s="11">
        <f t="shared" si="6"/>
        <v>10</v>
      </c>
      <c r="L37" s="11">
        <f t="shared" si="6"/>
        <v>1</v>
      </c>
      <c r="M37" s="11">
        <f t="shared" si="6"/>
        <v>0</v>
      </c>
      <c r="N37" s="11">
        <f t="shared" si="6"/>
        <v>0</v>
      </c>
      <c r="O37" s="11">
        <f t="shared" si="6"/>
        <v>1</v>
      </c>
      <c r="P37" s="11">
        <f t="shared" si="6"/>
        <v>2</v>
      </c>
      <c r="Q37" s="11">
        <f t="shared" si="6"/>
        <v>1</v>
      </c>
      <c r="R37" s="11">
        <f t="shared" si="6"/>
        <v>0</v>
      </c>
      <c r="S37" s="11">
        <f t="shared" si="6"/>
        <v>0</v>
      </c>
      <c r="T37" s="11">
        <f t="shared" si="6"/>
        <v>0</v>
      </c>
      <c r="U37" s="11">
        <f t="shared" si="6"/>
        <v>0</v>
      </c>
      <c r="V37" s="36">
        <v>12</v>
      </c>
      <c r="W37" s="36">
        <v>11</v>
      </c>
      <c r="X37" s="36">
        <v>11</v>
      </c>
      <c r="Y37" s="36">
        <v>11</v>
      </c>
      <c r="Z37" s="36">
        <v>11</v>
      </c>
      <c r="AA37" s="36">
        <v>11</v>
      </c>
      <c r="AB37" s="36">
        <v>11</v>
      </c>
      <c r="AC37" s="36">
        <v>21</v>
      </c>
      <c r="AD37" s="36">
        <v>11</v>
      </c>
      <c r="AE37" s="36">
        <v>23</v>
      </c>
      <c r="AF37" s="36">
        <v>13</v>
      </c>
      <c r="AG37" s="36">
        <v>11</v>
      </c>
      <c r="AH37" s="36">
        <v>11</v>
      </c>
      <c r="AI37" s="36">
        <v>22</v>
      </c>
      <c r="AJ37" s="36">
        <v>11</v>
      </c>
      <c r="AK37" s="36">
        <v>11</v>
      </c>
      <c r="AL37" s="36">
        <v>21</v>
      </c>
      <c r="AM37" s="36">
        <v>32</v>
      </c>
      <c r="AN37" s="36">
        <v>21</v>
      </c>
      <c r="AO37" s="36">
        <v>11</v>
      </c>
      <c r="AP37" s="36">
        <v>12</v>
      </c>
      <c r="AQ37" s="36">
        <v>11</v>
      </c>
      <c r="AR37" s="36">
        <v>11</v>
      </c>
      <c r="AS37" s="36">
        <v>11</v>
      </c>
      <c r="AT37" s="36">
        <v>11</v>
      </c>
      <c r="AU37" s="36">
        <v>11</v>
      </c>
      <c r="AV37" s="36">
        <v>22</v>
      </c>
      <c r="AW37" s="36">
        <v>11</v>
      </c>
      <c r="AX37" s="36">
        <v>11</v>
      </c>
      <c r="AY37" s="36">
        <v>22</v>
      </c>
      <c r="AZ37" s="36">
        <v>11</v>
      </c>
      <c r="BA37" s="36">
        <v>11</v>
      </c>
      <c r="BB37" s="36">
        <v>21</v>
      </c>
      <c r="BC37" s="36">
        <v>11</v>
      </c>
      <c r="BD37" s="36">
        <v>11</v>
      </c>
      <c r="BE37" s="36">
        <v>11</v>
      </c>
      <c r="BF37" s="36">
        <v>11</v>
      </c>
      <c r="BG37" s="36">
        <v>14</v>
      </c>
      <c r="BH37" s="36">
        <v>11</v>
      </c>
      <c r="BI37" s="36">
        <v>11</v>
      </c>
      <c r="BJ37" s="36">
        <v>12</v>
      </c>
      <c r="BK37" s="36">
        <v>11</v>
      </c>
      <c r="BL37" s="36">
        <v>21</v>
      </c>
      <c r="BM37" s="36">
        <v>21</v>
      </c>
      <c r="BN37" s="36">
        <v>11</v>
      </c>
      <c r="BO37" s="36">
        <v>22</v>
      </c>
      <c r="BP37" s="36">
        <v>11</v>
      </c>
      <c r="BQ37" s="36">
        <v>11</v>
      </c>
      <c r="BR37" s="36">
        <v>11</v>
      </c>
      <c r="BS37" s="36">
        <v>12</v>
      </c>
      <c r="BT37" s="36">
        <v>22</v>
      </c>
      <c r="BU37" s="36">
        <v>33</v>
      </c>
      <c r="BV37" s="36">
        <v>11</v>
      </c>
      <c r="BW37" s="36">
        <v>21</v>
      </c>
      <c r="BX37" s="36">
        <v>22</v>
      </c>
      <c r="BY37" s="36">
        <v>22</v>
      </c>
      <c r="BZ37" s="36">
        <v>11</v>
      </c>
      <c r="CA37" s="36">
        <v>12</v>
      </c>
      <c r="CB37" s="36">
        <v>11</v>
      </c>
      <c r="CC37" s="36">
        <v>11</v>
      </c>
      <c r="CD37" s="36">
        <v>11</v>
      </c>
      <c r="CE37" s="36">
        <v>22</v>
      </c>
      <c r="CF37" s="36">
        <v>13</v>
      </c>
      <c r="CG37" s="36">
        <v>11</v>
      </c>
      <c r="CH37" s="36">
        <v>22</v>
      </c>
      <c r="CI37" s="36">
        <v>11</v>
      </c>
      <c r="CJ37" s="36">
        <v>34</v>
      </c>
      <c r="CK37" s="36">
        <v>22</v>
      </c>
      <c r="CL37" s="36">
        <v>13</v>
      </c>
      <c r="CM37" s="36">
        <v>21</v>
      </c>
      <c r="CN37" s="36">
        <v>12</v>
      </c>
      <c r="CO37" s="36">
        <v>11</v>
      </c>
      <c r="CP37" s="36">
        <v>33</v>
      </c>
    </row>
    <row r="38" spans="1:94" ht="18.850000000000001" customHeight="1" x14ac:dyDescent="0.5">
      <c r="A38" s="11" t="s">
        <v>370</v>
      </c>
      <c r="B38" s="11">
        <f t="shared" si="1"/>
        <v>0.76712328767123283</v>
      </c>
      <c r="C38" s="11">
        <f t="shared" si="2"/>
        <v>0.76712328767123283</v>
      </c>
      <c r="D38" s="11">
        <f t="shared" si="3"/>
        <v>0.76712328767123283</v>
      </c>
      <c r="E38" s="11">
        <f t="shared" si="4"/>
        <v>73</v>
      </c>
      <c r="F38" s="11">
        <f t="shared" si="6"/>
        <v>13</v>
      </c>
      <c r="G38" s="11">
        <f t="shared" si="6"/>
        <v>7</v>
      </c>
      <c r="H38" s="11">
        <f t="shared" si="6"/>
        <v>3</v>
      </c>
      <c r="I38" s="11">
        <f t="shared" si="6"/>
        <v>2</v>
      </c>
      <c r="J38" s="11">
        <f t="shared" si="6"/>
        <v>2</v>
      </c>
      <c r="K38" s="11">
        <f t="shared" si="6"/>
        <v>5</v>
      </c>
      <c r="L38" s="11">
        <f t="shared" si="6"/>
        <v>5</v>
      </c>
      <c r="M38" s="11">
        <f t="shared" si="6"/>
        <v>0</v>
      </c>
      <c r="N38" s="11">
        <f t="shared" si="6"/>
        <v>2</v>
      </c>
      <c r="O38" s="11">
        <f t="shared" si="6"/>
        <v>4</v>
      </c>
      <c r="P38" s="11">
        <f t="shared" si="6"/>
        <v>8</v>
      </c>
      <c r="Q38" s="11">
        <f t="shared" si="6"/>
        <v>10</v>
      </c>
      <c r="R38" s="11">
        <f t="shared" si="6"/>
        <v>1</v>
      </c>
      <c r="S38" s="11">
        <f t="shared" si="6"/>
        <v>0</v>
      </c>
      <c r="T38" s="11">
        <f t="shared" si="6"/>
        <v>4</v>
      </c>
      <c r="U38" s="11">
        <f t="shared" si="6"/>
        <v>7</v>
      </c>
      <c r="V38" s="36">
        <v>43</v>
      </c>
      <c r="W38" s="36">
        <v>34</v>
      </c>
      <c r="X38" s="36">
        <v>34</v>
      </c>
      <c r="Y38" s="36">
        <v>11</v>
      </c>
      <c r="Z38" s="36">
        <v>33</v>
      </c>
      <c r="AA38" s="36">
        <v>21</v>
      </c>
      <c r="AB38" s="36">
        <v>44</v>
      </c>
      <c r="AC38" s="36">
        <v>12</v>
      </c>
      <c r="AD38" s="36">
        <v>43</v>
      </c>
      <c r="AE38" s="36">
        <v>34</v>
      </c>
      <c r="AF38" s="36">
        <v>44</v>
      </c>
      <c r="AG38" s="36">
        <v>31</v>
      </c>
      <c r="AH38" s="36">
        <v>44</v>
      </c>
      <c r="AI38" s="36">
        <v>33</v>
      </c>
      <c r="AJ38" s="36">
        <v>21</v>
      </c>
      <c r="AK38" s="36">
        <v>32</v>
      </c>
      <c r="AL38" s="36">
        <v>22</v>
      </c>
      <c r="AM38" s="36">
        <v>33</v>
      </c>
      <c r="AN38" s="36">
        <v>12</v>
      </c>
      <c r="AO38" s="36">
        <v>13</v>
      </c>
      <c r="AP38" s="36">
        <v>32</v>
      </c>
      <c r="AQ38" s="36">
        <v>11</v>
      </c>
      <c r="AR38" s="36">
        <v>12</v>
      </c>
      <c r="AS38" s="36">
        <v>33</v>
      </c>
      <c r="AT38" s="36">
        <v>22</v>
      </c>
      <c r="AU38" s="36">
        <v>11</v>
      </c>
      <c r="AV38" s="36">
        <v>34</v>
      </c>
      <c r="AW38" s="36">
        <v>33</v>
      </c>
      <c r="AX38" s="36">
        <v>22</v>
      </c>
      <c r="AY38" s="36">
        <v>33</v>
      </c>
      <c r="AZ38" s="36">
        <v>11</v>
      </c>
      <c r="BA38" s="36">
        <v>12</v>
      </c>
      <c r="BB38" s="36">
        <v>34</v>
      </c>
      <c r="BC38" s="36">
        <v>11</v>
      </c>
      <c r="BD38" s="36">
        <v>14</v>
      </c>
      <c r="BE38" s="36">
        <v>34</v>
      </c>
      <c r="BF38" s="36">
        <v>22</v>
      </c>
      <c r="BG38" s="36">
        <v>11</v>
      </c>
      <c r="BH38" s="36">
        <v>13</v>
      </c>
      <c r="BI38" s="36">
        <v>23</v>
      </c>
      <c r="BJ38" s="36">
        <v>34</v>
      </c>
      <c r="BK38" s="36">
        <v>43</v>
      </c>
      <c r="BL38" s="36">
        <v>34</v>
      </c>
      <c r="BM38" s="36">
        <v>12</v>
      </c>
      <c r="BN38" s="36">
        <v>12</v>
      </c>
      <c r="BO38" s="36">
        <v>32</v>
      </c>
      <c r="BP38" s="36">
        <v>44</v>
      </c>
      <c r="BQ38" s="36">
        <v>12</v>
      </c>
      <c r="BR38" s="36">
        <v>11</v>
      </c>
      <c r="BS38" s="36">
        <v>44</v>
      </c>
      <c r="BT38" s="36">
        <v>34</v>
      </c>
      <c r="BU38" s="36">
        <v>33</v>
      </c>
      <c r="BV38" s="36">
        <v>14</v>
      </c>
      <c r="BW38" s="36">
        <v>23</v>
      </c>
      <c r="BX38" s="36">
        <v>23</v>
      </c>
      <c r="BY38" s="36">
        <v>34</v>
      </c>
      <c r="BZ38" s="36">
        <v>11</v>
      </c>
      <c r="CA38" s="36">
        <v>11</v>
      </c>
      <c r="CB38" s="36">
        <v>41</v>
      </c>
      <c r="CC38" s="36">
        <v>23</v>
      </c>
      <c r="CD38" s="36">
        <v>11</v>
      </c>
      <c r="CE38" s="36">
        <v>44</v>
      </c>
      <c r="CF38" s="36">
        <v>43</v>
      </c>
      <c r="CG38" s="36">
        <v>11</v>
      </c>
      <c r="CH38" s="36">
        <v>32</v>
      </c>
      <c r="CI38" s="36">
        <v>11</v>
      </c>
      <c r="CJ38" s="36">
        <v>44</v>
      </c>
      <c r="CK38" s="36">
        <v>23</v>
      </c>
      <c r="CL38" s="36">
        <v>13</v>
      </c>
      <c r="CM38" s="36">
        <v>11</v>
      </c>
      <c r="CN38" s="36">
        <v>33</v>
      </c>
      <c r="CO38" s="36">
        <v>22</v>
      </c>
      <c r="CP38" s="36">
        <v>31</v>
      </c>
    </row>
    <row r="39" spans="1:94" ht="18.850000000000001" customHeight="1" x14ac:dyDescent="0.5">
      <c r="A39" s="11" t="s">
        <v>371</v>
      </c>
      <c r="B39" s="11">
        <f t="shared" si="1"/>
        <v>0.9178082191780822</v>
      </c>
      <c r="C39" s="11">
        <f t="shared" si="2"/>
        <v>0.78082191780821919</v>
      </c>
      <c r="D39" s="11">
        <f t="shared" si="3"/>
        <v>0.98630136986301364</v>
      </c>
      <c r="E39" s="11">
        <f t="shared" si="4"/>
        <v>73</v>
      </c>
      <c r="F39" s="11">
        <f t="shared" si="6"/>
        <v>1</v>
      </c>
      <c r="G39" s="11">
        <f t="shared" si="6"/>
        <v>0</v>
      </c>
      <c r="H39" s="11">
        <f t="shared" si="6"/>
        <v>0</v>
      </c>
      <c r="I39" s="11">
        <f t="shared" si="6"/>
        <v>1</v>
      </c>
      <c r="J39" s="11">
        <f t="shared" si="6"/>
        <v>0</v>
      </c>
      <c r="K39" s="11">
        <f t="shared" si="6"/>
        <v>2</v>
      </c>
      <c r="L39" s="11">
        <f t="shared" si="6"/>
        <v>2</v>
      </c>
      <c r="M39" s="11">
        <f t="shared" si="6"/>
        <v>1</v>
      </c>
      <c r="N39" s="11">
        <f t="shared" si="6"/>
        <v>0</v>
      </c>
      <c r="O39" s="11">
        <f t="shared" si="6"/>
        <v>0</v>
      </c>
      <c r="P39" s="11">
        <f t="shared" si="6"/>
        <v>11</v>
      </c>
      <c r="Q39" s="11">
        <f t="shared" si="6"/>
        <v>7</v>
      </c>
      <c r="R39" s="11">
        <f t="shared" si="6"/>
        <v>0</v>
      </c>
      <c r="S39" s="11">
        <f t="shared" si="6"/>
        <v>2</v>
      </c>
      <c r="T39" s="11">
        <f t="shared" si="6"/>
        <v>5</v>
      </c>
      <c r="U39" s="11">
        <f t="shared" si="6"/>
        <v>41</v>
      </c>
      <c r="V39" s="36">
        <v>44</v>
      </c>
      <c r="W39" s="36">
        <v>34</v>
      </c>
      <c r="X39" s="36">
        <v>44</v>
      </c>
      <c r="Y39" s="36">
        <v>33</v>
      </c>
      <c r="Z39" s="36">
        <v>44</v>
      </c>
      <c r="AA39" s="36">
        <v>22</v>
      </c>
      <c r="AB39" s="36">
        <v>44</v>
      </c>
      <c r="AC39" s="36">
        <v>44</v>
      </c>
      <c r="AD39" s="36">
        <v>44</v>
      </c>
      <c r="AE39" s="36">
        <v>33</v>
      </c>
      <c r="AF39" s="36">
        <v>43</v>
      </c>
      <c r="AG39" s="36">
        <v>14</v>
      </c>
      <c r="AH39" s="36">
        <v>44</v>
      </c>
      <c r="AI39" s="36">
        <v>33</v>
      </c>
      <c r="AJ39" s="36">
        <v>44</v>
      </c>
      <c r="AK39" s="36">
        <v>33</v>
      </c>
      <c r="AL39" s="36">
        <v>33</v>
      </c>
      <c r="AM39" s="36">
        <v>34</v>
      </c>
      <c r="AN39" s="36">
        <v>34</v>
      </c>
      <c r="AO39" s="36">
        <v>44</v>
      </c>
      <c r="AP39" s="36">
        <v>43</v>
      </c>
      <c r="AQ39" s="36">
        <v>44</v>
      </c>
      <c r="AR39" s="36">
        <v>11</v>
      </c>
      <c r="AS39" s="36">
        <v>44</v>
      </c>
      <c r="AT39" s="36">
        <v>33</v>
      </c>
      <c r="AU39" s="36">
        <v>44</v>
      </c>
      <c r="AV39" s="36">
        <v>44</v>
      </c>
      <c r="AW39" s="36">
        <v>43</v>
      </c>
      <c r="AX39" s="36">
        <v>44</v>
      </c>
      <c r="AY39" s="36">
        <v>33</v>
      </c>
      <c r="AZ39" s="36">
        <v>34</v>
      </c>
      <c r="BA39" s="36">
        <v>22</v>
      </c>
      <c r="BB39" s="36">
        <v>44</v>
      </c>
      <c r="BC39" s="36">
        <v>33</v>
      </c>
      <c r="BD39" s="36">
        <v>44</v>
      </c>
      <c r="BE39" s="36">
        <v>44</v>
      </c>
      <c r="BF39" s="36">
        <v>33</v>
      </c>
      <c r="BG39" s="36">
        <v>44</v>
      </c>
      <c r="BH39" s="36">
        <v>42</v>
      </c>
      <c r="BI39" s="36">
        <v>34</v>
      </c>
      <c r="BJ39" s="36">
        <v>44</v>
      </c>
      <c r="BK39" s="36">
        <v>44</v>
      </c>
      <c r="BL39" s="36">
        <v>44</v>
      </c>
      <c r="BM39" s="36">
        <v>44</v>
      </c>
      <c r="BN39" s="36">
        <v>44</v>
      </c>
      <c r="BO39" s="36">
        <v>33</v>
      </c>
      <c r="BP39" s="36">
        <v>44</v>
      </c>
      <c r="BQ39" s="36">
        <v>24</v>
      </c>
      <c r="BR39" s="36">
        <v>23</v>
      </c>
      <c r="BS39" s="36">
        <v>44</v>
      </c>
      <c r="BT39" s="36">
        <v>44</v>
      </c>
      <c r="BU39" s="36">
        <v>44</v>
      </c>
      <c r="BV39" s="36">
        <v>44</v>
      </c>
      <c r="BW39" s="36">
        <v>44</v>
      </c>
      <c r="BX39" s="36">
        <v>23</v>
      </c>
      <c r="BY39" s="36">
        <v>44</v>
      </c>
      <c r="BZ39" s="36">
        <v>44</v>
      </c>
      <c r="CA39" s="36">
        <v>44</v>
      </c>
      <c r="CB39" s="36">
        <v>44</v>
      </c>
      <c r="CC39" s="36">
        <v>44</v>
      </c>
      <c r="CD39" s="36">
        <v>43</v>
      </c>
      <c r="CE39" s="36">
        <v>44</v>
      </c>
      <c r="CF39" s="36">
        <v>44</v>
      </c>
      <c r="CG39" s="36">
        <v>44</v>
      </c>
      <c r="CH39" s="36">
        <v>44</v>
      </c>
      <c r="CI39" s="36">
        <v>44</v>
      </c>
      <c r="CJ39" s="36">
        <v>34</v>
      </c>
      <c r="CK39" s="36">
        <v>33</v>
      </c>
      <c r="CL39" s="36">
        <v>43</v>
      </c>
      <c r="CM39" s="36">
        <v>34</v>
      </c>
      <c r="CN39" s="36">
        <v>44</v>
      </c>
      <c r="CO39" s="36">
        <v>42</v>
      </c>
      <c r="CP39" s="36">
        <v>44</v>
      </c>
    </row>
    <row r="40" spans="1:94" ht="18.850000000000001" customHeight="1" x14ac:dyDescent="0.5">
      <c r="A40" s="11" t="s">
        <v>372</v>
      </c>
      <c r="B40" s="11">
        <f t="shared" si="1"/>
        <v>0.72602739726027399</v>
      </c>
      <c r="C40" s="11">
        <f t="shared" si="2"/>
        <v>0.72602739726027399</v>
      </c>
      <c r="D40" s="11">
        <f t="shared" si="3"/>
        <v>0.83561643835616439</v>
      </c>
      <c r="E40" s="11">
        <f t="shared" si="4"/>
        <v>73</v>
      </c>
      <c r="F40" s="11">
        <f t="shared" si="6"/>
        <v>6</v>
      </c>
      <c r="G40" s="11">
        <f t="shared" si="6"/>
        <v>4</v>
      </c>
      <c r="H40" s="11">
        <f t="shared" si="6"/>
        <v>2</v>
      </c>
      <c r="I40" s="11">
        <f t="shared" si="6"/>
        <v>0</v>
      </c>
      <c r="J40" s="11">
        <f t="shared" si="6"/>
        <v>4</v>
      </c>
      <c r="K40" s="11">
        <f t="shared" si="6"/>
        <v>2</v>
      </c>
      <c r="L40" s="11">
        <f t="shared" si="6"/>
        <v>9</v>
      </c>
      <c r="M40" s="11">
        <f t="shared" si="6"/>
        <v>1</v>
      </c>
      <c r="N40" s="11">
        <f t="shared" si="6"/>
        <v>1</v>
      </c>
      <c r="O40" s="11">
        <f t="shared" si="6"/>
        <v>4</v>
      </c>
      <c r="P40" s="11">
        <f t="shared" si="6"/>
        <v>9</v>
      </c>
      <c r="Q40" s="11">
        <f t="shared" si="6"/>
        <v>6</v>
      </c>
      <c r="R40" s="11">
        <f t="shared" si="6"/>
        <v>1</v>
      </c>
      <c r="S40" s="11">
        <f t="shared" si="6"/>
        <v>2</v>
      </c>
      <c r="T40" s="11">
        <f t="shared" si="6"/>
        <v>10</v>
      </c>
      <c r="U40" s="11">
        <f t="shared" si="6"/>
        <v>12</v>
      </c>
      <c r="V40" s="36">
        <v>44</v>
      </c>
      <c r="W40" s="36">
        <v>12</v>
      </c>
      <c r="X40" s="36">
        <v>31</v>
      </c>
      <c r="Y40" s="36">
        <v>12</v>
      </c>
      <c r="Z40" s="36">
        <v>12</v>
      </c>
      <c r="AA40" s="36">
        <v>33</v>
      </c>
      <c r="AB40" s="36">
        <v>44</v>
      </c>
      <c r="AC40" s="36">
        <v>23</v>
      </c>
      <c r="AD40" s="36">
        <v>13</v>
      </c>
      <c r="AE40" s="36">
        <v>43</v>
      </c>
      <c r="AF40" s="36">
        <v>33</v>
      </c>
      <c r="AG40" s="36">
        <v>33</v>
      </c>
      <c r="AH40" s="36">
        <v>44</v>
      </c>
      <c r="AI40" s="36">
        <v>33</v>
      </c>
      <c r="AJ40" s="36">
        <v>33</v>
      </c>
      <c r="AK40" s="36">
        <v>32</v>
      </c>
      <c r="AL40" s="36">
        <v>23</v>
      </c>
      <c r="AM40" s="36">
        <v>23</v>
      </c>
      <c r="AN40" s="36">
        <v>23</v>
      </c>
      <c r="AO40" s="36">
        <v>41</v>
      </c>
      <c r="AP40" s="36">
        <v>34</v>
      </c>
      <c r="AQ40" s="36">
        <v>11</v>
      </c>
      <c r="AR40" s="36">
        <v>11</v>
      </c>
      <c r="AS40" s="36">
        <v>44</v>
      </c>
      <c r="AT40" s="36">
        <v>23</v>
      </c>
      <c r="AU40" s="36">
        <v>11</v>
      </c>
      <c r="AV40" s="36">
        <v>43</v>
      </c>
      <c r="AW40" s="36">
        <v>33</v>
      </c>
      <c r="AX40" s="36">
        <v>23</v>
      </c>
      <c r="AY40" s="36">
        <v>34</v>
      </c>
      <c r="AZ40" s="36">
        <v>33</v>
      </c>
      <c r="BA40" s="36">
        <v>11</v>
      </c>
      <c r="BB40" s="36">
        <v>42</v>
      </c>
      <c r="BC40" s="36">
        <v>21</v>
      </c>
      <c r="BD40" s="36">
        <v>21</v>
      </c>
      <c r="BE40" s="36">
        <v>44</v>
      </c>
      <c r="BF40" s="36">
        <v>44</v>
      </c>
      <c r="BG40" s="36">
        <v>12</v>
      </c>
      <c r="BH40" s="36">
        <v>11</v>
      </c>
      <c r="BI40" s="36">
        <v>44</v>
      </c>
      <c r="BJ40" s="36">
        <v>23</v>
      </c>
      <c r="BK40" s="36">
        <v>43</v>
      </c>
      <c r="BL40" s="36">
        <v>32</v>
      </c>
      <c r="BM40" s="36">
        <v>43</v>
      </c>
      <c r="BN40" s="36">
        <v>33</v>
      </c>
      <c r="BO40" s="36">
        <v>23</v>
      </c>
      <c r="BP40" s="36">
        <v>11</v>
      </c>
      <c r="BQ40" s="36">
        <v>44</v>
      </c>
      <c r="BR40" s="36">
        <v>43</v>
      </c>
      <c r="BS40" s="36">
        <v>13</v>
      </c>
      <c r="BT40" s="36">
        <v>32</v>
      </c>
      <c r="BU40" s="36">
        <v>44</v>
      </c>
      <c r="BV40" s="36">
        <v>34</v>
      </c>
      <c r="BW40" s="36">
        <v>22</v>
      </c>
      <c r="BX40" s="36">
        <v>34</v>
      </c>
      <c r="BY40" s="36">
        <v>32</v>
      </c>
      <c r="BZ40" s="36">
        <v>34</v>
      </c>
      <c r="CA40" s="36">
        <v>44</v>
      </c>
      <c r="CB40" s="36">
        <v>21</v>
      </c>
      <c r="CC40" s="36">
        <v>43</v>
      </c>
      <c r="CD40" s="36">
        <v>43</v>
      </c>
      <c r="CE40" s="36">
        <v>43</v>
      </c>
      <c r="CF40" s="36">
        <v>23</v>
      </c>
      <c r="CG40" s="36">
        <v>21</v>
      </c>
      <c r="CH40" s="36">
        <v>43</v>
      </c>
      <c r="CI40" s="36">
        <v>34</v>
      </c>
      <c r="CJ40" s="36">
        <v>42</v>
      </c>
      <c r="CK40" s="36">
        <v>33</v>
      </c>
      <c r="CL40" s="36">
        <v>44</v>
      </c>
      <c r="CM40" s="36">
        <v>44</v>
      </c>
      <c r="CN40" s="36">
        <v>22</v>
      </c>
      <c r="CO40" s="36">
        <v>24</v>
      </c>
      <c r="CP40" s="36">
        <v>43</v>
      </c>
    </row>
    <row r="41" spans="1:94" ht="18.850000000000001" customHeight="1" x14ac:dyDescent="0.5">
      <c r="A41" s="11" t="s">
        <v>373</v>
      </c>
      <c r="B41" s="11">
        <f t="shared" si="1"/>
        <v>0.98630136986301364</v>
      </c>
      <c r="C41" s="11">
        <f t="shared" si="2"/>
        <v>0.9726027397260274</v>
      </c>
      <c r="D41" s="11">
        <f t="shared" si="3"/>
        <v>0.98630136986301364</v>
      </c>
      <c r="E41" s="11">
        <f t="shared" si="4"/>
        <v>73</v>
      </c>
      <c r="F41" s="11">
        <f t="shared" si="6"/>
        <v>0</v>
      </c>
      <c r="G41" s="11">
        <f t="shared" si="6"/>
        <v>0</v>
      </c>
      <c r="H41" s="11">
        <f t="shared" si="6"/>
        <v>0</v>
      </c>
      <c r="I41" s="11">
        <f t="shared" si="6"/>
        <v>0</v>
      </c>
      <c r="J41" s="11">
        <f t="shared" si="6"/>
        <v>0</v>
      </c>
      <c r="K41" s="11">
        <f t="shared" si="6"/>
        <v>0</v>
      </c>
      <c r="L41" s="11">
        <f t="shared" si="6"/>
        <v>0</v>
      </c>
      <c r="M41" s="11">
        <f t="shared" si="6"/>
        <v>0</v>
      </c>
      <c r="N41" s="11">
        <f t="shared" si="6"/>
        <v>0</v>
      </c>
      <c r="O41" s="11">
        <f t="shared" si="6"/>
        <v>0</v>
      </c>
      <c r="P41" s="11">
        <f t="shared" si="6"/>
        <v>0</v>
      </c>
      <c r="Q41" s="11">
        <f t="shared" si="6"/>
        <v>1</v>
      </c>
      <c r="R41" s="11">
        <f t="shared" si="6"/>
        <v>1</v>
      </c>
      <c r="S41" s="11">
        <f t="shared" si="6"/>
        <v>0</v>
      </c>
      <c r="T41" s="11">
        <f t="shared" si="6"/>
        <v>0</v>
      </c>
      <c r="U41" s="11">
        <f t="shared" si="6"/>
        <v>71</v>
      </c>
      <c r="V41" s="36">
        <v>44</v>
      </c>
      <c r="W41" s="36">
        <v>44</v>
      </c>
      <c r="X41" s="36">
        <v>44</v>
      </c>
      <c r="Y41" s="36">
        <v>44</v>
      </c>
      <c r="Z41" s="36">
        <v>44</v>
      </c>
      <c r="AA41" s="36">
        <v>44</v>
      </c>
      <c r="AB41" s="36">
        <v>44</v>
      </c>
      <c r="AC41" s="36">
        <v>44</v>
      </c>
      <c r="AD41" s="36">
        <v>44</v>
      </c>
      <c r="AE41" s="36">
        <v>44</v>
      </c>
      <c r="AF41" s="36">
        <v>44</v>
      </c>
      <c r="AG41" s="36">
        <v>44</v>
      </c>
      <c r="AH41" s="36">
        <v>44</v>
      </c>
      <c r="AI41" s="36">
        <v>44</v>
      </c>
      <c r="AJ41" s="36">
        <v>44</v>
      </c>
      <c r="AK41" s="36">
        <v>44</v>
      </c>
      <c r="AL41" s="36">
        <v>44</v>
      </c>
      <c r="AM41" s="36">
        <v>34</v>
      </c>
      <c r="AN41" s="36">
        <v>44</v>
      </c>
      <c r="AO41" s="36">
        <v>44</v>
      </c>
      <c r="AP41" s="36">
        <v>44</v>
      </c>
      <c r="AQ41" s="36">
        <v>44</v>
      </c>
      <c r="AR41" s="36">
        <v>44</v>
      </c>
      <c r="AS41" s="36">
        <v>44</v>
      </c>
      <c r="AT41" s="36">
        <v>44</v>
      </c>
      <c r="AU41" s="36">
        <v>44</v>
      </c>
      <c r="AV41" s="36">
        <v>44</v>
      </c>
      <c r="AW41" s="36">
        <v>44</v>
      </c>
      <c r="AX41" s="36">
        <v>44</v>
      </c>
      <c r="AY41" s="36">
        <v>44</v>
      </c>
      <c r="AZ41" s="36">
        <v>44</v>
      </c>
      <c r="BA41" s="36">
        <v>44</v>
      </c>
      <c r="BB41" s="36">
        <v>44</v>
      </c>
      <c r="BC41" s="36">
        <v>44</v>
      </c>
      <c r="BD41" s="36">
        <v>44</v>
      </c>
      <c r="BE41" s="36">
        <v>44</v>
      </c>
      <c r="BF41" s="36">
        <v>44</v>
      </c>
      <c r="BG41" s="36">
        <v>44</v>
      </c>
      <c r="BH41" s="36">
        <v>44</v>
      </c>
      <c r="BI41" s="36">
        <v>44</v>
      </c>
      <c r="BJ41" s="36">
        <v>44</v>
      </c>
      <c r="BK41" s="36">
        <v>44</v>
      </c>
      <c r="BL41" s="36">
        <v>44</v>
      </c>
      <c r="BM41" s="36">
        <v>44</v>
      </c>
      <c r="BN41" s="36">
        <v>44</v>
      </c>
      <c r="BO41" s="36">
        <v>44</v>
      </c>
      <c r="BP41" s="36">
        <v>44</v>
      </c>
      <c r="BQ41" s="36">
        <v>44</v>
      </c>
      <c r="BR41" s="36">
        <v>44</v>
      </c>
      <c r="BS41" s="36">
        <v>41</v>
      </c>
      <c r="BT41" s="36">
        <v>44</v>
      </c>
      <c r="BU41" s="36">
        <v>44</v>
      </c>
      <c r="BV41" s="36">
        <v>44</v>
      </c>
      <c r="BW41" s="36">
        <v>44</v>
      </c>
      <c r="BX41" s="36">
        <v>44</v>
      </c>
      <c r="BY41" s="36">
        <v>44</v>
      </c>
      <c r="BZ41" s="36">
        <v>44</v>
      </c>
      <c r="CA41" s="36">
        <v>44</v>
      </c>
      <c r="CB41" s="36">
        <v>44</v>
      </c>
      <c r="CC41" s="36">
        <v>44</v>
      </c>
      <c r="CD41" s="36">
        <v>44</v>
      </c>
      <c r="CE41" s="36">
        <v>44</v>
      </c>
      <c r="CF41" s="36">
        <v>44</v>
      </c>
      <c r="CG41" s="36">
        <v>44</v>
      </c>
      <c r="CH41" s="36">
        <v>44</v>
      </c>
      <c r="CI41" s="36">
        <v>44</v>
      </c>
      <c r="CJ41" s="36">
        <v>44</v>
      </c>
      <c r="CK41" s="36">
        <v>44</v>
      </c>
      <c r="CL41" s="36">
        <v>44</v>
      </c>
      <c r="CM41" s="36">
        <v>44</v>
      </c>
      <c r="CN41" s="36">
        <v>44</v>
      </c>
      <c r="CO41" s="36">
        <v>44</v>
      </c>
      <c r="CP41" s="36">
        <v>44</v>
      </c>
    </row>
    <row r="42" spans="1:94" ht="18.850000000000001" customHeight="1" x14ac:dyDescent="0.5">
      <c r="A42" s="11" t="s">
        <v>374</v>
      </c>
      <c r="B42" s="11">
        <f t="shared" si="1"/>
        <v>0.83561643835616439</v>
      </c>
      <c r="C42" s="11">
        <f t="shared" si="2"/>
        <v>0.9178082191780822</v>
      </c>
      <c r="D42" s="11">
        <f t="shared" si="3"/>
        <v>0.71232876712328763</v>
      </c>
      <c r="E42" s="11">
        <f t="shared" si="4"/>
        <v>73</v>
      </c>
      <c r="F42" s="11">
        <f t="shared" si="6"/>
        <v>25</v>
      </c>
      <c r="G42" s="11">
        <f t="shared" si="6"/>
        <v>11</v>
      </c>
      <c r="H42" s="11">
        <f t="shared" si="6"/>
        <v>1</v>
      </c>
      <c r="I42" s="11">
        <f t="shared" si="6"/>
        <v>1</v>
      </c>
      <c r="J42" s="11">
        <f t="shared" si="6"/>
        <v>5</v>
      </c>
      <c r="K42" s="11">
        <f t="shared" si="6"/>
        <v>7</v>
      </c>
      <c r="L42" s="11">
        <f t="shared" si="6"/>
        <v>3</v>
      </c>
      <c r="M42" s="11">
        <f t="shared" si="6"/>
        <v>0</v>
      </c>
      <c r="N42" s="11">
        <f t="shared" si="6"/>
        <v>3</v>
      </c>
      <c r="O42" s="11">
        <f t="shared" si="6"/>
        <v>3</v>
      </c>
      <c r="P42" s="11">
        <f t="shared" si="6"/>
        <v>3</v>
      </c>
      <c r="Q42" s="11">
        <f t="shared" si="6"/>
        <v>3</v>
      </c>
      <c r="R42" s="11">
        <f t="shared" si="6"/>
        <v>0</v>
      </c>
      <c r="S42" s="11">
        <f t="shared" si="6"/>
        <v>1</v>
      </c>
      <c r="T42" s="11">
        <f t="shared" si="6"/>
        <v>1</v>
      </c>
      <c r="U42" s="11">
        <f t="shared" si="6"/>
        <v>6</v>
      </c>
      <c r="V42" s="36">
        <v>11</v>
      </c>
      <c r="W42" s="36">
        <v>32</v>
      </c>
      <c r="X42" s="36">
        <v>44</v>
      </c>
      <c r="Y42" s="36">
        <v>22</v>
      </c>
      <c r="Z42" s="36">
        <v>11</v>
      </c>
      <c r="AA42" s="36">
        <v>11</v>
      </c>
      <c r="AB42" s="36">
        <v>44</v>
      </c>
      <c r="AC42" s="36">
        <v>22</v>
      </c>
      <c r="AD42" s="36">
        <v>11</v>
      </c>
      <c r="AE42" s="36">
        <v>12</v>
      </c>
      <c r="AF42" s="36">
        <v>12</v>
      </c>
      <c r="AG42" s="36">
        <v>31</v>
      </c>
      <c r="AH42" s="36">
        <v>44</v>
      </c>
      <c r="AI42" s="36">
        <v>22</v>
      </c>
      <c r="AJ42" s="36">
        <v>21</v>
      </c>
      <c r="AK42" s="36">
        <v>23</v>
      </c>
      <c r="AL42" s="36">
        <v>22</v>
      </c>
      <c r="AM42" s="36">
        <v>32</v>
      </c>
      <c r="AN42" s="36">
        <v>22</v>
      </c>
      <c r="AO42" s="36">
        <v>11</v>
      </c>
      <c r="AP42" s="36">
        <v>12</v>
      </c>
      <c r="AQ42" s="36">
        <v>34</v>
      </c>
      <c r="AR42" s="36">
        <v>31</v>
      </c>
      <c r="AS42" s="36">
        <v>11</v>
      </c>
      <c r="AT42" s="36">
        <v>11</v>
      </c>
      <c r="AU42" s="36">
        <v>11</v>
      </c>
      <c r="AV42" s="36">
        <v>23</v>
      </c>
      <c r="AW42" s="36">
        <v>12</v>
      </c>
      <c r="AX42" s="36">
        <v>12</v>
      </c>
      <c r="AY42" s="36">
        <v>21</v>
      </c>
      <c r="AZ42" s="36">
        <v>11</v>
      </c>
      <c r="BA42" s="36">
        <v>11</v>
      </c>
      <c r="BB42" s="36">
        <v>44</v>
      </c>
      <c r="BC42" s="36">
        <v>44</v>
      </c>
      <c r="BD42" s="36">
        <v>11</v>
      </c>
      <c r="BE42" s="36">
        <v>32</v>
      </c>
      <c r="BF42" s="36">
        <v>22</v>
      </c>
      <c r="BG42" s="36">
        <v>11</v>
      </c>
      <c r="BH42" s="36">
        <v>11</v>
      </c>
      <c r="BI42" s="36">
        <v>14</v>
      </c>
      <c r="BJ42" s="36">
        <v>12</v>
      </c>
      <c r="BK42" s="36">
        <v>12</v>
      </c>
      <c r="BL42" s="36">
        <v>31</v>
      </c>
      <c r="BM42" s="36">
        <v>11</v>
      </c>
      <c r="BN42" s="36">
        <v>33</v>
      </c>
      <c r="BO42" s="36">
        <v>11</v>
      </c>
      <c r="BP42" s="36">
        <v>11</v>
      </c>
      <c r="BQ42" s="36">
        <v>12</v>
      </c>
      <c r="BR42" s="36">
        <v>11</v>
      </c>
      <c r="BS42" s="36">
        <v>21</v>
      </c>
      <c r="BT42" s="36">
        <v>21</v>
      </c>
      <c r="BU42" s="36">
        <v>44</v>
      </c>
      <c r="BV42" s="36">
        <v>11</v>
      </c>
      <c r="BW42" s="36">
        <v>22</v>
      </c>
      <c r="BX42" s="36">
        <v>34</v>
      </c>
      <c r="BY42" s="36">
        <v>34</v>
      </c>
      <c r="BZ42" s="36">
        <v>43</v>
      </c>
      <c r="CA42" s="36">
        <v>33</v>
      </c>
      <c r="CB42" s="36">
        <v>11</v>
      </c>
      <c r="CC42" s="36">
        <v>12</v>
      </c>
      <c r="CD42" s="36">
        <v>11</v>
      </c>
      <c r="CE42" s="36">
        <v>33</v>
      </c>
      <c r="CF42" s="36">
        <v>11</v>
      </c>
      <c r="CG42" s="36">
        <v>11</v>
      </c>
      <c r="CH42" s="36">
        <v>12</v>
      </c>
      <c r="CI42" s="36">
        <v>11</v>
      </c>
      <c r="CJ42" s="36">
        <v>21</v>
      </c>
      <c r="CK42" s="36">
        <v>23</v>
      </c>
      <c r="CL42" s="36">
        <v>13</v>
      </c>
      <c r="CM42" s="36">
        <v>11</v>
      </c>
      <c r="CN42" s="36">
        <v>11</v>
      </c>
      <c r="CO42" s="36">
        <v>12</v>
      </c>
      <c r="CP42" s="36">
        <v>42</v>
      </c>
    </row>
    <row r="43" spans="1:94" ht="18.850000000000001" customHeight="1" x14ac:dyDescent="0.5">
      <c r="A43" s="11" t="s">
        <v>375</v>
      </c>
      <c r="B43" s="11">
        <f t="shared" si="1"/>
        <v>0.72602739726027399</v>
      </c>
      <c r="C43" s="11">
        <f t="shared" si="2"/>
        <v>0.78082191780821919</v>
      </c>
      <c r="D43" s="11">
        <f t="shared" si="3"/>
        <v>0.83561643835616439</v>
      </c>
      <c r="E43" s="11">
        <f t="shared" si="4"/>
        <v>73</v>
      </c>
      <c r="F43" s="11">
        <f t="shared" si="6"/>
        <v>4</v>
      </c>
      <c r="G43" s="11">
        <f t="shared" si="6"/>
        <v>5</v>
      </c>
      <c r="H43" s="11">
        <f t="shared" si="6"/>
        <v>2</v>
      </c>
      <c r="I43" s="11">
        <f t="shared" si="6"/>
        <v>0</v>
      </c>
      <c r="J43" s="11">
        <f t="shared" si="6"/>
        <v>2</v>
      </c>
      <c r="K43" s="11">
        <f t="shared" si="6"/>
        <v>7</v>
      </c>
      <c r="L43" s="11">
        <f t="shared" si="6"/>
        <v>6</v>
      </c>
      <c r="M43" s="11">
        <f t="shared" si="6"/>
        <v>1</v>
      </c>
      <c r="N43" s="11">
        <f t="shared" si="6"/>
        <v>1</v>
      </c>
      <c r="O43" s="11">
        <f t="shared" si="6"/>
        <v>4</v>
      </c>
      <c r="P43" s="11">
        <f t="shared" si="6"/>
        <v>16</v>
      </c>
      <c r="Q43" s="11">
        <f t="shared" si="6"/>
        <v>3</v>
      </c>
      <c r="R43" s="11">
        <f t="shared" si="6"/>
        <v>2</v>
      </c>
      <c r="S43" s="11">
        <f t="shared" si="6"/>
        <v>4</v>
      </c>
      <c r="T43" s="11">
        <f t="shared" si="6"/>
        <v>6</v>
      </c>
      <c r="U43" s="11">
        <f t="shared" si="6"/>
        <v>10</v>
      </c>
      <c r="V43" s="36">
        <v>23</v>
      </c>
      <c r="W43" s="36">
        <v>12</v>
      </c>
      <c r="X43" s="36">
        <v>43</v>
      </c>
      <c r="Y43" s="36">
        <v>13</v>
      </c>
      <c r="Z43" s="36">
        <v>33</v>
      </c>
      <c r="AA43" s="36">
        <v>42</v>
      </c>
      <c r="AB43" s="36">
        <v>43</v>
      </c>
      <c r="AC43" s="36">
        <v>33</v>
      </c>
      <c r="AD43" s="36">
        <v>23</v>
      </c>
      <c r="AE43" s="36">
        <v>32</v>
      </c>
      <c r="AF43" s="36">
        <v>34</v>
      </c>
      <c r="AG43" s="36">
        <v>33</v>
      </c>
      <c r="AH43" s="36">
        <v>44</v>
      </c>
      <c r="AI43" s="36">
        <v>43</v>
      </c>
      <c r="AJ43" s="36">
        <v>13</v>
      </c>
      <c r="AK43" s="36">
        <v>22</v>
      </c>
      <c r="AL43" s="36">
        <v>33</v>
      </c>
      <c r="AM43" s="36">
        <v>33</v>
      </c>
      <c r="AN43" s="36">
        <v>43</v>
      </c>
      <c r="AO43" s="36">
        <v>41</v>
      </c>
      <c r="AP43" s="36">
        <v>22</v>
      </c>
      <c r="AQ43" s="36">
        <v>44</v>
      </c>
      <c r="AR43" s="36">
        <v>33</v>
      </c>
      <c r="AS43" s="36">
        <v>33</v>
      </c>
      <c r="AT43" s="36">
        <v>12</v>
      </c>
      <c r="AU43" s="36">
        <v>11</v>
      </c>
      <c r="AV43" s="36">
        <v>43</v>
      </c>
      <c r="AW43" s="36">
        <v>12</v>
      </c>
      <c r="AX43" s="36">
        <v>23</v>
      </c>
      <c r="AY43" s="36">
        <v>22</v>
      </c>
      <c r="AZ43" s="36">
        <v>33</v>
      </c>
      <c r="BA43" s="36">
        <v>12</v>
      </c>
      <c r="BB43" s="36">
        <v>22</v>
      </c>
      <c r="BC43" s="36">
        <v>12</v>
      </c>
      <c r="BD43" s="36">
        <v>24</v>
      </c>
      <c r="BE43" s="36">
        <v>11</v>
      </c>
      <c r="BF43" s="36">
        <v>34</v>
      </c>
      <c r="BG43" s="36">
        <v>32</v>
      </c>
      <c r="BH43" s="36">
        <v>33</v>
      </c>
      <c r="BI43" s="36">
        <v>34</v>
      </c>
      <c r="BJ43" s="36">
        <v>33</v>
      </c>
      <c r="BK43" s="36">
        <v>33</v>
      </c>
      <c r="BL43" s="36">
        <v>21</v>
      </c>
      <c r="BM43" s="36">
        <v>44</v>
      </c>
      <c r="BN43" s="36">
        <v>33</v>
      </c>
      <c r="BO43" s="36">
        <v>33</v>
      </c>
      <c r="BP43" s="36">
        <v>22</v>
      </c>
      <c r="BQ43" s="36">
        <v>31</v>
      </c>
      <c r="BR43" s="36">
        <v>11</v>
      </c>
      <c r="BS43" s="36">
        <v>23</v>
      </c>
      <c r="BT43" s="36">
        <v>21</v>
      </c>
      <c r="BU43" s="36">
        <v>43</v>
      </c>
      <c r="BV43" s="36">
        <v>44</v>
      </c>
      <c r="BW43" s="36">
        <v>22</v>
      </c>
      <c r="BX43" s="36">
        <v>23</v>
      </c>
      <c r="BY43" s="36">
        <v>44</v>
      </c>
      <c r="BZ43" s="36">
        <v>42</v>
      </c>
      <c r="CA43" s="36">
        <v>44</v>
      </c>
      <c r="CB43" s="36">
        <v>44</v>
      </c>
      <c r="CC43" s="36">
        <v>42</v>
      </c>
      <c r="CD43" s="36">
        <v>32</v>
      </c>
      <c r="CE43" s="36">
        <v>44</v>
      </c>
      <c r="CF43" s="36">
        <v>33</v>
      </c>
      <c r="CG43" s="36">
        <v>22</v>
      </c>
      <c r="CH43" s="36">
        <v>32</v>
      </c>
      <c r="CI43" s="36">
        <v>11</v>
      </c>
      <c r="CJ43" s="36">
        <v>42</v>
      </c>
      <c r="CK43" s="36">
        <v>33</v>
      </c>
      <c r="CL43" s="36">
        <v>44</v>
      </c>
      <c r="CM43" s="36">
        <v>44</v>
      </c>
      <c r="CN43" s="36">
        <v>23</v>
      </c>
      <c r="CO43" s="36">
        <v>33</v>
      </c>
      <c r="CP43" s="36">
        <v>41</v>
      </c>
    </row>
    <row r="44" spans="1:94" ht="18.850000000000001" customHeight="1" x14ac:dyDescent="0.5">
      <c r="A44" s="11" t="s">
        <v>376</v>
      </c>
      <c r="B44" s="11">
        <f t="shared" si="1"/>
        <v>0.73972602739726023</v>
      </c>
      <c r="C44" s="11">
        <f t="shared" si="2"/>
        <v>0.9178082191780822</v>
      </c>
      <c r="D44" s="11">
        <f t="shared" si="3"/>
        <v>0.76712328767123283</v>
      </c>
      <c r="E44" s="11">
        <f t="shared" si="4"/>
        <v>73</v>
      </c>
      <c r="F44" s="11">
        <f t="shared" si="6"/>
        <v>25</v>
      </c>
      <c r="G44" s="11">
        <f t="shared" si="6"/>
        <v>5</v>
      </c>
      <c r="H44" s="11">
        <f t="shared" si="6"/>
        <v>2</v>
      </c>
      <c r="I44" s="11">
        <f t="shared" si="6"/>
        <v>1</v>
      </c>
      <c r="J44" s="11">
        <f t="shared" si="6"/>
        <v>8</v>
      </c>
      <c r="K44" s="11">
        <f t="shared" si="6"/>
        <v>10</v>
      </c>
      <c r="L44" s="11">
        <f t="shared" si="6"/>
        <v>11</v>
      </c>
      <c r="M44" s="11">
        <f t="shared" si="6"/>
        <v>1</v>
      </c>
      <c r="N44" s="11">
        <f t="shared" si="6"/>
        <v>0</v>
      </c>
      <c r="O44" s="11">
        <f t="shared" si="6"/>
        <v>2</v>
      </c>
      <c r="P44" s="11">
        <f t="shared" si="6"/>
        <v>1</v>
      </c>
      <c r="Q44" s="11">
        <f t="shared" si="6"/>
        <v>0</v>
      </c>
      <c r="R44" s="11">
        <f t="shared" si="6"/>
        <v>1</v>
      </c>
      <c r="S44" s="11">
        <f t="shared" si="6"/>
        <v>1</v>
      </c>
      <c r="T44" s="11">
        <f t="shared" si="6"/>
        <v>2</v>
      </c>
      <c r="U44" s="11">
        <f t="shared" si="6"/>
        <v>3</v>
      </c>
      <c r="V44" s="36">
        <v>12</v>
      </c>
      <c r="W44" s="36">
        <v>12</v>
      </c>
      <c r="X44" s="36">
        <v>24</v>
      </c>
      <c r="Y44" s="36">
        <v>11</v>
      </c>
      <c r="Z44" s="36">
        <v>11</v>
      </c>
      <c r="AA44" s="36">
        <v>33</v>
      </c>
      <c r="AB44" s="36">
        <v>22</v>
      </c>
      <c r="AC44" s="36">
        <v>22</v>
      </c>
      <c r="AD44" s="36">
        <v>23</v>
      </c>
      <c r="AE44" s="36">
        <v>11</v>
      </c>
      <c r="AF44" s="36">
        <v>12</v>
      </c>
      <c r="AG44" s="36">
        <v>32</v>
      </c>
      <c r="AH44" s="36">
        <v>43</v>
      </c>
      <c r="AI44" s="36">
        <v>23</v>
      </c>
      <c r="AJ44" s="36">
        <v>11</v>
      </c>
      <c r="AK44" s="36">
        <v>21</v>
      </c>
      <c r="AL44" s="36">
        <v>13</v>
      </c>
      <c r="AM44" s="36">
        <v>23</v>
      </c>
      <c r="AN44" s="36">
        <v>22</v>
      </c>
      <c r="AO44" s="36">
        <v>11</v>
      </c>
      <c r="AP44" s="36">
        <v>12</v>
      </c>
      <c r="AQ44" s="36">
        <v>44</v>
      </c>
      <c r="AR44" s="36">
        <v>23</v>
      </c>
      <c r="AS44" s="36">
        <v>11</v>
      </c>
      <c r="AT44" s="36">
        <v>11</v>
      </c>
      <c r="AU44" s="36">
        <v>11</v>
      </c>
      <c r="AV44" s="36">
        <v>23</v>
      </c>
      <c r="AW44" s="36">
        <v>21</v>
      </c>
      <c r="AX44" s="36">
        <v>23</v>
      </c>
      <c r="AY44" s="36">
        <v>11</v>
      </c>
      <c r="AZ44" s="36">
        <v>22</v>
      </c>
      <c r="BA44" s="36">
        <v>11</v>
      </c>
      <c r="BB44" s="36">
        <v>22</v>
      </c>
      <c r="BC44" s="36">
        <v>11</v>
      </c>
      <c r="BD44" s="36">
        <v>22</v>
      </c>
      <c r="BE44" s="36">
        <v>21</v>
      </c>
      <c r="BF44" s="36">
        <v>22</v>
      </c>
      <c r="BG44" s="36">
        <v>12</v>
      </c>
      <c r="BH44" s="36">
        <v>21</v>
      </c>
      <c r="BI44" s="36">
        <v>11</v>
      </c>
      <c r="BJ44" s="36">
        <v>23</v>
      </c>
      <c r="BK44" s="36">
        <v>23</v>
      </c>
      <c r="BL44" s="36">
        <v>11</v>
      </c>
      <c r="BM44" s="36">
        <v>11</v>
      </c>
      <c r="BN44" s="36">
        <v>23</v>
      </c>
      <c r="BO44" s="36">
        <v>22</v>
      </c>
      <c r="BP44" s="36">
        <v>11</v>
      </c>
      <c r="BQ44" s="36">
        <v>11</v>
      </c>
      <c r="BR44" s="36">
        <v>11</v>
      </c>
      <c r="BS44" s="36">
        <v>13</v>
      </c>
      <c r="BT44" s="36">
        <v>11</v>
      </c>
      <c r="BU44" s="36">
        <v>42</v>
      </c>
      <c r="BV44" s="36">
        <v>44</v>
      </c>
      <c r="BW44" s="36">
        <v>21</v>
      </c>
      <c r="BX44" s="36">
        <v>23</v>
      </c>
      <c r="BY44" s="36">
        <v>44</v>
      </c>
      <c r="BZ44" s="36">
        <v>41</v>
      </c>
      <c r="CA44" s="36">
        <v>14</v>
      </c>
      <c r="CB44" s="36">
        <v>21</v>
      </c>
      <c r="CC44" s="36">
        <v>11</v>
      </c>
      <c r="CD44" s="36">
        <v>32</v>
      </c>
      <c r="CE44" s="36">
        <v>22</v>
      </c>
      <c r="CF44" s="36">
        <v>21</v>
      </c>
      <c r="CG44" s="36">
        <v>11</v>
      </c>
      <c r="CH44" s="36">
        <v>11</v>
      </c>
      <c r="CI44" s="36">
        <v>11</v>
      </c>
      <c r="CJ44" s="36">
        <v>11</v>
      </c>
      <c r="CK44" s="36">
        <v>23</v>
      </c>
      <c r="CL44" s="36">
        <v>43</v>
      </c>
      <c r="CM44" s="36">
        <v>21</v>
      </c>
      <c r="CN44" s="36">
        <v>22</v>
      </c>
      <c r="CO44" s="36">
        <v>11</v>
      </c>
      <c r="CP44" s="36">
        <v>11</v>
      </c>
    </row>
    <row r="45" spans="1:94" ht="18.850000000000001" customHeight="1" x14ac:dyDescent="0.5">
      <c r="A45" s="11" t="s">
        <v>377</v>
      </c>
      <c r="B45" s="11">
        <f t="shared" si="1"/>
        <v>0.86301369863013699</v>
      </c>
      <c r="C45" s="11">
        <f t="shared" si="2"/>
        <v>0.68493150684931503</v>
      </c>
      <c r="D45" s="11">
        <f t="shared" si="3"/>
        <v>0.9178082191780822</v>
      </c>
      <c r="E45" s="11">
        <f t="shared" si="4"/>
        <v>73</v>
      </c>
      <c r="F45" s="11">
        <f t="shared" si="6"/>
        <v>2</v>
      </c>
      <c r="G45" s="11">
        <f t="shared" si="6"/>
        <v>1</v>
      </c>
      <c r="H45" s="11">
        <f t="shared" si="6"/>
        <v>1</v>
      </c>
      <c r="I45" s="11">
        <f t="shared" si="6"/>
        <v>1</v>
      </c>
      <c r="J45" s="11">
        <f t="shared" si="6"/>
        <v>2</v>
      </c>
      <c r="K45" s="11">
        <f t="shared" si="6"/>
        <v>4</v>
      </c>
      <c r="L45" s="11">
        <f t="shared" si="6"/>
        <v>3</v>
      </c>
      <c r="M45" s="11">
        <f t="shared" si="6"/>
        <v>1</v>
      </c>
      <c r="N45" s="11">
        <f t="shared" si="6"/>
        <v>0</v>
      </c>
      <c r="O45" s="11">
        <f t="shared" si="6"/>
        <v>0</v>
      </c>
      <c r="P45" s="11">
        <f t="shared" si="6"/>
        <v>5</v>
      </c>
      <c r="Q45" s="11">
        <f t="shared" si="6"/>
        <v>11</v>
      </c>
      <c r="R45" s="11">
        <f t="shared" si="6"/>
        <v>1</v>
      </c>
      <c r="S45" s="11">
        <f t="shared" si="6"/>
        <v>3</v>
      </c>
      <c r="T45" s="11">
        <f t="shared" si="6"/>
        <v>6</v>
      </c>
      <c r="U45" s="11">
        <f t="shared" si="6"/>
        <v>32</v>
      </c>
      <c r="V45" s="36">
        <v>43</v>
      </c>
      <c r="W45" s="36">
        <v>44</v>
      </c>
      <c r="X45" s="36">
        <v>44</v>
      </c>
      <c r="Y45" s="36">
        <v>44</v>
      </c>
      <c r="Z45" s="36">
        <v>34</v>
      </c>
      <c r="AA45" s="36">
        <v>23</v>
      </c>
      <c r="AB45" s="36">
        <v>44</v>
      </c>
      <c r="AC45" s="36">
        <v>42</v>
      </c>
      <c r="AD45" s="36">
        <v>42</v>
      </c>
      <c r="AE45" s="36">
        <v>34</v>
      </c>
      <c r="AF45" s="36">
        <v>44</v>
      </c>
      <c r="AG45" s="36">
        <v>34</v>
      </c>
      <c r="AH45" s="36">
        <v>44</v>
      </c>
      <c r="AI45" s="36">
        <v>23</v>
      </c>
      <c r="AJ45" s="36">
        <v>34</v>
      </c>
      <c r="AK45" s="36">
        <v>33</v>
      </c>
      <c r="AL45" s="36">
        <v>43</v>
      </c>
      <c r="AM45" s="36">
        <v>34</v>
      </c>
      <c r="AN45" s="36">
        <v>44</v>
      </c>
      <c r="AO45" s="36">
        <v>43</v>
      </c>
      <c r="AP45" s="36">
        <v>33</v>
      </c>
      <c r="AQ45" s="36">
        <v>44</v>
      </c>
      <c r="AR45" s="36">
        <v>44</v>
      </c>
      <c r="AS45" s="36">
        <v>44</v>
      </c>
      <c r="AT45" s="36">
        <v>41</v>
      </c>
      <c r="AU45" s="36">
        <v>44</v>
      </c>
      <c r="AV45" s="36">
        <v>44</v>
      </c>
      <c r="AW45" s="36">
        <v>34</v>
      </c>
      <c r="AX45" s="36">
        <v>34</v>
      </c>
      <c r="AY45" s="36">
        <v>22</v>
      </c>
      <c r="AZ45" s="36">
        <v>33</v>
      </c>
      <c r="BA45" s="36">
        <v>43</v>
      </c>
      <c r="BB45" s="36">
        <v>44</v>
      </c>
      <c r="BC45" s="36">
        <v>11</v>
      </c>
      <c r="BD45" s="36">
        <v>21</v>
      </c>
      <c r="BE45" s="36">
        <v>44</v>
      </c>
      <c r="BF45" s="36">
        <v>34</v>
      </c>
      <c r="BG45" s="36">
        <v>12</v>
      </c>
      <c r="BH45" s="36">
        <v>23</v>
      </c>
      <c r="BI45" s="36">
        <v>13</v>
      </c>
      <c r="BJ45" s="36">
        <v>44</v>
      </c>
      <c r="BK45" s="36">
        <v>43</v>
      </c>
      <c r="BL45" s="36">
        <v>44</v>
      </c>
      <c r="BM45" s="36">
        <v>44</v>
      </c>
      <c r="BN45" s="36">
        <v>34</v>
      </c>
      <c r="BO45" s="36">
        <v>34</v>
      </c>
      <c r="BP45" s="36">
        <v>11</v>
      </c>
      <c r="BQ45" s="36">
        <v>44</v>
      </c>
      <c r="BR45" s="36">
        <v>22</v>
      </c>
      <c r="BS45" s="36">
        <v>24</v>
      </c>
      <c r="BT45" s="36">
        <v>22</v>
      </c>
      <c r="BU45" s="36">
        <v>44</v>
      </c>
      <c r="BV45" s="36">
        <v>44</v>
      </c>
      <c r="BW45" s="36">
        <v>21</v>
      </c>
      <c r="BX45" s="36">
        <v>44</v>
      </c>
      <c r="BY45" s="36">
        <v>44</v>
      </c>
      <c r="BZ45" s="36">
        <v>44</v>
      </c>
      <c r="CA45" s="36">
        <v>44</v>
      </c>
      <c r="CB45" s="36">
        <v>44</v>
      </c>
      <c r="CC45" s="36">
        <v>43</v>
      </c>
      <c r="CD45" s="36">
        <v>42</v>
      </c>
      <c r="CE45" s="36">
        <v>44</v>
      </c>
      <c r="CF45" s="36">
        <v>44</v>
      </c>
      <c r="CG45" s="36">
        <v>34</v>
      </c>
      <c r="CH45" s="36">
        <v>44</v>
      </c>
      <c r="CI45" s="36">
        <v>14</v>
      </c>
      <c r="CJ45" s="36">
        <v>44</v>
      </c>
      <c r="CK45" s="36">
        <v>33</v>
      </c>
      <c r="CL45" s="36">
        <v>44</v>
      </c>
      <c r="CM45" s="36">
        <v>44</v>
      </c>
      <c r="CN45" s="36">
        <v>33</v>
      </c>
      <c r="CO45" s="36">
        <v>22</v>
      </c>
      <c r="CP45" s="36">
        <v>44</v>
      </c>
    </row>
    <row r="46" spans="1:94" ht="18.850000000000001" customHeight="1" x14ac:dyDescent="0.5">
      <c r="A46" s="11" t="s">
        <v>378</v>
      </c>
      <c r="B46" s="11">
        <f t="shared" si="1"/>
        <v>0.98630136986301364</v>
      </c>
      <c r="C46" s="11">
        <f t="shared" si="2"/>
        <v>0.9726027397260274</v>
      </c>
      <c r="D46" s="11">
        <f t="shared" si="3"/>
        <v>0.98630136986301364</v>
      </c>
      <c r="E46" s="11">
        <f t="shared" si="4"/>
        <v>73</v>
      </c>
      <c r="F46" s="11">
        <f t="shared" si="6"/>
        <v>0</v>
      </c>
      <c r="G46" s="11">
        <f t="shared" si="6"/>
        <v>0</v>
      </c>
      <c r="H46" s="11">
        <f t="shared" si="6"/>
        <v>0</v>
      </c>
      <c r="I46" s="11">
        <f t="shared" si="6"/>
        <v>1</v>
      </c>
      <c r="J46" s="11">
        <f t="shared" si="6"/>
        <v>0</v>
      </c>
      <c r="K46" s="11">
        <f t="shared" si="6"/>
        <v>0</v>
      </c>
      <c r="L46" s="11">
        <f t="shared" si="6"/>
        <v>0</v>
      </c>
      <c r="M46" s="11">
        <f t="shared" si="6"/>
        <v>0</v>
      </c>
      <c r="N46" s="11">
        <f t="shared" si="6"/>
        <v>0</v>
      </c>
      <c r="O46" s="11">
        <f t="shared" si="6"/>
        <v>0</v>
      </c>
      <c r="P46" s="11">
        <f t="shared" si="6"/>
        <v>0</v>
      </c>
      <c r="Q46" s="11">
        <f t="shared" si="6"/>
        <v>0</v>
      </c>
      <c r="R46" s="11">
        <f t="shared" si="6"/>
        <v>0</v>
      </c>
      <c r="S46" s="11">
        <f t="shared" si="6"/>
        <v>0</v>
      </c>
      <c r="T46" s="11">
        <f t="shared" si="6"/>
        <v>1</v>
      </c>
      <c r="U46" s="11">
        <f t="shared" si="6"/>
        <v>71</v>
      </c>
      <c r="V46" s="36">
        <v>44</v>
      </c>
      <c r="W46" s="36">
        <v>44</v>
      </c>
      <c r="X46" s="36">
        <v>44</v>
      </c>
      <c r="Y46" s="36">
        <v>44</v>
      </c>
      <c r="Z46" s="36">
        <v>44</v>
      </c>
      <c r="AA46" s="36">
        <v>44</v>
      </c>
      <c r="AB46" s="36">
        <v>44</v>
      </c>
      <c r="AC46" s="36">
        <v>44</v>
      </c>
      <c r="AD46" s="36">
        <v>44</v>
      </c>
      <c r="AE46" s="36">
        <v>44</v>
      </c>
      <c r="AF46" s="36">
        <v>44</v>
      </c>
      <c r="AG46" s="36">
        <v>44</v>
      </c>
      <c r="AH46" s="36">
        <v>44</v>
      </c>
      <c r="AI46" s="36">
        <v>44</v>
      </c>
      <c r="AJ46" s="36">
        <v>44</v>
      </c>
      <c r="AK46" s="36">
        <v>44</v>
      </c>
      <c r="AL46" s="36">
        <v>44</v>
      </c>
      <c r="AM46" s="36">
        <v>44</v>
      </c>
      <c r="AN46" s="36">
        <v>44</v>
      </c>
      <c r="AO46" s="36">
        <v>44</v>
      </c>
      <c r="AP46" s="36">
        <v>44</v>
      </c>
      <c r="AQ46" s="36">
        <v>44</v>
      </c>
      <c r="AR46" s="36">
        <v>44</v>
      </c>
      <c r="AS46" s="36">
        <v>44</v>
      </c>
      <c r="AT46" s="36">
        <v>44</v>
      </c>
      <c r="AU46" s="36">
        <v>44</v>
      </c>
      <c r="AV46" s="36">
        <v>44</v>
      </c>
      <c r="AW46" s="36">
        <v>43</v>
      </c>
      <c r="AX46" s="36">
        <v>44</v>
      </c>
      <c r="AY46" s="36">
        <v>44</v>
      </c>
      <c r="AZ46" s="36">
        <v>44</v>
      </c>
      <c r="BA46" s="36">
        <v>44</v>
      </c>
      <c r="BB46" s="36">
        <v>44</v>
      </c>
      <c r="BC46" s="36">
        <v>44</v>
      </c>
      <c r="BD46" s="36">
        <v>44</v>
      </c>
      <c r="BE46" s="36">
        <v>44</v>
      </c>
      <c r="BF46" s="36">
        <v>44</v>
      </c>
      <c r="BG46" s="36">
        <v>44</v>
      </c>
      <c r="BH46" s="36">
        <v>44</v>
      </c>
      <c r="BI46" s="36">
        <v>44</v>
      </c>
      <c r="BJ46" s="36">
        <v>44</v>
      </c>
      <c r="BK46" s="36">
        <v>44</v>
      </c>
      <c r="BL46" s="36">
        <v>44</v>
      </c>
      <c r="BM46" s="36">
        <v>44</v>
      </c>
      <c r="BN46" s="36">
        <v>44</v>
      </c>
      <c r="BO46" s="36">
        <v>44</v>
      </c>
      <c r="BP46" s="36">
        <v>44</v>
      </c>
      <c r="BQ46" s="36">
        <v>44</v>
      </c>
      <c r="BR46" s="36">
        <v>44</v>
      </c>
      <c r="BS46" s="36">
        <v>44</v>
      </c>
      <c r="BT46" s="36">
        <v>44</v>
      </c>
      <c r="BU46" s="36">
        <v>44</v>
      </c>
      <c r="BV46" s="36">
        <v>44</v>
      </c>
      <c r="BW46" s="36">
        <v>44</v>
      </c>
      <c r="BX46" s="36">
        <v>44</v>
      </c>
      <c r="BY46" s="36">
        <v>44</v>
      </c>
      <c r="BZ46" s="36">
        <v>44</v>
      </c>
      <c r="CA46" s="36">
        <v>44</v>
      </c>
      <c r="CB46" s="36">
        <v>44</v>
      </c>
      <c r="CC46" s="36">
        <v>44</v>
      </c>
      <c r="CD46" s="36">
        <v>44</v>
      </c>
      <c r="CE46" s="36">
        <v>44</v>
      </c>
      <c r="CF46" s="36">
        <v>44</v>
      </c>
      <c r="CG46" s="36">
        <v>44</v>
      </c>
      <c r="CH46" s="36">
        <v>44</v>
      </c>
      <c r="CI46" s="36">
        <v>44</v>
      </c>
      <c r="CJ46" s="36">
        <v>44</v>
      </c>
      <c r="CK46" s="36">
        <v>44</v>
      </c>
      <c r="CL46" s="36">
        <v>44</v>
      </c>
      <c r="CM46" s="36">
        <v>44</v>
      </c>
      <c r="CN46" s="36">
        <v>44</v>
      </c>
      <c r="CO46" s="36">
        <v>14</v>
      </c>
      <c r="CP46" s="36">
        <v>44</v>
      </c>
    </row>
    <row r="47" spans="1:94" ht="18.850000000000001" customHeight="1" x14ac:dyDescent="0.5">
      <c r="A47" s="11" t="s">
        <v>379</v>
      </c>
      <c r="B47" s="11">
        <f t="shared" si="1"/>
        <v>0.76712328767123283</v>
      </c>
      <c r="C47" s="11">
        <f t="shared" si="2"/>
        <v>0.83561643835616439</v>
      </c>
      <c r="D47" s="11">
        <f t="shared" si="3"/>
        <v>0.79452054794520544</v>
      </c>
      <c r="E47" s="11">
        <f t="shared" si="4"/>
        <v>73</v>
      </c>
      <c r="F47" s="11">
        <f t="shared" si="6"/>
        <v>7</v>
      </c>
      <c r="G47" s="11">
        <f t="shared" si="6"/>
        <v>4</v>
      </c>
      <c r="H47" s="11">
        <f t="shared" si="6"/>
        <v>1</v>
      </c>
      <c r="I47" s="11">
        <f t="shared" si="6"/>
        <v>2</v>
      </c>
      <c r="J47" s="11">
        <f t="shared" si="6"/>
        <v>7</v>
      </c>
      <c r="K47" s="11">
        <f t="shared" si="6"/>
        <v>8</v>
      </c>
      <c r="L47" s="11">
        <f t="shared" si="6"/>
        <v>5</v>
      </c>
      <c r="M47" s="11">
        <f t="shared" si="6"/>
        <v>0</v>
      </c>
      <c r="N47" s="11">
        <f t="shared" si="6"/>
        <v>1</v>
      </c>
      <c r="O47" s="11">
        <f t="shared" si="6"/>
        <v>6</v>
      </c>
      <c r="P47" s="11">
        <f t="shared" si="6"/>
        <v>11</v>
      </c>
      <c r="Q47" s="11">
        <f t="shared" si="6"/>
        <v>2</v>
      </c>
      <c r="R47" s="11">
        <f t="shared" si="6"/>
        <v>0</v>
      </c>
      <c r="S47" s="11">
        <f t="shared" si="6"/>
        <v>2</v>
      </c>
      <c r="T47" s="11">
        <f t="shared" si="6"/>
        <v>6</v>
      </c>
      <c r="U47" s="11">
        <f t="shared" si="6"/>
        <v>11</v>
      </c>
      <c r="V47" s="36">
        <v>33</v>
      </c>
      <c r="W47" s="36">
        <v>44</v>
      </c>
      <c r="X47" s="36">
        <v>23</v>
      </c>
      <c r="Y47" s="36">
        <v>22</v>
      </c>
      <c r="Z47" s="36">
        <v>33</v>
      </c>
      <c r="AA47" s="36">
        <v>21</v>
      </c>
      <c r="AB47" s="36">
        <v>44</v>
      </c>
      <c r="AC47" s="36">
        <v>33</v>
      </c>
      <c r="AD47" s="36">
        <v>23</v>
      </c>
      <c r="AE47" s="36">
        <v>33</v>
      </c>
      <c r="AF47" s="36">
        <v>44</v>
      </c>
      <c r="AG47" s="36">
        <v>34</v>
      </c>
      <c r="AH47" s="36">
        <v>44</v>
      </c>
      <c r="AI47" s="36">
        <v>33</v>
      </c>
      <c r="AJ47" s="36">
        <v>11</v>
      </c>
      <c r="AK47" s="36">
        <v>23</v>
      </c>
      <c r="AL47" s="36">
        <v>44</v>
      </c>
      <c r="AM47" s="36">
        <v>21</v>
      </c>
      <c r="AN47" s="36">
        <v>14</v>
      </c>
      <c r="AO47" s="36">
        <v>43</v>
      </c>
      <c r="AP47" s="36">
        <v>22</v>
      </c>
      <c r="AQ47" s="36">
        <v>44</v>
      </c>
      <c r="AR47" s="36">
        <v>23</v>
      </c>
      <c r="AS47" s="36">
        <v>44</v>
      </c>
      <c r="AT47" s="36">
        <v>22</v>
      </c>
      <c r="AU47" s="36">
        <v>11</v>
      </c>
      <c r="AV47" s="36">
        <v>12</v>
      </c>
      <c r="AW47" s="36">
        <v>22</v>
      </c>
      <c r="AX47" s="36">
        <v>22</v>
      </c>
      <c r="AY47" s="36">
        <v>22</v>
      </c>
      <c r="AZ47" s="36">
        <v>33</v>
      </c>
      <c r="BA47" s="36">
        <v>12</v>
      </c>
      <c r="BB47" s="36">
        <v>21</v>
      </c>
      <c r="BC47" s="36">
        <v>11</v>
      </c>
      <c r="BD47" s="36">
        <v>44</v>
      </c>
      <c r="BE47" s="36">
        <v>21</v>
      </c>
      <c r="BF47" s="36">
        <v>33</v>
      </c>
      <c r="BG47" s="36">
        <v>43</v>
      </c>
      <c r="BH47" s="36">
        <v>43</v>
      </c>
      <c r="BI47" s="36">
        <v>12</v>
      </c>
      <c r="BJ47" s="36">
        <v>13</v>
      </c>
      <c r="BK47" s="36">
        <v>32</v>
      </c>
      <c r="BL47" s="36">
        <v>21</v>
      </c>
      <c r="BM47" s="36">
        <v>32</v>
      </c>
      <c r="BN47" s="36">
        <v>32</v>
      </c>
      <c r="BO47" s="36">
        <v>44</v>
      </c>
      <c r="BP47" s="36">
        <v>11</v>
      </c>
      <c r="BQ47" s="36">
        <v>21</v>
      </c>
      <c r="BR47" s="36">
        <v>11</v>
      </c>
      <c r="BS47" s="36">
        <v>33</v>
      </c>
      <c r="BT47" s="36">
        <v>22</v>
      </c>
      <c r="BU47" s="36">
        <v>44</v>
      </c>
      <c r="BV47" s="36">
        <v>14</v>
      </c>
      <c r="BW47" s="36">
        <v>22</v>
      </c>
      <c r="BX47" s="36">
        <v>44</v>
      </c>
      <c r="BY47" s="36">
        <v>32</v>
      </c>
      <c r="BZ47" s="36">
        <v>12</v>
      </c>
      <c r="CA47" s="36">
        <v>11</v>
      </c>
      <c r="CB47" s="36">
        <v>23</v>
      </c>
      <c r="CC47" s="36">
        <v>43</v>
      </c>
      <c r="CD47" s="36">
        <v>43</v>
      </c>
      <c r="CE47" s="36">
        <v>32</v>
      </c>
      <c r="CF47" s="36">
        <v>33</v>
      </c>
      <c r="CG47" s="36">
        <v>31</v>
      </c>
      <c r="CH47" s="36">
        <v>42</v>
      </c>
      <c r="CI47" s="36">
        <v>11</v>
      </c>
      <c r="CJ47" s="36">
        <v>34</v>
      </c>
      <c r="CK47" s="36">
        <v>33</v>
      </c>
      <c r="CL47" s="36">
        <v>43</v>
      </c>
      <c r="CM47" s="36">
        <v>21</v>
      </c>
      <c r="CN47" s="36">
        <v>33</v>
      </c>
      <c r="CO47" s="36">
        <v>32</v>
      </c>
      <c r="CP47" s="36">
        <v>42</v>
      </c>
    </row>
    <row r="48" spans="1:94" ht="18.850000000000001" customHeight="1" x14ac:dyDescent="0.5">
      <c r="A48" s="11" t="s">
        <v>380</v>
      </c>
      <c r="B48" s="11">
        <f t="shared" si="1"/>
        <v>0.98630136986301364</v>
      </c>
      <c r="C48" s="11">
        <f t="shared" si="2"/>
        <v>0.87671232876712324</v>
      </c>
      <c r="D48" s="11">
        <f t="shared" si="3"/>
        <v>0.98630136986301364</v>
      </c>
      <c r="E48" s="11">
        <f t="shared" si="4"/>
        <v>73</v>
      </c>
      <c r="F48" s="11">
        <f t="shared" si="6"/>
        <v>0</v>
      </c>
      <c r="G48" s="11">
        <f t="shared" si="6"/>
        <v>0</v>
      </c>
      <c r="H48" s="11">
        <f t="shared" si="6"/>
        <v>0</v>
      </c>
      <c r="I48" s="11">
        <f t="shared" si="6"/>
        <v>0</v>
      </c>
      <c r="J48" s="11">
        <f t="shared" si="6"/>
        <v>0</v>
      </c>
      <c r="K48" s="11">
        <f t="shared" si="6"/>
        <v>0</v>
      </c>
      <c r="L48" s="11">
        <f t="shared" si="6"/>
        <v>0</v>
      </c>
      <c r="M48" s="11">
        <f t="shared" si="6"/>
        <v>0</v>
      </c>
      <c r="N48" s="11">
        <f t="shared" si="6"/>
        <v>0</v>
      </c>
      <c r="O48" s="11">
        <f t="shared" si="6"/>
        <v>0</v>
      </c>
      <c r="P48" s="11">
        <f t="shared" si="6"/>
        <v>1</v>
      </c>
      <c r="Q48" s="11">
        <f t="shared" si="6"/>
        <v>3</v>
      </c>
      <c r="R48" s="11">
        <f t="shared" si="6"/>
        <v>1</v>
      </c>
      <c r="S48" s="11">
        <f t="shared" si="6"/>
        <v>0</v>
      </c>
      <c r="T48" s="11">
        <f t="shared" si="6"/>
        <v>5</v>
      </c>
      <c r="U48" s="11">
        <f t="shared" si="6"/>
        <v>63</v>
      </c>
      <c r="V48" s="36">
        <v>44</v>
      </c>
      <c r="W48" s="36">
        <v>44</v>
      </c>
      <c r="X48" s="36">
        <v>44</v>
      </c>
      <c r="Y48" s="36">
        <v>33</v>
      </c>
      <c r="Z48" s="36">
        <v>44</v>
      </c>
      <c r="AA48" s="36">
        <v>44</v>
      </c>
      <c r="AB48" s="36">
        <v>44</v>
      </c>
      <c r="AC48" s="36">
        <v>43</v>
      </c>
      <c r="AD48" s="36">
        <v>44</v>
      </c>
      <c r="AE48" s="36">
        <v>44</v>
      </c>
      <c r="AF48" s="36">
        <v>44</v>
      </c>
      <c r="AG48" s="36">
        <v>44</v>
      </c>
      <c r="AH48" s="36">
        <v>44</v>
      </c>
      <c r="AI48" s="36">
        <v>44</v>
      </c>
      <c r="AJ48" s="36">
        <v>44</v>
      </c>
      <c r="AK48" s="36">
        <v>34</v>
      </c>
      <c r="AL48" s="36">
        <v>44</v>
      </c>
      <c r="AM48" s="36">
        <v>44</v>
      </c>
      <c r="AN48" s="36">
        <v>44</v>
      </c>
      <c r="AO48" s="36">
        <v>44</v>
      </c>
      <c r="AP48" s="36">
        <v>44</v>
      </c>
      <c r="AQ48" s="36">
        <v>44</v>
      </c>
      <c r="AR48" s="36">
        <v>44</v>
      </c>
      <c r="AS48" s="36">
        <v>44</v>
      </c>
      <c r="AT48" s="36">
        <v>44</v>
      </c>
      <c r="AU48" s="36">
        <v>44</v>
      </c>
      <c r="AV48" s="36">
        <v>44</v>
      </c>
      <c r="AW48" s="36">
        <v>44</v>
      </c>
      <c r="AX48" s="36">
        <v>44</v>
      </c>
      <c r="AY48" s="36">
        <v>44</v>
      </c>
      <c r="AZ48" s="36">
        <v>44</v>
      </c>
      <c r="BA48" s="36">
        <v>44</v>
      </c>
      <c r="BB48" s="36">
        <v>44</v>
      </c>
      <c r="BC48" s="36">
        <v>44</v>
      </c>
      <c r="BD48" s="36">
        <v>44</v>
      </c>
      <c r="BE48" s="36">
        <v>44</v>
      </c>
      <c r="BF48" s="36">
        <v>44</v>
      </c>
      <c r="BG48" s="36">
        <v>44</v>
      </c>
      <c r="BH48" s="36">
        <v>44</v>
      </c>
      <c r="BI48" s="36">
        <v>44</v>
      </c>
      <c r="BJ48" s="36">
        <v>43</v>
      </c>
      <c r="BK48" s="36">
        <v>44</v>
      </c>
      <c r="BL48" s="36">
        <v>44</v>
      </c>
      <c r="BM48" s="36">
        <v>44</v>
      </c>
      <c r="BN48" s="36">
        <v>44</v>
      </c>
      <c r="BO48" s="36">
        <v>43</v>
      </c>
      <c r="BP48" s="36">
        <v>44</v>
      </c>
      <c r="BQ48" s="36">
        <v>44</v>
      </c>
      <c r="BR48" s="36">
        <v>44</v>
      </c>
      <c r="BS48" s="36">
        <v>41</v>
      </c>
      <c r="BT48" s="36">
        <v>44</v>
      </c>
      <c r="BU48" s="36">
        <v>44</v>
      </c>
      <c r="BV48" s="36">
        <v>34</v>
      </c>
      <c r="BW48" s="36">
        <v>34</v>
      </c>
      <c r="BX48" s="36">
        <v>44</v>
      </c>
      <c r="BY48" s="36">
        <v>44</v>
      </c>
      <c r="BZ48" s="36">
        <v>44</v>
      </c>
      <c r="CA48" s="36">
        <v>44</v>
      </c>
      <c r="CB48" s="36">
        <v>44</v>
      </c>
      <c r="CC48" s="36">
        <v>43</v>
      </c>
      <c r="CD48" s="36">
        <v>44</v>
      </c>
      <c r="CE48" s="36">
        <v>44</v>
      </c>
      <c r="CF48" s="36">
        <v>44</v>
      </c>
      <c r="CG48" s="36">
        <v>44</v>
      </c>
      <c r="CH48" s="36">
        <v>44</v>
      </c>
      <c r="CI48" s="36">
        <v>44</v>
      </c>
      <c r="CJ48" s="36">
        <v>44</v>
      </c>
      <c r="CK48" s="36">
        <v>44</v>
      </c>
      <c r="CL48" s="36">
        <v>44</v>
      </c>
      <c r="CM48" s="36">
        <v>44</v>
      </c>
      <c r="CN48" s="36">
        <v>44</v>
      </c>
      <c r="CO48" s="36">
        <v>43</v>
      </c>
      <c r="CP48" s="36">
        <v>44</v>
      </c>
    </row>
    <row r="49" spans="1:94" ht="18.850000000000001" customHeight="1" x14ac:dyDescent="0.5">
      <c r="A49" s="11" t="s">
        <v>381</v>
      </c>
      <c r="B49" s="11">
        <f t="shared" si="1"/>
        <v>0.71232876712328763</v>
      </c>
      <c r="C49" s="11">
        <f t="shared" si="2"/>
        <v>0.8904109589041096</v>
      </c>
      <c r="D49" s="11">
        <f t="shared" si="3"/>
        <v>0.69863013698630139</v>
      </c>
      <c r="E49" s="11">
        <f t="shared" si="4"/>
        <v>73</v>
      </c>
      <c r="F49" s="11">
        <f t="shared" si="6"/>
        <v>16</v>
      </c>
      <c r="G49" s="11">
        <f t="shared" si="6"/>
        <v>7</v>
      </c>
      <c r="H49" s="11">
        <f t="shared" si="6"/>
        <v>1</v>
      </c>
      <c r="I49" s="11">
        <f t="shared" si="6"/>
        <v>2</v>
      </c>
      <c r="J49" s="11">
        <f t="shared" si="6"/>
        <v>10</v>
      </c>
      <c r="K49" s="11">
        <f t="shared" si="6"/>
        <v>9</v>
      </c>
      <c r="L49" s="11">
        <f t="shared" si="6"/>
        <v>8</v>
      </c>
      <c r="M49" s="11">
        <f t="shared" si="6"/>
        <v>2</v>
      </c>
      <c r="N49" s="11">
        <f t="shared" si="6"/>
        <v>2</v>
      </c>
      <c r="O49" s="11">
        <f t="shared" si="6"/>
        <v>5</v>
      </c>
      <c r="P49" s="11">
        <f t="shared" si="6"/>
        <v>3</v>
      </c>
      <c r="Q49" s="11">
        <f t="shared" si="6"/>
        <v>2</v>
      </c>
      <c r="R49" s="11">
        <f t="shared" si="6"/>
        <v>0</v>
      </c>
      <c r="S49" s="11">
        <f t="shared" si="6"/>
        <v>1</v>
      </c>
      <c r="T49" s="11">
        <f t="shared" si="6"/>
        <v>1</v>
      </c>
      <c r="U49" s="11">
        <f t="shared" ref="G49:U52" si="7">COUNTIF($V49:$CP49,U$2)</f>
        <v>4</v>
      </c>
      <c r="V49" s="36">
        <v>23</v>
      </c>
      <c r="W49" s="36">
        <v>33</v>
      </c>
      <c r="X49" s="36">
        <v>44</v>
      </c>
      <c r="Y49" s="36">
        <v>11</v>
      </c>
      <c r="Z49" s="36">
        <v>31</v>
      </c>
      <c r="AA49" s="36">
        <v>32</v>
      </c>
      <c r="AB49" s="36">
        <v>24</v>
      </c>
      <c r="AC49" s="36">
        <v>21</v>
      </c>
      <c r="AD49" s="36">
        <v>11</v>
      </c>
      <c r="AE49" s="36">
        <v>22</v>
      </c>
      <c r="AF49" s="36">
        <v>23</v>
      </c>
      <c r="AG49" s="36">
        <v>21</v>
      </c>
      <c r="AH49" s="36">
        <v>44</v>
      </c>
      <c r="AI49" s="36">
        <v>23</v>
      </c>
      <c r="AJ49" s="36">
        <v>11</v>
      </c>
      <c r="AK49" s="36">
        <v>12</v>
      </c>
      <c r="AL49" s="36">
        <v>23</v>
      </c>
      <c r="AM49" s="36">
        <v>21</v>
      </c>
      <c r="AN49" s="36">
        <v>12</v>
      </c>
      <c r="AO49" s="36">
        <v>11</v>
      </c>
      <c r="AP49" s="36">
        <v>22</v>
      </c>
      <c r="AQ49" s="36">
        <v>44</v>
      </c>
      <c r="AR49" s="36">
        <v>42</v>
      </c>
      <c r="AS49" s="36">
        <v>22</v>
      </c>
      <c r="AT49" s="36">
        <v>11</v>
      </c>
      <c r="AU49" s="36">
        <v>11</v>
      </c>
      <c r="AV49" s="36">
        <v>23</v>
      </c>
      <c r="AW49" s="36">
        <v>11</v>
      </c>
      <c r="AX49" s="36">
        <v>13</v>
      </c>
      <c r="AY49" s="36">
        <v>21</v>
      </c>
      <c r="AZ49" s="36">
        <v>33</v>
      </c>
      <c r="BA49" s="36">
        <v>12</v>
      </c>
      <c r="BB49" s="36">
        <v>21</v>
      </c>
      <c r="BC49" s="36">
        <v>11</v>
      </c>
      <c r="BD49" s="36">
        <v>21</v>
      </c>
      <c r="BE49" s="36">
        <v>11</v>
      </c>
      <c r="BF49" s="36">
        <v>43</v>
      </c>
      <c r="BG49" s="36">
        <v>24</v>
      </c>
      <c r="BH49" s="36">
        <v>22</v>
      </c>
      <c r="BI49" s="36">
        <v>12</v>
      </c>
      <c r="BJ49" s="36">
        <v>22</v>
      </c>
      <c r="BK49" s="36">
        <v>12</v>
      </c>
      <c r="BL49" s="36">
        <v>22</v>
      </c>
      <c r="BM49" s="36">
        <v>34</v>
      </c>
      <c r="BN49" s="36">
        <v>23</v>
      </c>
      <c r="BO49" s="36">
        <v>22</v>
      </c>
      <c r="BP49" s="36">
        <v>11</v>
      </c>
      <c r="BQ49" s="36">
        <v>21</v>
      </c>
      <c r="BR49" s="36">
        <v>11</v>
      </c>
      <c r="BS49" s="36">
        <v>32</v>
      </c>
      <c r="BT49" s="36">
        <v>11</v>
      </c>
      <c r="BU49" s="36">
        <v>32</v>
      </c>
      <c r="BV49" s="36">
        <v>14</v>
      </c>
      <c r="BW49" s="36">
        <v>21</v>
      </c>
      <c r="BX49" s="36">
        <v>23</v>
      </c>
      <c r="BY49" s="36">
        <v>34</v>
      </c>
      <c r="BZ49" s="36">
        <v>11</v>
      </c>
      <c r="CA49" s="36">
        <v>14</v>
      </c>
      <c r="CB49" s="36">
        <v>21</v>
      </c>
      <c r="CC49" s="36">
        <v>32</v>
      </c>
      <c r="CD49" s="36">
        <v>22</v>
      </c>
      <c r="CE49" s="36">
        <v>33</v>
      </c>
      <c r="CF49" s="36">
        <v>12</v>
      </c>
      <c r="CG49" s="36">
        <v>11</v>
      </c>
      <c r="CH49" s="36">
        <v>11</v>
      </c>
      <c r="CI49" s="36">
        <v>11</v>
      </c>
      <c r="CJ49" s="36">
        <v>32</v>
      </c>
      <c r="CK49" s="36">
        <v>23</v>
      </c>
      <c r="CL49" s="36">
        <v>44</v>
      </c>
      <c r="CM49" s="36">
        <v>31</v>
      </c>
      <c r="CN49" s="36">
        <v>21</v>
      </c>
      <c r="CO49" s="36">
        <v>12</v>
      </c>
      <c r="CP49" s="36">
        <v>22</v>
      </c>
    </row>
    <row r="50" spans="1:94" ht="18.850000000000001" customHeight="1" x14ac:dyDescent="0.5">
      <c r="A50" s="11" t="s">
        <v>382</v>
      </c>
      <c r="B50" s="11">
        <f t="shared" si="1"/>
        <v>0.72602739726027399</v>
      </c>
      <c r="C50" s="11">
        <f t="shared" si="2"/>
        <v>0.64383561643835618</v>
      </c>
      <c r="D50" s="11">
        <f t="shared" si="3"/>
        <v>0.93150684931506844</v>
      </c>
      <c r="E50" s="11">
        <f t="shared" si="4"/>
        <v>73</v>
      </c>
      <c r="F50" s="11">
        <f>COUNTIF($V50:$CP50,F$2)</f>
        <v>1</v>
      </c>
      <c r="G50" s="11">
        <f t="shared" si="7"/>
        <v>1</v>
      </c>
      <c r="H50" s="11">
        <f t="shared" si="7"/>
        <v>1</v>
      </c>
      <c r="I50" s="11">
        <f t="shared" si="7"/>
        <v>1</v>
      </c>
      <c r="J50" s="11">
        <f t="shared" si="7"/>
        <v>1</v>
      </c>
      <c r="K50" s="11">
        <f t="shared" si="7"/>
        <v>3</v>
      </c>
      <c r="L50" s="11">
        <f t="shared" si="7"/>
        <v>9</v>
      </c>
      <c r="M50" s="11">
        <f t="shared" si="7"/>
        <v>3</v>
      </c>
      <c r="N50" s="11">
        <f t="shared" si="7"/>
        <v>1</v>
      </c>
      <c r="O50" s="11">
        <f t="shared" si="7"/>
        <v>5</v>
      </c>
      <c r="P50" s="11">
        <f t="shared" si="7"/>
        <v>13</v>
      </c>
      <c r="Q50" s="11">
        <f t="shared" si="7"/>
        <v>13</v>
      </c>
      <c r="R50" s="11">
        <f t="shared" si="7"/>
        <v>0</v>
      </c>
      <c r="S50" s="11">
        <f t="shared" si="7"/>
        <v>0</v>
      </c>
      <c r="T50" s="11">
        <f t="shared" si="7"/>
        <v>9</v>
      </c>
      <c r="U50" s="11">
        <f t="shared" si="7"/>
        <v>12</v>
      </c>
      <c r="V50" s="36">
        <v>43</v>
      </c>
      <c r="W50" s="36">
        <v>22</v>
      </c>
      <c r="X50" s="36">
        <v>34</v>
      </c>
      <c r="Y50" s="36">
        <v>22</v>
      </c>
      <c r="Z50" s="36">
        <v>34</v>
      </c>
      <c r="AA50" s="36">
        <v>33</v>
      </c>
      <c r="AB50" s="36">
        <v>44</v>
      </c>
      <c r="AC50" s="36">
        <v>33</v>
      </c>
      <c r="AD50" s="36">
        <v>44</v>
      </c>
      <c r="AE50" s="36">
        <v>33</v>
      </c>
      <c r="AF50" s="36">
        <v>33</v>
      </c>
      <c r="AG50" s="36">
        <v>23</v>
      </c>
      <c r="AH50" s="36">
        <v>44</v>
      </c>
      <c r="AI50" s="36">
        <v>33</v>
      </c>
      <c r="AJ50" s="36">
        <v>33</v>
      </c>
      <c r="AK50" s="36">
        <v>32</v>
      </c>
      <c r="AL50" s="36">
        <v>23</v>
      </c>
      <c r="AM50" s="36">
        <v>34</v>
      </c>
      <c r="AN50" s="36">
        <v>34</v>
      </c>
      <c r="AO50" s="36">
        <v>44</v>
      </c>
      <c r="AP50" s="36">
        <v>44</v>
      </c>
      <c r="AQ50" s="36">
        <v>44</v>
      </c>
      <c r="AR50" s="36">
        <v>23</v>
      </c>
      <c r="AS50" s="36">
        <v>43</v>
      </c>
      <c r="AT50" s="36">
        <v>23</v>
      </c>
      <c r="AU50" s="36">
        <v>24</v>
      </c>
      <c r="AV50" s="36">
        <v>33</v>
      </c>
      <c r="AW50" s="36">
        <v>24</v>
      </c>
      <c r="AX50" s="36">
        <v>23</v>
      </c>
      <c r="AY50" s="36">
        <v>34</v>
      </c>
      <c r="AZ50" s="36">
        <v>34</v>
      </c>
      <c r="BA50" s="36">
        <v>44</v>
      </c>
      <c r="BB50" s="36">
        <v>43</v>
      </c>
      <c r="BC50" s="36">
        <v>12</v>
      </c>
      <c r="BD50" s="36">
        <v>21</v>
      </c>
      <c r="BE50" s="36">
        <v>33</v>
      </c>
      <c r="BF50" s="36">
        <v>34</v>
      </c>
      <c r="BG50" s="36">
        <v>13</v>
      </c>
      <c r="BH50" s="36">
        <v>43</v>
      </c>
      <c r="BI50" s="36">
        <v>33</v>
      </c>
      <c r="BJ50" s="36">
        <v>43</v>
      </c>
      <c r="BK50" s="36">
        <v>43</v>
      </c>
      <c r="BL50" s="36">
        <v>33</v>
      </c>
      <c r="BM50" s="36">
        <v>34</v>
      </c>
      <c r="BN50" s="36">
        <v>23</v>
      </c>
      <c r="BO50" s="36">
        <v>33</v>
      </c>
      <c r="BP50" s="36">
        <v>14</v>
      </c>
      <c r="BQ50" s="36">
        <v>32</v>
      </c>
      <c r="BR50" s="36">
        <v>43</v>
      </c>
      <c r="BS50" s="36">
        <v>24</v>
      </c>
      <c r="BT50" s="36">
        <v>34</v>
      </c>
      <c r="BU50" s="36">
        <v>32</v>
      </c>
      <c r="BV50" s="36">
        <v>11</v>
      </c>
      <c r="BW50" s="36">
        <v>22</v>
      </c>
      <c r="BX50" s="36">
        <v>23</v>
      </c>
      <c r="BY50" s="36">
        <v>44</v>
      </c>
      <c r="BZ50" s="36">
        <v>34</v>
      </c>
      <c r="CA50" s="36">
        <v>44</v>
      </c>
      <c r="CB50" s="36">
        <v>32</v>
      </c>
      <c r="CC50" s="36">
        <v>33</v>
      </c>
      <c r="CD50" s="36">
        <v>44</v>
      </c>
      <c r="CE50" s="36">
        <v>44</v>
      </c>
      <c r="CF50" s="36">
        <v>34</v>
      </c>
      <c r="CG50" s="36">
        <v>44</v>
      </c>
      <c r="CH50" s="36">
        <v>33</v>
      </c>
      <c r="CI50" s="36">
        <v>23</v>
      </c>
      <c r="CJ50" s="36">
        <v>31</v>
      </c>
      <c r="CK50" s="36">
        <v>34</v>
      </c>
      <c r="CL50" s="36">
        <v>43</v>
      </c>
      <c r="CM50" s="36">
        <v>34</v>
      </c>
      <c r="CN50" s="36">
        <v>23</v>
      </c>
      <c r="CO50" s="36">
        <v>43</v>
      </c>
      <c r="CP50" s="36">
        <v>32</v>
      </c>
    </row>
    <row r="51" spans="1:94" ht="18.850000000000001" customHeight="1" x14ac:dyDescent="0.5">
      <c r="A51" s="11" t="s">
        <v>383</v>
      </c>
      <c r="B51" s="11">
        <f t="shared" si="1"/>
        <v>0.86301369863013699</v>
      </c>
      <c r="C51" s="11">
        <f t="shared" si="2"/>
        <v>0.75342465753424659</v>
      </c>
      <c r="D51" s="11">
        <f t="shared" si="3"/>
        <v>0.9452054794520548</v>
      </c>
      <c r="E51" s="11">
        <f t="shared" si="4"/>
        <v>73</v>
      </c>
      <c r="F51" s="11">
        <f>COUNTIF($V51:$CP51,F$2)</f>
        <v>4</v>
      </c>
      <c r="G51" s="11">
        <f t="shared" si="7"/>
        <v>1</v>
      </c>
      <c r="H51" s="11">
        <f t="shared" si="7"/>
        <v>0</v>
      </c>
      <c r="I51" s="11">
        <f t="shared" si="7"/>
        <v>0</v>
      </c>
      <c r="J51" s="11">
        <f t="shared" si="7"/>
        <v>2</v>
      </c>
      <c r="K51" s="11">
        <f t="shared" si="7"/>
        <v>2</v>
      </c>
      <c r="L51" s="11">
        <f t="shared" si="7"/>
        <v>3</v>
      </c>
      <c r="M51" s="11">
        <f t="shared" si="7"/>
        <v>1</v>
      </c>
      <c r="N51" s="11">
        <f t="shared" si="7"/>
        <v>0</v>
      </c>
      <c r="O51" s="11">
        <f t="shared" si="7"/>
        <v>2</v>
      </c>
      <c r="P51" s="11">
        <f t="shared" si="7"/>
        <v>9</v>
      </c>
      <c r="Q51" s="11">
        <f t="shared" si="7"/>
        <v>6</v>
      </c>
      <c r="R51" s="11">
        <f t="shared" si="7"/>
        <v>1</v>
      </c>
      <c r="S51" s="11">
        <f t="shared" si="7"/>
        <v>3</v>
      </c>
      <c r="T51" s="11">
        <f t="shared" si="7"/>
        <v>7</v>
      </c>
      <c r="U51" s="11">
        <f t="shared" si="7"/>
        <v>32</v>
      </c>
      <c r="V51" s="36">
        <v>43</v>
      </c>
      <c r="W51" s="36">
        <v>44</v>
      </c>
      <c r="X51" s="36">
        <v>44</v>
      </c>
      <c r="Y51" s="36">
        <v>11</v>
      </c>
      <c r="Z51" s="36">
        <v>44</v>
      </c>
      <c r="AA51" s="36">
        <v>44</v>
      </c>
      <c r="AB51" s="36">
        <v>44</v>
      </c>
      <c r="AC51" s="36">
        <v>42</v>
      </c>
      <c r="AD51" s="36">
        <v>23</v>
      </c>
      <c r="AE51" s="36">
        <v>23</v>
      </c>
      <c r="AF51" s="36">
        <v>42</v>
      </c>
      <c r="AG51" s="36">
        <v>33</v>
      </c>
      <c r="AH51" s="36">
        <v>44</v>
      </c>
      <c r="AI51" s="36">
        <v>43</v>
      </c>
      <c r="AJ51" s="36">
        <v>12</v>
      </c>
      <c r="AK51" s="36">
        <v>33</v>
      </c>
      <c r="AL51" s="36">
        <v>34</v>
      </c>
      <c r="AM51" s="36">
        <v>33</v>
      </c>
      <c r="AN51" s="36">
        <v>44</v>
      </c>
      <c r="AO51" s="36">
        <v>44</v>
      </c>
      <c r="AP51" s="36">
        <v>33</v>
      </c>
      <c r="AQ51" s="36">
        <v>44</v>
      </c>
      <c r="AR51" s="36">
        <v>44</v>
      </c>
      <c r="AS51" s="36">
        <v>44</v>
      </c>
      <c r="AT51" s="36">
        <v>11</v>
      </c>
      <c r="AU51" s="36">
        <v>21</v>
      </c>
      <c r="AV51" s="36">
        <v>44</v>
      </c>
      <c r="AW51" s="36">
        <v>33</v>
      </c>
      <c r="AX51" s="36">
        <v>24</v>
      </c>
      <c r="AY51" s="36">
        <v>22</v>
      </c>
      <c r="AZ51" s="36">
        <v>34</v>
      </c>
      <c r="BA51" s="36">
        <v>32</v>
      </c>
      <c r="BB51" s="36">
        <v>34</v>
      </c>
      <c r="BC51" s="36">
        <v>44</v>
      </c>
      <c r="BD51" s="36">
        <v>41</v>
      </c>
      <c r="BE51" s="36">
        <v>33</v>
      </c>
      <c r="BF51" s="36">
        <v>44</v>
      </c>
      <c r="BG51" s="36">
        <v>44</v>
      </c>
      <c r="BH51" s="36">
        <v>43</v>
      </c>
      <c r="BI51" s="36">
        <v>34</v>
      </c>
      <c r="BJ51" s="36">
        <v>33</v>
      </c>
      <c r="BK51" s="36">
        <v>33</v>
      </c>
      <c r="BL51" s="36">
        <v>44</v>
      </c>
      <c r="BM51" s="36">
        <v>44</v>
      </c>
      <c r="BN51" s="36">
        <v>33</v>
      </c>
      <c r="BO51" s="36">
        <v>44</v>
      </c>
      <c r="BP51" s="36">
        <v>44</v>
      </c>
      <c r="BQ51" s="36">
        <v>44</v>
      </c>
      <c r="BR51" s="36">
        <v>22</v>
      </c>
      <c r="BS51" s="36">
        <v>34</v>
      </c>
      <c r="BT51" s="36">
        <v>21</v>
      </c>
      <c r="BU51" s="36">
        <v>44</v>
      </c>
      <c r="BV51" s="36">
        <v>44</v>
      </c>
      <c r="BW51" s="36">
        <v>23</v>
      </c>
      <c r="BX51" s="36">
        <v>44</v>
      </c>
      <c r="BY51" s="36">
        <v>44</v>
      </c>
      <c r="BZ51" s="36">
        <v>43</v>
      </c>
      <c r="CA51" s="36">
        <v>44</v>
      </c>
      <c r="CB51" s="36">
        <v>44</v>
      </c>
      <c r="CC51" s="36">
        <v>44</v>
      </c>
      <c r="CD51" s="36">
        <v>43</v>
      </c>
      <c r="CE51" s="36">
        <v>44</v>
      </c>
      <c r="CF51" s="36">
        <v>43</v>
      </c>
      <c r="CG51" s="36">
        <v>44</v>
      </c>
      <c r="CH51" s="36">
        <v>32</v>
      </c>
      <c r="CI51" s="36">
        <v>11</v>
      </c>
      <c r="CJ51" s="36">
        <v>34</v>
      </c>
      <c r="CK51" s="36">
        <v>44</v>
      </c>
      <c r="CL51" s="36">
        <v>44</v>
      </c>
      <c r="CM51" s="36">
        <v>44</v>
      </c>
      <c r="CN51" s="36">
        <v>43</v>
      </c>
      <c r="CO51" s="36">
        <v>42</v>
      </c>
      <c r="CP51" s="36">
        <v>11</v>
      </c>
    </row>
    <row r="52" spans="1:94" ht="18.850000000000001" customHeight="1" x14ac:dyDescent="0.5">
      <c r="A52" s="11" t="s">
        <v>384</v>
      </c>
      <c r="B52" s="11">
        <f t="shared" si="1"/>
        <v>0.69863013698630139</v>
      </c>
      <c r="C52" s="11">
        <f t="shared" si="2"/>
        <v>0.69863013698630139</v>
      </c>
      <c r="D52" s="11">
        <f t="shared" si="3"/>
        <v>0.9178082191780822</v>
      </c>
      <c r="E52" s="11">
        <f t="shared" si="4"/>
        <v>73</v>
      </c>
      <c r="F52" s="11">
        <f>COUNTIF($V52:$CP52,F$2)</f>
        <v>2</v>
      </c>
      <c r="G52" s="11">
        <f t="shared" si="7"/>
        <v>1</v>
      </c>
      <c r="H52" s="11">
        <f t="shared" si="7"/>
        <v>1</v>
      </c>
      <c r="I52" s="11">
        <f t="shared" si="7"/>
        <v>0</v>
      </c>
      <c r="J52" s="11">
        <f t="shared" si="7"/>
        <v>1</v>
      </c>
      <c r="K52" s="11">
        <f t="shared" si="7"/>
        <v>3</v>
      </c>
      <c r="L52" s="11">
        <f t="shared" si="7"/>
        <v>9</v>
      </c>
      <c r="M52" s="11">
        <f t="shared" si="7"/>
        <v>1</v>
      </c>
      <c r="N52" s="11">
        <f t="shared" si="7"/>
        <v>1</v>
      </c>
      <c r="O52" s="11">
        <f t="shared" si="7"/>
        <v>5</v>
      </c>
      <c r="P52" s="11">
        <f t="shared" si="7"/>
        <v>15</v>
      </c>
      <c r="Q52" s="11">
        <f t="shared" si="7"/>
        <v>6</v>
      </c>
      <c r="R52" s="11">
        <f t="shared" si="7"/>
        <v>2</v>
      </c>
      <c r="S52" s="11">
        <f t="shared" si="7"/>
        <v>3</v>
      </c>
      <c r="T52" s="11">
        <f t="shared" si="7"/>
        <v>10</v>
      </c>
      <c r="U52" s="11">
        <f t="shared" si="7"/>
        <v>13</v>
      </c>
      <c r="V52" s="36">
        <v>22</v>
      </c>
      <c r="W52" s="36">
        <v>32</v>
      </c>
      <c r="X52" s="36">
        <v>33</v>
      </c>
      <c r="Y52" s="36">
        <v>23</v>
      </c>
      <c r="Z52" s="36">
        <v>43</v>
      </c>
      <c r="AA52" s="36">
        <v>33</v>
      </c>
      <c r="AB52" s="36">
        <v>44</v>
      </c>
      <c r="AC52" s="36">
        <v>43</v>
      </c>
      <c r="AD52" s="36">
        <v>44</v>
      </c>
      <c r="AE52" s="36">
        <v>23</v>
      </c>
      <c r="AF52" s="36">
        <v>33</v>
      </c>
      <c r="AG52" s="36">
        <v>33</v>
      </c>
      <c r="AH52" s="36">
        <v>44</v>
      </c>
      <c r="AI52" s="36">
        <v>33</v>
      </c>
      <c r="AJ52" s="36">
        <v>11</v>
      </c>
      <c r="AK52" s="36">
        <v>23</v>
      </c>
      <c r="AL52" s="36">
        <v>23</v>
      </c>
      <c r="AM52" s="36">
        <v>33</v>
      </c>
      <c r="AN52" s="36">
        <v>43</v>
      </c>
      <c r="AO52" s="36">
        <v>44</v>
      </c>
      <c r="AP52" s="36">
        <v>42</v>
      </c>
      <c r="AQ52" s="36">
        <v>44</v>
      </c>
      <c r="AR52" s="36">
        <v>23</v>
      </c>
      <c r="AS52" s="36">
        <v>43</v>
      </c>
      <c r="AT52" s="36">
        <v>34</v>
      </c>
      <c r="AU52" s="36">
        <v>42</v>
      </c>
      <c r="AV52" s="36">
        <v>33</v>
      </c>
      <c r="AW52" s="36">
        <v>43</v>
      </c>
      <c r="AX52" s="36">
        <v>23</v>
      </c>
      <c r="AY52" s="36">
        <v>34</v>
      </c>
      <c r="AZ52" s="36">
        <v>34</v>
      </c>
      <c r="BA52" s="36">
        <v>33</v>
      </c>
      <c r="BB52" s="36">
        <v>44</v>
      </c>
      <c r="BC52" s="36">
        <v>13</v>
      </c>
      <c r="BD52" s="36">
        <v>44</v>
      </c>
      <c r="BE52" s="36">
        <v>33</v>
      </c>
      <c r="BF52" s="36">
        <v>34</v>
      </c>
      <c r="BG52" s="36">
        <v>33</v>
      </c>
      <c r="BH52" s="36">
        <v>44</v>
      </c>
      <c r="BI52" s="36">
        <v>24</v>
      </c>
      <c r="BJ52" s="36">
        <v>43</v>
      </c>
      <c r="BK52" s="36">
        <v>33</v>
      </c>
      <c r="BL52" s="36">
        <v>43</v>
      </c>
      <c r="BM52" s="36">
        <v>43</v>
      </c>
      <c r="BN52" s="36">
        <v>33</v>
      </c>
      <c r="BO52" s="36">
        <v>33</v>
      </c>
      <c r="BP52" s="36">
        <v>44</v>
      </c>
      <c r="BQ52" s="36">
        <v>22</v>
      </c>
      <c r="BR52" s="36">
        <v>23</v>
      </c>
      <c r="BS52" s="36">
        <v>44</v>
      </c>
      <c r="BT52" s="36">
        <v>34</v>
      </c>
      <c r="BU52" s="36">
        <v>33</v>
      </c>
      <c r="BV52" s="36">
        <v>21</v>
      </c>
      <c r="BW52" s="36">
        <v>23</v>
      </c>
      <c r="BX52" s="36">
        <v>23</v>
      </c>
      <c r="BY52" s="36">
        <v>34</v>
      </c>
      <c r="BZ52" s="36">
        <v>32</v>
      </c>
      <c r="CA52" s="36">
        <v>42</v>
      </c>
      <c r="CB52" s="36">
        <v>41</v>
      </c>
      <c r="CC52" s="36">
        <v>32</v>
      </c>
      <c r="CD52" s="36">
        <v>43</v>
      </c>
      <c r="CE52" s="36">
        <v>44</v>
      </c>
      <c r="CF52" s="36">
        <v>44</v>
      </c>
      <c r="CG52" s="36">
        <v>41</v>
      </c>
      <c r="CH52" s="36">
        <v>43</v>
      </c>
      <c r="CI52" s="36">
        <v>11</v>
      </c>
      <c r="CJ52" s="36">
        <v>32</v>
      </c>
      <c r="CK52" s="36">
        <v>32</v>
      </c>
      <c r="CL52" s="36">
        <v>12</v>
      </c>
      <c r="CM52" s="36">
        <v>31</v>
      </c>
      <c r="CN52" s="36">
        <v>33</v>
      </c>
      <c r="CO52" s="36">
        <v>22</v>
      </c>
      <c r="CP52" s="36">
        <v>44</v>
      </c>
    </row>
    <row r="53" spans="1:94" ht="18.850000000000001" customHeight="1" x14ac:dyDescent="0.5"/>
    <row r="54" spans="1:94" ht="18.850000000000001" customHeight="1" x14ac:dyDescent="0.5"/>
    <row r="55" spans="1:94" ht="18.850000000000001" customHeight="1" x14ac:dyDescent="0.5"/>
    <row r="56" spans="1:94" ht="18.850000000000001" customHeight="1" x14ac:dyDescent="0.5"/>
    <row r="57" spans="1:94" ht="18.850000000000001" customHeight="1" x14ac:dyDescent="0.5"/>
    <row r="58" spans="1:94" ht="18.850000000000001" customHeight="1" x14ac:dyDescent="0.5"/>
    <row r="59" spans="1:94" ht="18.850000000000001" customHeight="1" x14ac:dyDescent="0.5"/>
    <row r="60" spans="1:94" ht="18.850000000000001" customHeight="1" x14ac:dyDescent="0.5"/>
    <row r="61" spans="1:94" ht="18.850000000000001" customHeight="1" x14ac:dyDescent="0.5"/>
    <row r="62" spans="1:94" ht="18.850000000000001" customHeight="1" x14ac:dyDescent="0.5"/>
    <row r="63" spans="1:94" ht="18.850000000000001" customHeight="1" x14ac:dyDescent="0.5"/>
    <row r="64" spans="1:94" ht="18.850000000000001" customHeight="1" x14ac:dyDescent="0.5"/>
    <row r="65" ht="18.850000000000001" customHeight="1" x14ac:dyDescent="0.5"/>
    <row r="66" ht="18.850000000000001" customHeight="1" x14ac:dyDescent="0.5"/>
    <row r="67" ht="18.850000000000001" customHeight="1" x14ac:dyDescent="0.5"/>
    <row r="68" ht="18.850000000000001" customHeight="1" x14ac:dyDescent="0.5"/>
    <row r="69" ht="18.850000000000001" customHeight="1" x14ac:dyDescent="0.5"/>
    <row r="70" ht="18.850000000000001" customHeight="1" x14ac:dyDescent="0.5"/>
    <row r="71" ht="18.850000000000001" customHeight="1" x14ac:dyDescent="0.5"/>
    <row r="72" ht="18.850000000000001" customHeight="1" x14ac:dyDescent="0.5"/>
    <row r="73" ht="18.850000000000001" customHeight="1" x14ac:dyDescent="0.5"/>
    <row r="74" ht="18.850000000000001" customHeight="1" x14ac:dyDescent="0.5"/>
    <row r="76" ht="18.850000000000001" customHeight="1" x14ac:dyDescent="0.5"/>
    <row r="77" ht="18.850000000000001" customHeight="1" x14ac:dyDescent="0.5"/>
    <row r="78" ht="18.850000000000001" customHeight="1" x14ac:dyDescent="0.5"/>
    <row r="79" ht="18.850000000000001" customHeight="1" x14ac:dyDescent="0.5"/>
    <row r="80" ht="18.850000000000001" customHeight="1" x14ac:dyDescent="0.5"/>
    <row r="81" ht="18.850000000000001" customHeight="1" x14ac:dyDescent="0.5"/>
    <row r="82" ht="18.850000000000001" customHeight="1" x14ac:dyDescent="0.5"/>
    <row r="83" ht="18.850000000000001" customHeight="1" x14ac:dyDescent="0.5"/>
    <row r="84" ht="18.850000000000001" customHeight="1" x14ac:dyDescent="0.5"/>
    <row r="85" ht="18.850000000000001" customHeight="1" x14ac:dyDescent="0.5"/>
    <row r="86" ht="18.850000000000001" customHeight="1" x14ac:dyDescent="0.5"/>
    <row r="87" ht="18.850000000000001" customHeight="1" x14ac:dyDescent="0.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98DEA-7379-4075-A3D4-1887E472C138}">
  <dimension ref="A1:CP64"/>
  <sheetViews>
    <sheetView workbookViewId="0">
      <selection activeCell="F3" sqref="F3:U52"/>
    </sheetView>
  </sheetViews>
  <sheetFormatPr defaultColWidth="27.3515625" defaultRowHeight="14.35" x14ac:dyDescent="0.5"/>
  <cols>
    <col min="1" max="1" width="29.1171875" style="18" customWidth="1"/>
    <col min="2" max="4" width="9.52734375" style="11" customWidth="1"/>
    <col min="5" max="5" width="12.87890625" style="11" customWidth="1"/>
    <col min="6" max="21" width="6" style="11" customWidth="1"/>
    <col min="22" max="28" width="6" style="39" customWidth="1"/>
    <col min="29" max="94" width="4.52734375" style="39" customWidth="1"/>
  </cols>
  <sheetData>
    <row r="1" spans="1:94" ht="18.850000000000001" customHeight="1" x14ac:dyDescent="0.5">
      <c r="B1" s="19" t="s">
        <v>393</v>
      </c>
      <c r="C1" s="20"/>
      <c r="D1" s="20"/>
      <c r="G1" s="11" t="s">
        <v>329</v>
      </c>
      <c r="V1" s="22"/>
      <c r="W1" s="41" t="s">
        <v>330</v>
      </c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</row>
    <row r="2" spans="1:94" ht="18.850000000000001" customHeight="1" x14ac:dyDescent="0.5">
      <c r="A2" s="18" t="s">
        <v>385</v>
      </c>
      <c r="B2" s="20" t="s">
        <v>331</v>
      </c>
      <c r="C2" s="20" t="s">
        <v>332</v>
      </c>
      <c r="D2" s="20" t="s">
        <v>333</v>
      </c>
      <c r="E2" s="24" t="s">
        <v>334</v>
      </c>
      <c r="F2" s="24">
        <v>11</v>
      </c>
      <c r="G2" s="24">
        <v>12</v>
      </c>
      <c r="H2" s="24">
        <v>13</v>
      </c>
      <c r="I2" s="24">
        <v>14</v>
      </c>
      <c r="J2" s="24">
        <v>21</v>
      </c>
      <c r="K2" s="24">
        <v>22</v>
      </c>
      <c r="L2" s="24">
        <v>23</v>
      </c>
      <c r="M2" s="24">
        <v>24</v>
      </c>
      <c r="N2" s="24">
        <v>31</v>
      </c>
      <c r="O2" s="24">
        <v>32</v>
      </c>
      <c r="P2" s="24">
        <v>33</v>
      </c>
      <c r="Q2" s="24">
        <v>34</v>
      </c>
      <c r="R2" s="24">
        <v>41</v>
      </c>
      <c r="S2" s="24">
        <v>42</v>
      </c>
      <c r="T2" s="24">
        <v>43</v>
      </c>
      <c r="U2" s="24">
        <v>44</v>
      </c>
      <c r="V2" s="41">
        <v>1</v>
      </c>
      <c r="W2" s="41">
        <v>2</v>
      </c>
      <c r="X2" s="41">
        <v>3</v>
      </c>
      <c r="Y2" s="41">
        <v>4</v>
      </c>
      <c r="Z2" s="41">
        <v>5</v>
      </c>
      <c r="AA2" s="41">
        <v>6</v>
      </c>
      <c r="AB2" s="41">
        <v>7</v>
      </c>
      <c r="AC2" s="41">
        <v>8</v>
      </c>
      <c r="AD2" s="41">
        <v>9</v>
      </c>
      <c r="AE2" s="41">
        <v>10</v>
      </c>
      <c r="AF2" s="41">
        <v>11</v>
      </c>
      <c r="AG2" s="41">
        <v>12</v>
      </c>
      <c r="AH2" s="41">
        <v>13</v>
      </c>
      <c r="AI2" s="41">
        <v>14</v>
      </c>
      <c r="AJ2" s="41">
        <v>15</v>
      </c>
      <c r="AK2" s="41">
        <v>16</v>
      </c>
      <c r="AL2" s="41">
        <v>17</v>
      </c>
      <c r="AM2" s="41">
        <v>18</v>
      </c>
      <c r="AN2" s="41">
        <v>19</v>
      </c>
      <c r="AO2" s="41">
        <v>20</v>
      </c>
      <c r="AP2" s="41">
        <v>21</v>
      </c>
      <c r="AQ2" s="41">
        <v>22</v>
      </c>
      <c r="AR2" s="41">
        <v>23</v>
      </c>
      <c r="AS2" s="41">
        <v>24</v>
      </c>
      <c r="AT2" s="41">
        <v>25</v>
      </c>
      <c r="AU2" s="41">
        <v>26</v>
      </c>
      <c r="AV2" s="41">
        <v>27</v>
      </c>
      <c r="AW2" s="41">
        <v>28</v>
      </c>
      <c r="AX2" s="41">
        <v>29</v>
      </c>
      <c r="AY2" s="41">
        <v>30</v>
      </c>
      <c r="AZ2" s="41">
        <v>31</v>
      </c>
      <c r="BA2" s="41">
        <v>32</v>
      </c>
      <c r="BB2" s="41">
        <v>33</v>
      </c>
      <c r="BC2" s="41">
        <v>34</v>
      </c>
      <c r="BD2" s="41">
        <v>35</v>
      </c>
      <c r="BE2" s="41">
        <v>36</v>
      </c>
      <c r="BF2" s="41">
        <v>37</v>
      </c>
      <c r="BG2" s="41">
        <v>38</v>
      </c>
      <c r="BH2" s="41">
        <v>39</v>
      </c>
      <c r="BI2" s="41">
        <v>40</v>
      </c>
      <c r="BJ2" s="41">
        <v>41</v>
      </c>
      <c r="BK2" s="41">
        <v>42</v>
      </c>
      <c r="BL2" s="41">
        <v>43</v>
      </c>
      <c r="BM2" s="41">
        <v>44</v>
      </c>
      <c r="BN2" s="41">
        <v>45</v>
      </c>
      <c r="BO2" s="41">
        <v>46</v>
      </c>
      <c r="BP2" s="41">
        <v>47</v>
      </c>
      <c r="BQ2" s="41">
        <v>48</v>
      </c>
      <c r="BR2" s="41">
        <v>49</v>
      </c>
      <c r="BS2" s="41">
        <v>50</v>
      </c>
      <c r="BT2" s="41">
        <v>51</v>
      </c>
      <c r="BU2" s="41">
        <v>52</v>
      </c>
      <c r="BV2" s="41">
        <v>53</v>
      </c>
      <c r="BW2" s="41">
        <v>54</v>
      </c>
      <c r="BX2" s="41">
        <v>55</v>
      </c>
      <c r="BY2" s="41">
        <v>56</v>
      </c>
      <c r="BZ2" s="41">
        <v>57</v>
      </c>
      <c r="CA2" s="41">
        <v>58</v>
      </c>
      <c r="CB2" s="41">
        <v>59</v>
      </c>
      <c r="CC2" s="41">
        <v>60</v>
      </c>
      <c r="CD2" s="41">
        <v>61</v>
      </c>
      <c r="CE2" s="41">
        <v>62</v>
      </c>
      <c r="CF2" s="41">
        <v>63</v>
      </c>
      <c r="CG2" s="41">
        <v>64</v>
      </c>
      <c r="CH2" s="41">
        <v>65</v>
      </c>
      <c r="CI2" s="41">
        <v>66</v>
      </c>
      <c r="CJ2" s="41">
        <v>67</v>
      </c>
      <c r="CK2" s="41">
        <v>68</v>
      </c>
      <c r="CL2" s="41">
        <v>69</v>
      </c>
      <c r="CM2" s="41">
        <v>70</v>
      </c>
      <c r="CN2" s="41">
        <v>71</v>
      </c>
      <c r="CO2" s="41">
        <v>72</v>
      </c>
      <c r="CP2" s="41">
        <v>73</v>
      </c>
    </row>
    <row r="3" spans="1:94" ht="18.850000000000001" customHeight="1" x14ac:dyDescent="0.5">
      <c r="A3" s="26" t="s">
        <v>229</v>
      </c>
      <c r="B3" s="11">
        <f>(F3+G3+J3+K3+P3+Q3+T3+U3)/E3</f>
        <v>0.9178082191780822</v>
      </c>
      <c r="C3" s="11">
        <f>(F3+G3+H3+J3+K3+L3+N3+O3+P3+U3)/E3</f>
        <v>0.75342465753424659</v>
      </c>
      <c r="D3" s="11">
        <f>(F3+K3+L3+M3+O3+P3+Q3+S3+T3+U3)/E3</f>
        <v>0.9452054794520548</v>
      </c>
      <c r="E3" s="11">
        <f>SUM(F3:U3)</f>
        <v>73</v>
      </c>
      <c r="F3" s="11">
        <f>COUNTIF($V3:$CP3,F$2)</f>
        <v>2</v>
      </c>
      <c r="G3" s="11">
        <f t="shared" ref="G3:U18" si="0">COUNTIF($V3:$CP3,G$2)</f>
        <v>2</v>
      </c>
      <c r="H3" s="11">
        <f t="shared" si="0"/>
        <v>0</v>
      </c>
      <c r="I3" s="11">
        <f t="shared" si="0"/>
        <v>1</v>
      </c>
      <c r="J3" s="11">
        <f t="shared" si="0"/>
        <v>0</v>
      </c>
      <c r="K3" s="11">
        <f t="shared" si="0"/>
        <v>1</v>
      </c>
      <c r="L3" s="11">
        <f t="shared" si="0"/>
        <v>0</v>
      </c>
      <c r="M3" s="11">
        <f t="shared" si="0"/>
        <v>2</v>
      </c>
      <c r="N3" s="11">
        <f t="shared" si="0"/>
        <v>1</v>
      </c>
      <c r="O3" s="11">
        <f t="shared" si="0"/>
        <v>2</v>
      </c>
      <c r="P3" s="11">
        <f t="shared" si="0"/>
        <v>6</v>
      </c>
      <c r="Q3" s="11">
        <f t="shared" si="0"/>
        <v>5</v>
      </c>
      <c r="R3" s="11">
        <f t="shared" si="0"/>
        <v>0</v>
      </c>
      <c r="S3" s="11">
        <f t="shared" si="0"/>
        <v>0</v>
      </c>
      <c r="T3" s="11">
        <f t="shared" si="0"/>
        <v>10</v>
      </c>
      <c r="U3" s="11">
        <f t="shared" si="0"/>
        <v>41</v>
      </c>
      <c r="V3" s="39">
        <v>34</v>
      </c>
      <c r="W3" s="39">
        <v>44</v>
      </c>
      <c r="X3" s="39">
        <v>33</v>
      </c>
      <c r="Y3" s="39">
        <v>44</v>
      </c>
      <c r="Z3" s="39">
        <v>44</v>
      </c>
      <c r="AA3" s="39">
        <v>44</v>
      </c>
      <c r="AB3" s="39">
        <v>44</v>
      </c>
      <c r="AC3" s="39">
        <v>22</v>
      </c>
      <c r="AD3" s="39">
        <v>44</v>
      </c>
      <c r="AE3" s="39">
        <v>34</v>
      </c>
      <c r="AF3" s="39">
        <v>44</v>
      </c>
      <c r="AG3" s="39">
        <v>44</v>
      </c>
      <c r="AH3" s="39">
        <v>24</v>
      </c>
      <c r="AI3" s="39">
        <v>33</v>
      </c>
      <c r="AJ3" s="39">
        <v>44</v>
      </c>
      <c r="AK3" s="39">
        <v>34</v>
      </c>
      <c r="AL3" s="39">
        <v>44</v>
      </c>
      <c r="AM3" s="39">
        <v>33</v>
      </c>
      <c r="AN3" s="39">
        <v>44</v>
      </c>
      <c r="AO3" s="39">
        <v>44</v>
      </c>
      <c r="AP3" s="39">
        <v>44</v>
      </c>
      <c r="AQ3" s="39">
        <v>43</v>
      </c>
      <c r="AR3" s="39">
        <v>33</v>
      </c>
      <c r="AS3" s="39">
        <v>44</v>
      </c>
      <c r="AT3" s="39">
        <v>32</v>
      </c>
      <c r="AU3" s="39">
        <v>43</v>
      </c>
      <c r="AV3" s="39">
        <v>33</v>
      </c>
      <c r="AW3" s="39">
        <v>44</v>
      </c>
      <c r="AX3" s="39">
        <v>44</v>
      </c>
      <c r="AY3" s="39">
        <v>44</v>
      </c>
      <c r="AZ3" s="39">
        <v>44</v>
      </c>
      <c r="BA3" s="39">
        <v>44</v>
      </c>
      <c r="BB3" s="39">
        <v>44</v>
      </c>
      <c r="BC3" s="39">
        <v>44</v>
      </c>
      <c r="BD3" s="39">
        <v>14</v>
      </c>
      <c r="BE3" s="39">
        <v>44</v>
      </c>
      <c r="BF3" s="39">
        <v>44</v>
      </c>
      <c r="BG3" s="39">
        <v>44</v>
      </c>
      <c r="BH3" s="39">
        <v>34</v>
      </c>
      <c r="BI3" s="39">
        <v>44</v>
      </c>
      <c r="BJ3" s="39">
        <v>44</v>
      </c>
      <c r="BK3" s="39">
        <v>44</v>
      </c>
      <c r="BL3" s="39">
        <v>24</v>
      </c>
      <c r="BM3" s="39">
        <v>43</v>
      </c>
      <c r="BN3" s="39">
        <v>34</v>
      </c>
      <c r="BO3" s="39">
        <v>43</v>
      </c>
      <c r="BP3" s="39">
        <v>44</v>
      </c>
      <c r="BQ3" s="39">
        <v>43</v>
      </c>
      <c r="BR3" s="39">
        <v>44</v>
      </c>
      <c r="BS3" s="39">
        <v>44</v>
      </c>
      <c r="BT3" s="39">
        <v>43</v>
      </c>
      <c r="BU3" s="39">
        <v>43</v>
      </c>
      <c r="BV3" s="39">
        <v>12</v>
      </c>
      <c r="BW3" s="39">
        <v>43</v>
      </c>
      <c r="BX3" s="39">
        <v>44</v>
      </c>
      <c r="BY3" s="39">
        <v>44</v>
      </c>
      <c r="BZ3" s="39">
        <v>43</v>
      </c>
      <c r="CA3" s="39">
        <v>44</v>
      </c>
      <c r="CB3" s="39">
        <v>44</v>
      </c>
      <c r="CC3" s="39">
        <v>33</v>
      </c>
      <c r="CD3" s="39">
        <v>12</v>
      </c>
      <c r="CE3" s="39">
        <v>32</v>
      </c>
      <c r="CF3" s="39">
        <v>44</v>
      </c>
      <c r="CG3" s="39">
        <v>11</v>
      </c>
      <c r="CH3" s="39">
        <v>31</v>
      </c>
      <c r="CI3" s="39">
        <v>44</v>
      </c>
      <c r="CJ3" s="39">
        <v>44</v>
      </c>
      <c r="CK3" s="39">
        <v>44</v>
      </c>
      <c r="CL3" s="39">
        <v>44</v>
      </c>
      <c r="CM3" s="39">
        <v>44</v>
      </c>
      <c r="CN3" s="39">
        <v>11</v>
      </c>
      <c r="CO3" s="39">
        <v>44</v>
      </c>
      <c r="CP3" s="39">
        <v>43</v>
      </c>
    </row>
    <row r="4" spans="1:94" ht="18.850000000000001" customHeight="1" x14ac:dyDescent="0.5">
      <c r="A4" s="26" t="s">
        <v>231</v>
      </c>
      <c r="B4" s="11">
        <f t="shared" ref="B4:B52" si="1">(F4+G4+J4+K4+P4+Q4+T4+U4)/E4</f>
        <v>0.8904109589041096</v>
      </c>
      <c r="C4" s="11">
        <f t="shared" ref="C4:C52" si="2">(F4+G4+H4+J4+K4+L4+N4+O4+P4+U4)/E4</f>
        <v>0.84931506849315064</v>
      </c>
      <c r="D4" s="11">
        <f t="shared" ref="D4:D52" si="3">(F4+K4+L4+M4+O4+P4+Q4+S4+T4+U4)/E4</f>
        <v>0.9452054794520548</v>
      </c>
      <c r="E4" s="11">
        <f t="shared" ref="E4:E52" si="4">SUM(F4:U4)</f>
        <v>73</v>
      </c>
      <c r="F4" s="11">
        <f t="shared" ref="F4:U33" si="5">COUNTIF($V4:$CP4,F$2)</f>
        <v>17</v>
      </c>
      <c r="G4" s="11">
        <f t="shared" si="0"/>
        <v>0</v>
      </c>
      <c r="H4" s="11">
        <f t="shared" si="0"/>
        <v>0</v>
      </c>
      <c r="I4" s="11">
        <f t="shared" si="0"/>
        <v>1</v>
      </c>
      <c r="J4" s="11">
        <f t="shared" si="0"/>
        <v>2</v>
      </c>
      <c r="K4" s="11">
        <f t="shared" si="0"/>
        <v>1</v>
      </c>
      <c r="L4" s="11">
        <f t="shared" si="0"/>
        <v>1</v>
      </c>
      <c r="M4" s="11">
        <f t="shared" si="0"/>
        <v>0</v>
      </c>
      <c r="N4" s="11">
        <f t="shared" si="0"/>
        <v>0</v>
      </c>
      <c r="O4" s="11">
        <f t="shared" si="0"/>
        <v>3</v>
      </c>
      <c r="P4" s="11">
        <f t="shared" si="0"/>
        <v>3</v>
      </c>
      <c r="Q4" s="11">
        <f t="shared" si="0"/>
        <v>1</v>
      </c>
      <c r="R4" s="11">
        <f t="shared" si="0"/>
        <v>1</v>
      </c>
      <c r="S4" s="11">
        <f t="shared" si="0"/>
        <v>2</v>
      </c>
      <c r="T4" s="11">
        <f t="shared" si="0"/>
        <v>6</v>
      </c>
      <c r="U4" s="11">
        <f t="shared" si="0"/>
        <v>35</v>
      </c>
      <c r="V4" s="39">
        <v>44</v>
      </c>
      <c r="W4" s="39">
        <v>11</v>
      </c>
      <c r="X4" s="39">
        <v>11</v>
      </c>
      <c r="Y4" s="39">
        <v>44</v>
      </c>
      <c r="Z4" s="39">
        <v>44</v>
      </c>
      <c r="AA4" s="39">
        <v>44</v>
      </c>
      <c r="AB4" s="39">
        <v>44</v>
      </c>
      <c r="AC4" s="39">
        <v>33</v>
      </c>
      <c r="AD4" s="39">
        <v>43</v>
      </c>
      <c r="AE4" s="39">
        <v>44</v>
      </c>
      <c r="AF4" s="39">
        <v>44</v>
      </c>
      <c r="AG4" s="39">
        <v>11</v>
      </c>
      <c r="AH4" s="39">
        <v>21</v>
      </c>
      <c r="AI4" s="39">
        <v>44</v>
      </c>
      <c r="AJ4" s="39">
        <v>44</v>
      </c>
      <c r="AK4" s="39">
        <v>33</v>
      </c>
      <c r="AL4" s="39">
        <v>43</v>
      </c>
      <c r="AM4" s="39">
        <v>44</v>
      </c>
      <c r="AN4" s="39">
        <v>11</v>
      </c>
      <c r="AO4" s="39">
        <v>11</v>
      </c>
      <c r="AP4" s="39">
        <v>14</v>
      </c>
      <c r="AQ4" s="39">
        <v>44</v>
      </c>
      <c r="AR4" s="39">
        <v>32</v>
      </c>
      <c r="AS4" s="39">
        <v>44</v>
      </c>
      <c r="AT4" s="39">
        <v>32</v>
      </c>
      <c r="AU4" s="39">
        <v>44</v>
      </c>
      <c r="AV4" s="39">
        <v>33</v>
      </c>
      <c r="AW4" s="39">
        <v>11</v>
      </c>
      <c r="AX4" s="39">
        <v>11</v>
      </c>
      <c r="AY4" s="39">
        <v>11</v>
      </c>
      <c r="AZ4" s="39">
        <v>11</v>
      </c>
      <c r="BA4" s="39">
        <v>44</v>
      </c>
      <c r="BB4" s="39">
        <v>11</v>
      </c>
      <c r="BC4" s="39">
        <v>44</v>
      </c>
      <c r="BD4" s="39">
        <v>44</v>
      </c>
      <c r="BE4" s="39">
        <v>11</v>
      </c>
      <c r="BF4" s="39">
        <v>44</v>
      </c>
      <c r="BG4" s="39">
        <v>44</v>
      </c>
      <c r="BH4" s="39">
        <v>44</v>
      </c>
      <c r="BI4" s="39">
        <v>11</v>
      </c>
      <c r="BJ4" s="39">
        <v>43</v>
      </c>
      <c r="BK4" s="39">
        <v>11</v>
      </c>
      <c r="BL4" s="39">
        <v>44</v>
      </c>
      <c r="BM4" s="39">
        <v>43</v>
      </c>
      <c r="BN4" s="39">
        <v>22</v>
      </c>
      <c r="BO4" s="39">
        <v>11</v>
      </c>
      <c r="BP4" s="39">
        <v>44</v>
      </c>
      <c r="BQ4" s="39">
        <v>42</v>
      </c>
      <c r="BR4" s="39">
        <v>44</v>
      </c>
      <c r="BS4" s="39">
        <v>44</v>
      </c>
      <c r="BT4" s="39">
        <v>11</v>
      </c>
      <c r="BU4" s="39">
        <v>44</v>
      </c>
      <c r="BV4" s="39">
        <v>44</v>
      </c>
      <c r="BW4" s="39">
        <v>44</v>
      </c>
      <c r="BX4" s="39">
        <v>21</v>
      </c>
      <c r="BY4" s="39">
        <v>34</v>
      </c>
      <c r="BZ4" s="39">
        <v>42</v>
      </c>
      <c r="CA4" s="39">
        <v>44</v>
      </c>
      <c r="CB4" s="39">
        <v>44</v>
      </c>
      <c r="CC4" s="39">
        <v>44</v>
      </c>
      <c r="CD4" s="39">
        <v>44</v>
      </c>
      <c r="CE4" s="39">
        <v>43</v>
      </c>
      <c r="CF4" s="39">
        <v>23</v>
      </c>
      <c r="CG4" s="39">
        <v>44</v>
      </c>
      <c r="CH4" s="39">
        <v>11</v>
      </c>
      <c r="CI4" s="39">
        <v>44</v>
      </c>
      <c r="CJ4" s="39">
        <v>41</v>
      </c>
      <c r="CK4" s="39">
        <v>11</v>
      </c>
      <c r="CL4" s="39">
        <v>44</v>
      </c>
      <c r="CM4" s="39">
        <v>32</v>
      </c>
      <c r="CN4" s="39">
        <v>44</v>
      </c>
      <c r="CO4" s="39">
        <v>44</v>
      </c>
      <c r="CP4" s="39">
        <v>43</v>
      </c>
    </row>
    <row r="5" spans="1:94" ht="18.850000000000001" customHeight="1" x14ac:dyDescent="0.5">
      <c r="A5" s="26" t="s">
        <v>233</v>
      </c>
      <c r="B5" s="11">
        <f t="shared" si="1"/>
        <v>0.75342465753424659</v>
      </c>
      <c r="C5" s="11">
        <f t="shared" si="2"/>
        <v>0.82191780821917804</v>
      </c>
      <c r="D5" s="11">
        <f t="shared" si="3"/>
        <v>0.76712328767123283</v>
      </c>
      <c r="E5" s="11">
        <f t="shared" si="4"/>
        <v>73</v>
      </c>
      <c r="F5" s="11">
        <f t="shared" si="5"/>
        <v>30</v>
      </c>
      <c r="G5" s="11">
        <f t="shared" si="0"/>
        <v>5</v>
      </c>
      <c r="H5" s="11">
        <f t="shared" si="0"/>
        <v>4</v>
      </c>
      <c r="I5" s="11">
        <f t="shared" si="0"/>
        <v>1</v>
      </c>
      <c r="J5" s="11">
        <f t="shared" si="0"/>
        <v>3</v>
      </c>
      <c r="K5" s="11">
        <f t="shared" si="0"/>
        <v>8</v>
      </c>
      <c r="L5" s="11">
        <f t="shared" si="0"/>
        <v>0</v>
      </c>
      <c r="M5" s="11">
        <f t="shared" si="0"/>
        <v>4</v>
      </c>
      <c r="N5" s="11">
        <f t="shared" si="0"/>
        <v>0</v>
      </c>
      <c r="O5" s="11">
        <f t="shared" si="0"/>
        <v>2</v>
      </c>
      <c r="P5" s="11">
        <f t="shared" si="0"/>
        <v>6</v>
      </c>
      <c r="Q5" s="11">
        <f t="shared" si="0"/>
        <v>0</v>
      </c>
      <c r="R5" s="11">
        <f t="shared" si="0"/>
        <v>4</v>
      </c>
      <c r="S5" s="11">
        <f t="shared" si="0"/>
        <v>3</v>
      </c>
      <c r="T5" s="11">
        <f t="shared" si="0"/>
        <v>1</v>
      </c>
      <c r="U5" s="11">
        <f t="shared" si="0"/>
        <v>2</v>
      </c>
      <c r="V5" s="39">
        <v>11</v>
      </c>
      <c r="W5" s="39">
        <v>44</v>
      </c>
      <c r="X5" s="39">
        <v>12</v>
      </c>
      <c r="Y5" s="39">
        <v>21</v>
      </c>
      <c r="Z5" s="39">
        <v>33</v>
      </c>
      <c r="AA5" s="39">
        <v>33</v>
      </c>
      <c r="AB5" s="39">
        <v>11</v>
      </c>
      <c r="AC5" s="39">
        <v>32</v>
      </c>
      <c r="AD5" s="39">
        <v>33</v>
      </c>
      <c r="AE5" s="39">
        <v>24</v>
      </c>
      <c r="AF5" s="39">
        <v>13</v>
      </c>
      <c r="AG5" s="39">
        <v>22</v>
      </c>
      <c r="AH5" s="39">
        <v>11</v>
      </c>
      <c r="AI5" s="39">
        <v>22</v>
      </c>
      <c r="AJ5" s="39">
        <v>11</v>
      </c>
      <c r="AK5" s="39">
        <v>12</v>
      </c>
      <c r="AL5" s="39">
        <v>11</v>
      </c>
      <c r="AM5" s="39">
        <v>22</v>
      </c>
      <c r="AN5" s="39">
        <v>13</v>
      </c>
      <c r="AO5" s="39">
        <v>11</v>
      </c>
      <c r="AP5" s="39">
        <v>11</v>
      </c>
      <c r="AQ5" s="39">
        <v>41</v>
      </c>
      <c r="AR5" s="39">
        <v>21</v>
      </c>
      <c r="AS5" s="39">
        <v>42</v>
      </c>
      <c r="AT5" s="39">
        <v>12</v>
      </c>
      <c r="AU5" s="39">
        <v>14</v>
      </c>
      <c r="AV5" s="39">
        <v>11</v>
      </c>
      <c r="AW5" s="39">
        <v>13</v>
      </c>
      <c r="AX5" s="39">
        <v>11</v>
      </c>
      <c r="AY5" s="39">
        <v>22</v>
      </c>
      <c r="AZ5" s="39">
        <v>11</v>
      </c>
      <c r="BA5" s="39">
        <v>11</v>
      </c>
      <c r="BB5" s="39">
        <v>11</v>
      </c>
      <c r="BC5" s="39">
        <v>11</v>
      </c>
      <c r="BD5" s="39">
        <v>41</v>
      </c>
      <c r="BE5" s="39">
        <v>11</v>
      </c>
      <c r="BF5" s="39">
        <v>24</v>
      </c>
      <c r="BG5" s="39">
        <v>22</v>
      </c>
      <c r="BH5" s="39">
        <v>43</v>
      </c>
      <c r="BI5" s="39">
        <v>41</v>
      </c>
      <c r="BJ5" s="39">
        <v>11</v>
      </c>
      <c r="BK5" s="39">
        <v>11</v>
      </c>
      <c r="BL5" s="39">
        <v>11</v>
      </c>
      <c r="BM5" s="39">
        <v>22</v>
      </c>
      <c r="BN5" s="39">
        <v>11</v>
      </c>
      <c r="BO5" s="39">
        <v>32</v>
      </c>
      <c r="BP5" s="39">
        <v>21</v>
      </c>
      <c r="BQ5" s="39">
        <v>33</v>
      </c>
      <c r="BR5" s="39">
        <v>44</v>
      </c>
      <c r="BS5" s="39">
        <v>11</v>
      </c>
      <c r="BT5" s="39">
        <v>12</v>
      </c>
      <c r="BU5" s="39">
        <v>22</v>
      </c>
      <c r="BV5" s="39">
        <v>11</v>
      </c>
      <c r="BW5" s="39">
        <v>11</v>
      </c>
      <c r="BX5" s="39">
        <v>24</v>
      </c>
      <c r="BY5" s="39">
        <v>12</v>
      </c>
      <c r="BZ5" s="39">
        <v>11</v>
      </c>
      <c r="CA5" s="39">
        <v>13</v>
      </c>
      <c r="CB5" s="39">
        <v>11</v>
      </c>
      <c r="CC5" s="39">
        <v>42</v>
      </c>
      <c r="CD5" s="39">
        <v>11</v>
      </c>
      <c r="CE5" s="39">
        <v>11</v>
      </c>
      <c r="CF5" s="39">
        <v>24</v>
      </c>
      <c r="CG5" s="39">
        <v>11</v>
      </c>
      <c r="CH5" s="39">
        <v>11</v>
      </c>
      <c r="CI5" s="39">
        <v>11</v>
      </c>
      <c r="CJ5" s="39">
        <v>11</v>
      </c>
      <c r="CK5" s="39">
        <v>22</v>
      </c>
      <c r="CL5" s="39">
        <v>11</v>
      </c>
      <c r="CM5" s="39">
        <v>33</v>
      </c>
      <c r="CN5" s="39">
        <v>41</v>
      </c>
      <c r="CO5" s="39">
        <v>33</v>
      </c>
      <c r="CP5" s="39">
        <v>42</v>
      </c>
    </row>
    <row r="6" spans="1:94" ht="18.850000000000001" customHeight="1" x14ac:dyDescent="0.5">
      <c r="A6" s="26" t="s">
        <v>235</v>
      </c>
      <c r="B6" s="11">
        <f t="shared" si="1"/>
        <v>1</v>
      </c>
      <c r="C6" s="11">
        <f t="shared" si="2"/>
        <v>0.98630136986301364</v>
      </c>
      <c r="D6" s="11">
        <f t="shared" si="3"/>
        <v>1</v>
      </c>
      <c r="E6" s="11">
        <f t="shared" si="4"/>
        <v>73</v>
      </c>
      <c r="F6" s="11">
        <f t="shared" si="5"/>
        <v>0</v>
      </c>
      <c r="G6" s="11">
        <f t="shared" si="0"/>
        <v>0</v>
      </c>
      <c r="H6" s="11">
        <f t="shared" si="0"/>
        <v>0</v>
      </c>
      <c r="I6" s="11">
        <f t="shared" si="0"/>
        <v>0</v>
      </c>
      <c r="J6" s="11">
        <f t="shared" si="0"/>
        <v>0</v>
      </c>
      <c r="K6" s="11">
        <f t="shared" si="0"/>
        <v>0</v>
      </c>
      <c r="L6" s="11">
        <f t="shared" si="0"/>
        <v>0</v>
      </c>
      <c r="M6" s="11">
        <f t="shared" si="0"/>
        <v>0</v>
      </c>
      <c r="N6" s="11">
        <f t="shared" si="0"/>
        <v>0</v>
      </c>
      <c r="O6" s="11">
        <f t="shared" si="0"/>
        <v>0</v>
      </c>
      <c r="P6" s="11">
        <f t="shared" si="0"/>
        <v>0</v>
      </c>
      <c r="Q6" s="11">
        <f t="shared" si="0"/>
        <v>0</v>
      </c>
      <c r="R6" s="11">
        <f t="shared" si="0"/>
        <v>0</v>
      </c>
      <c r="S6" s="11">
        <f t="shared" si="0"/>
        <v>0</v>
      </c>
      <c r="T6" s="11">
        <f t="shared" si="0"/>
        <v>1</v>
      </c>
      <c r="U6" s="11">
        <f t="shared" si="0"/>
        <v>72</v>
      </c>
      <c r="V6" s="39">
        <v>44</v>
      </c>
      <c r="W6" s="39">
        <v>44</v>
      </c>
      <c r="X6" s="39">
        <v>44</v>
      </c>
      <c r="Y6" s="39">
        <v>44</v>
      </c>
      <c r="Z6" s="39">
        <v>44</v>
      </c>
      <c r="AA6" s="39">
        <v>44</v>
      </c>
      <c r="AB6" s="39">
        <v>44</v>
      </c>
      <c r="AC6" s="39">
        <v>44</v>
      </c>
      <c r="AD6" s="39">
        <v>44</v>
      </c>
      <c r="AE6" s="39">
        <v>44</v>
      </c>
      <c r="AF6" s="39">
        <v>44</v>
      </c>
      <c r="AG6" s="39">
        <v>44</v>
      </c>
      <c r="AH6" s="39">
        <v>44</v>
      </c>
      <c r="AI6" s="39">
        <v>44</v>
      </c>
      <c r="AJ6" s="39">
        <v>44</v>
      </c>
      <c r="AK6" s="39">
        <v>44</v>
      </c>
      <c r="AL6" s="39">
        <v>44</v>
      </c>
      <c r="AM6" s="39">
        <v>44</v>
      </c>
      <c r="AN6" s="39">
        <v>44</v>
      </c>
      <c r="AO6" s="39">
        <v>44</v>
      </c>
      <c r="AP6" s="39">
        <v>44</v>
      </c>
      <c r="AQ6" s="39">
        <v>44</v>
      </c>
      <c r="AR6" s="39">
        <v>44</v>
      </c>
      <c r="AS6" s="39">
        <v>44</v>
      </c>
      <c r="AT6" s="39">
        <v>44</v>
      </c>
      <c r="AU6" s="39">
        <v>44</v>
      </c>
      <c r="AV6" s="39">
        <v>44</v>
      </c>
      <c r="AW6" s="39">
        <v>44</v>
      </c>
      <c r="AX6" s="39">
        <v>44</v>
      </c>
      <c r="AY6" s="39">
        <v>44</v>
      </c>
      <c r="AZ6" s="39">
        <v>44</v>
      </c>
      <c r="BA6" s="39">
        <v>44</v>
      </c>
      <c r="BB6" s="39">
        <v>44</v>
      </c>
      <c r="BC6" s="39">
        <v>44</v>
      </c>
      <c r="BD6" s="39">
        <v>44</v>
      </c>
      <c r="BE6" s="39">
        <v>44</v>
      </c>
      <c r="BF6" s="39">
        <v>44</v>
      </c>
      <c r="BG6" s="39">
        <v>44</v>
      </c>
      <c r="BH6" s="39">
        <v>44</v>
      </c>
      <c r="BI6" s="39">
        <v>44</v>
      </c>
      <c r="BJ6" s="39">
        <v>44</v>
      </c>
      <c r="BK6" s="39">
        <v>44</v>
      </c>
      <c r="BL6" s="39">
        <v>44</v>
      </c>
      <c r="BM6" s="39">
        <v>44</v>
      </c>
      <c r="BN6" s="39">
        <v>44</v>
      </c>
      <c r="BO6" s="39">
        <v>44</v>
      </c>
      <c r="BP6" s="39">
        <v>44</v>
      </c>
      <c r="BQ6" s="39">
        <v>44</v>
      </c>
      <c r="BR6" s="39">
        <v>44</v>
      </c>
      <c r="BS6" s="39">
        <v>44</v>
      </c>
      <c r="BT6" s="39">
        <v>44</v>
      </c>
      <c r="BU6" s="39">
        <v>44</v>
      </c>
      <c r="BV6" s="39">
        <v>44</v>
      </c>
      <c r="BW6" s="39">
        <v>44</v>
      </c>
      <c r="BX6" s="39">
        <v>44</v>
      </c>
      <c r="BY6" s="39">
        <v>44</v>
      </c>
      <c r="BZ6" s="39">
        <v>44</v>
      </c>
      <c r="CA6" s="39">
        <v>44</v>
      </c>
      <c r="CB6" s="39">
        <v>44</v>
      </c>
      <c r="CC6" s="39">
        <v>44</v>
      </c>
      <c r="CD6" s="39">
        <v>44</v>
      </c>
      <c r="CE6" s="39">
        <v>44</v>
      </c>
      <c r="CF6" s="39">
        <v>44</v>
      </c>
      <c r="CG6" s="39">
        <v>44</v>
      </c>
      <c r="CH6" s="39">
        <v>44</v>
      </c>
      <c r="CI6" s="39">
        <v>44</v>
      </c>
      <c r="CJ6" s="39">
        <v>44</v>
      </c>
      <c r="CK6" s="39">
        <v>44</v>
      </c>
      <c r="CL6" s="39">
        <v>44</v>
      </c>
      <c r="CM6" s="39">
        <v>44</v>
      </c>
      <c r="CN6" s="39">
        <v>44</v>
      </c>
      <c r="CO6" s="39">
        <v>44</v>
      </c>
      <c r="CP6" s="39">
        <v>43</v>
      </c>
    </row>
    <row r="7" spans="1:94" ht="18.850000000000001" customHeight="1" x14ac:dyDescent="0.5">
      <c r="A7" s="26" t="s">
        <v>237</v>
      </c>
      <c r="B7" s="11">
        <f t="shared" si="1"/>
        <v>0.72602739726027399</v>
      </c>
      <c r="C7" s="11">
        <f t="shared" si="2"/>
        <v>0.76712328767123283</v>
      </c>
      <c r="D7" s="11">
        <f t="shared" si="3"/>
        <v>0.73972602739726023</v>
      </c>
      <c r="E7" s="11">
        <f t="shared" si="4"/>
        <v>73</v>
      </c>
      <c r="F7" s="11">
        <f t="shared" si="5"/>
        <v>18</v>
      </c>
      <c r="G7" s="11">
        <f t="shared" si="0"/>
        <v>6</v>
      </c>
      <c r="H7" s="11">
        <f t="shared" si="0"/>
        <v>2</v>
      </c>
      <c r="I7" s="11">
        <f t="shared" si="0"/>
        <v>1</v>
      </c>
      <c r="J7" s="11">
        <f t="shared" si="0"/>
        <v>4</v>
      </c>
      <c r="K7" s="11">
        <f t="shared" si="0"/>
        <v>5</v>
      </c>
      <c r="L7" s="11">
        <f t="shared" si="0"/>
        <v>4</v>
      </c>
      <c r="M7" s="11">
        <f t="shared" si="0"/>
        <v>2</v>
      </c>
      <c r="N7" s="11">
        <f t="shared" si="0"/>
        <v>2</v>
      </c>
      <c r="O7" s="11">
        <f t="shared" si="0"/>
        <v>3</v>
      </c>
      <c r="P7" s="11">
        <f t="shared" si="0"/>
        <v>6</v>
      </c>
      <c r="Q7" s="11">
        <f t="shared" si="0"/>
        <v>2</v>
      </c>
      <c r="R7" s="11">
        <f t="shared" si="0"/>
        <v>4</v>
      </c>
      <c r="S7" s="11">
        <f t="shared" si="0"/>
        <v>2</v>
      </c>
      <c r="T7" s="11">
        <f t="shared" si="0"/>
        <v>6</v>
      </c>
      <c r="U7" s="11">
        <f t="shared" si="0"/>
        <v>6</v>
      </c>
      <c r="V7" s="39">
        <v>12</v>
      </c>
      <c r="W7" s="39">
        <v>43</v>
      </c>
      <c r="X7" s="39">
        <v>11</v>
      </c>
      <c r="Y7" s="39">
        <v>11</v>
      </c>
      <c r="Z7" s="39">
        <v>32</v>
      </c>
      <c r="AA7" s="39">
        <v>33</v>
      </c>
      <c r="AB7" s="39">
        <v>11</v>
      </c>
      <c r="AC7" s="39">
        <v>11</v>
      </c>
      <c r="AD7" s="39">
        <v>33</v>
      </c>
      <c r="AE7" s="39">
        <v>24</v>
      </c>
      <c r="AF7" s="39">
        <v>43</v>
      </c>
      <c r="AG7" s="39">
        <v>24</v>
      </c>
      <c r="AH7" s="39">
        <v>23</v>
      </c>
      <c r="AI7" s="39">
        <v>33</v>
      </c>
      <c r="AJ7" s="39">
        <v>11</v>
      </c>
      <c r="AK7" s="39">
        <v>22</v>
      </c>
      <c r="AL7" s="39">
        <v>34</v>
      </c>
      <c r="AM7" s="39">
        <v>22</v>
      </c>
      <c r="AN7" s="39">
        <v>11</v>
      </c>
      <c r="AO7" s="39">
        <v>41</v>
      </c>
      <c r="AP7" s="39">
        <v>21</v>
      </c>
      <c r="AQ7" s="39">
        <v>34</v>
      </c>
      <c r="AR7" s="39">
        <v>33</v>
      </c>
      <c r="AS7" s="39">
        <v>22</v>
      </c>
      <c r="AT7" s="39">
        <v>14</v>
      </c>
      <c r="AU7" s="39">
        <v>11</v>
      </c>
      <c r="AV7" s="39">
        <v>12</v>
      </c>
      <c r="AW7" s="39">
        <v>43</v>
      </c>
      <c r="AX7" s="39">
        <v>11</v>
      </c>
      <c r="AY7" s="39">
        <v>32</v>
      </c>
      <c r="AZ7" s="39">
        <v>21</v>
      </c>
      <c r="BA7" s="39">
        <v>11</v>
      </c>
      <c r="BB7" s="39">
        <v>13</v>
      </c>
      <c r="BC7" s="39">
        <v>11</v>
      </c>
      <c r="BD7" s="39">
        <v>44</v>
      </c>
      <c r="BE7" s="39">
        <v>32</v>
      </c>
      <c r="BF7" s="39">
        <v>12</v>
      </c>
      <c r="BG7" s="39">
        <v>43</v>
      </c>
      <c r="BH7" s="39">
        <v>11</v>
      </c>
      <c r="BI7" s="39">
        <v>11</v>
      </c>
      <c r="BJ7" s="39">
        <v>44</v>
      </c>
      <c r="BK7" s="39">
        <v>11</v>
      </c>
      <c r="BL7" s="39">
        <v>42</v>
      </c>
      <c r="BM7" s="39">
        <v>22</v>
      </c>
      <c r="BN7" s="39">
        <v>41</v>
      </c>
      <c r="BO7" s="39">
        <v>12</v>
      </c>
      <c r="BP7" s="39">
        <v>43</v>
      </c>
      <c r="BQ7" s="39">
        <v>21</v>
      </c>
      <c r="BR7" s="39">
        <v>44</v>
      </c>
      <c r="BS7" s="39">
        <v>21</v>
      </c>
      <c r="BT7" s="39">
        <v>12</v>
      </c>
      <c r="BU7" s="39">
        <v>11</v>
      </c>
      <c r="BV7" s="39">
        <v>11</v>
      </c>
      <c r="BW7" s="39">
        <v>23</v>
      </c>
      <c r="BX7" s="39">
        <v>44</v>
      </c>
      <c r="BY7" s="39">
        <v>22</v>
      </c>
      <c r="BZ7" s="39">
        <v>43</v>
      </c>
      <c r="CA7" s="39">
        <v>13</v>
      </c>
      <c r="CB7" s="39">
        <v>12</v>
      </c>
      <c r="CC7" s="39">
        <v>33</v>
      </c>
      <c r="CD7" s="39">
        <v>11</v>
      </c>
      <c r="CE7" s="39">
        <v>31</v>
      </c>
      <c r="CF7" s="39">
        <v>11</v>
      </c>
      <c r="CG7" s="39">
        <v>41</v>
      </c>
      <c r="CH7" s="39">
        <v>31</v>
      </c>
      <c r="CI7" s="39">
        <v>44</v>
      </c>
      <c r="CJ7" s="39">
        <v>41</v>
      </c>
      <c r="CK7" s="39">
        <v>23</v>
      </c>
      <c r="CL7" s="39">
        <v>44</v>
      </c>
      <c r="CM7" s="39">
        <v>23</v>
      </c>
      <c r="CN7" s="39">
        <v>33</v>
      </c>
      <c r="CO7" s="39">
        <v>42</v>
      </c>
      <c r="CP7" s="39">
        <v>11</v>
      </c>
    </row>
    <row r="8" spans="1:94" ht="18.850000000000001" customHeight="1" x14ac:dyDescent="0.5">
      <c r="A8" s="26" t="s">
        <v>239</v>
      </c>
      <c r="B8" s="11">
        <f t="shared" si="1"/>
        <v>0.46575342465753422</v>
      </c>
      <c r="C8" s="11">
        <f t="shared" si="2"/>
        <v>0.78082191780821919</v>
      </c>
      <c r="D8" s="11">
        <f t="shared" si="3"/>
        <v>0.83561643835616439</v>
      </c>
      <c r="E8" s="11">
        <f t="shared" si="4"/>
        <v>73</v>
      </c>
      <c r="F8" s="11">
        <f t="shared" si="5"/>
        <v>1</v>
      </c>
      <c r="G8" s="11">
        <f t="shared" si="0"/>
        <v>5</v>
      </c>
      <c r="H8" s="11">
        <f t="shared" si="0"/>
        <v>3</v>
      </c>
      <c r="I8" s="11">
        <f t="shared" si="0"/>
        <v>1</v>
      </c>
      <c r="J8" s="11">
        <f t="shared" si="0"/>
        <v>0</v>
      </c>
      <c r="K8" s="11">
        <f t="shared" si="0"/>
        <v>9</v>
      </c>
      <c r="L8" s="11">
        <f t="shared" si="0"/>
        <v>9</v>
      </c>
      <c r="M8" s="11">
        <f t="shared" si="0"/>
        <v>5</v>
      </c>
      <c r="N8" s="11">
        <f t="shared" si="0"/>
        <v>0</v>
      </c>
      <c r="O8" s="11">
        <f t="shared" si="0"/>
        <v>15</v>
      </c>
      <c r="P8" s="11">
        <f t="shared" si="0"/>
        <v>14</v>
      </c>
      <c r="Q8" s="11">
        <f t="shared" si="0"/>
        <v>2</v>
      </c>
      <c r="R8" s="11">
        <f t="shared" si="0"/>
        <v>3</v>
      </c>
      <c r="S8" s="11">
        <f t="shared" si="0"/>
        <v>3</v>
      </c>
      <c r="T8" s="11">
        <f t="shared" si="0"/>
        <v>2</v>
      </c>
      <c r="U8" s="11">
        <f t="shared" si="0"/>
        <v>1</v>
      </c>
      <c r="V8" s="39">
        <v>32</v>
      </c>
      <c r="W8" s="39">
        <v>13</v>
      </c>
      <c r="X8" s="39">
        <v>32</v>
      </c>
      <c r="Y8" s="39">
        <v>22</v>
      </c>
      <c r="Z8" s="39">
        <v>32</v>
      </c>
      <c r="AA8" s="39">
        <v>33</v>
      </c>
      <c r="AB8" s="39">
        <v>12</v>
      </c>
      <c r="AC8" s="39">
        <v>32</v>
      </c>
      <c r="AD8" s="39">
        <v>22</v>
      </c>
      <c r="AE8" s="39">
        <v>32</v>
      </c>
      <c r="AF8" s="39">
        <v>12</v>
      </c>
      <c r="AG8" s="39">
        <v>32</v>
      </c>
      <c r="AH8" s="39">
        <v>22</v>
      </c>
      <c r="AI8" s="39">
        <v>33</v>
      </c>
      <c r="AJ8" s="39">
        <v>22</v>
      </c>
      <c r="AK8" s="39">
        <v>24</v>
      </c>
      <c r="AL8" s="39">
        <v>12</v>
      </c>
      <c r="AM8" s="39">
        <v>32</v>
      </c>
      <c r="AN8" s="39">
        <v>32</v>
      </c>
      <c r="AO8" s="39">
        <v>11</v>
      </c>
      <c r="AP8" s="39">
        <v>32</v>
      </c>
      <c r="AQ8" s="39">
        <v>41</v>
      </c>
      <c r="AR8" s="39">
        <v>23</v>
      </c>
      <c r="AS8" s="39">
        <v>23</v>
      </c>
      <c r="AT8" s="39">
        <v>41</v>
      </c>
      <c r="AU8" s="39">
        <v>34</v>
      </c>
      <c r="AV8" s="39">
        <v>22</v>
      </c>
      <c r="AW8" s="39">
        <v>24</v>
      </c>
      <c r="AX8" s="39">
        <v>33</v>
      </c>
      <c r="AY8" s="39">
        <v>23</v>
      </c>
      <c r="AZ8" s="39">
        <v>12</v>
      </c>
      <c r="BA8" s="39">
        <v>32</v>
      </c>
      <c r="BB8" s="39">
        <v>32</v>
      </c>
      <c r="BC8" s="39">
        <v>23</v>
      </c>
      <c r="BD8" s="39">
        <v>44</v>
      </c>
      <c r="BE8" s="39">
        <v>22</v>
      </c>
      <c r="BF8" s="39">
        <v>33</v>
      </c>
      <c r="BG8" s="39">
        <v>13</v>
      </c>
      <c r="BH8" s="39">
        <v>33</v>
      </c>
      <c r="BI8" s="39">
        <v>22</v>
      </c>
      <c r="BJ8" s="39">
        <v>24</v>
      </c>
      <c r="BK8" s="39">
        <v>22</v>
      </c>
      <c r="BL8" s="39">
        <v>23</v>
      </c>
      <c r="BM8" s="39">
        <v>32</v>
      </c>
      <c r="BN8" s="39">
        <v>33</v>
      </c>
      <c r="BO8" s="39">
        <v>23</v>
      </c>
      <c r="BP8" s="39">
        <v>32</v>
      </c>
      <c r="BQ8" s="39">
        <v>13</v>
      </c>
      <c r="BR8" s="39">
        <v>22</v>
      </c>
      <c r="BS8" s="39">
        <v>43</v>
      </c>
      <c r="BT8" s="39">
        <v>33</v>
      </c>
      <c r="BU8" s="39">
        <v>23</v>
      </c>
      <c r="BV8" s="39">
        <v>41</v>
      </c>
      <c r="BW8" s="39">
        <v>24</v>
      </c>
      <c r="BX8" s="39">
        <v>33</v>
      </c>
      <c r="BY8" s="39">
        <v>32</v>
      </c>
      <c r="BZ8" s="39">
        <v>42</v>
      </c>
      <c r="CA8" s="39">
        <v>33</v>
      </c>
      <c r="CB8" s="39">
        <v>12</v>
      </c>
      <c r="CC8" s="39">
        <v>33</v>
      </c>
      <c r="CD8" s="39">
        <v>33</v>
      </c>
      <c r="CE8" s="39">
        <v>24</v>
      </c>
      <c r="CF8" s="39">
        <v>42</v>
      </c>
      <c r="CG8" s="39">
        <v>34</v>
      </c>
      <c r="CH8" s="39">
        <v>23</v>
      </c>
      <c r="CI8" s="39">
        <v>42</v>
      </c>
      <c r="CJ8" s="39">
        <v>14</v>
      </c>
      <c r="CK8" s="39">
        <v>33</v>
      </c>
      <c r="CL8" s="39">
        <v>33</v>
      </c>
      <c r="CM8" s="39">
        <v>23</v>
      </c>
      <c r="CN8" s="39">
        <v>43</v>
      </c>
      <c r="CO8" s="39">
        <v>32</v>
      </c>
      <c r="CP8" s="39">
        <v>33</v>
      </c>
    </row>
    <row r="9" spans="1:94" ht="18.850000000000001" customHeight="1" x14ac:dyDescent="0.5">
      <c r="A9" s="26" t="s">
        <v>241</v>
      </c>
      <c r="B9" s="11">
        <f t="shared" si="1"/>
        <v>0.78082191780821919</v>
      </c>
      <c r="C9" s="11">
        <f t="shared" si="2"/>
        <v>0.78082191780821919</v>
      </c>
      <c r="D9" s="11">
        <f t="shared" si="3"/>
        <v>0.82191780821917804</v>
      </c>
      <c r="E9" s="11">
        <f t="shared" si="4"/>
        <v>73</v>
      </c>
      <c r="F9" s="11">
        <f t="shared" si="5"/>
        <v>11</v>
      </c>
      <c r="G9" s="11">
        <f t="shared" si="0"/>
        <v>1</v>
      </c>
      <c r="H9" s="11">
        <f t="shared" si="0"/>
        <v>1</v>
      </c>
      <c r="I9" s="11">
        <f t="shared" si="0"/>
        <v>2</v>
      </c>
      <c r="J9" s="11">
        <f t="shared" si="0"/>
        <v>2</v>
      </c>
      <c r="K9" s="11">
        <f t="shared" si="0"/>
        <v>1</v>
      </c>
      <c r="L9" s="11">
        <f t="shared" si="0"/>
        <v>2</v>
      </c>
      <c r="M9" s="11">
        <f t="shared" si="0"/>
        <v>2</v>
      </c>
      <c r="N9" s="11">
        <f t="shared" si="0"/>
        <v>4</v>
      </c>
      <c r="O9" s="11">
        <f t="shared" si="0"/>
        <v>1</v>
      </c>
      <c r="P9" s="11">
        <f t="shared" si="0"/>
        <v>3</v>
      </c>
      <c r="Q9" s="11">
        <f t="shared" si="0"/>
        <v>5</v>
      </c>
      <c r="R9" s="11">
        <f t="shared" si="0"/>
        <v>3</v>
      </c>
      <c r="S9" s="11">
        <f t="shared" si="0"/>
        <v>1</v>
      </c>
      <c r="T9" s="11">
        <f t="shared" si="0"/>
        <v>3</v>
      </c>
      <c r="U9" s="11">
        <f t="shared" si="0"/>
        <v>31</v>
      </c>
      <c r="V9" s="39">
        <v>11</v>
      </c>
      <c r="W9" s="39">
        <v>11</v>
      </c>
      <c r="X9" s="39">
        <v>44</v>
      </c>
      <c r="Y9" s="39">
        <v>11</v>
      </c>
      <c r="Z9" s="39">
        <v>11</v>
      </c>
      <c r="AA9" s="39">
        <v>33</v>
      </c>
      <c r="AB9" s="39">
        <v>44</v>
      </c>
      <c r="AC9" s="39">
        <v>13</v>
      </c>
      <c r="AD9" s="39">
        <v>44</v>
      </c>
      <c r="AE9" s="39">
        <v>23</v>
      </c>
      <c r="AF9" s="39">
        <v>44</v>
      </c>
      <c r="AG9" s="39">
        <v>24</v>
      </c>
      <c r="AH9" s="39">
        <v>44</v>
      </c>
      <c r="AI9" s="39">
        <v>33</v>
      </c>
      <c r="AJ9" s="39">
        <v>14</v>
      </c>
      <c r="AK9" s="39">
        <v>44</v>
      </c>
      <c r="AL9" s="39">
        <v>43</v>
      </c>
      <c r="AM9" s="39">
        <v>44</v>
      </c>
      <c r="AN9" s="39">
        <v>44</v>
      </c>
      <c r="AO9" s="39">
        <v>44</v>
      </c>
      <c r="AP9" s="39">
        <v>24</v>
      </c>
      <c r="AQ9" s="39">
        <v>44</v>
      </c>
      <c r="AR9" s="39">
        <v>44</v>
      </c>
      <c r="AS9" s="39">
        <v>44</v>
      </c>
      <c r="AT9" s="39">
        <v>43</v>
      </c>
      <c r="AU9" s="39">
        <v>44</v>
      </c>
      <c r="AV9" s="39">
        <v>34</v>
      </c>
      <c r="AW9" s="39">
        <v>31</v>
      </c>
      <c r="AX9" s="39">
        <v>41</v>
      </c>
      <c r="AY9" s="39">
        <v>33</v>
      </c>
      <c r="AZ9" s="39">
        <v>44</v>
      </c>
      <c r="BA9" s="39">
        <v>11</v>
      </c>
      <c r="BB9" s="39">
        <v>11</v>
      </c>
      <c r="BC9" s="39">
        <v>11</v>
      </c>
      <c r="BD9" s="39">
        <v>44</v>
      </c>
      <c r="BE9" s="39">
        <v>44</v>
      </c>
      <c r="BF9" s="39">
        <v>44</v>
      </c>
      <c r="BG9" s="39">
        <v>11</v>
      </c>
      <c r="BH9" s="39">
        <v>31</v>
      </c>
      <c r="BI9" s="39">
        <v>31</v>
      </c>
      <c r="BJ9" s="39">
        <v>23</v>
      </c>
      <c r="BK9" s="39">
        <v>44</v>
      </c>
      <c r="BL9" s="39">
        <v>44</v>
      </c>
      <c r="BM9" s="39">
        <v>34</v>
      </c>
      <c r="BN9" s="39">
        <v>44</v>
      </c>
      <c r="BO9" s="39">
        <v>42</v>
      </c>
      <c r="BP9" s="39">
        <v>44</v>
      </c>
      <c r="BQ9" s="39">
        <v>12</v>
      </c>
      <c r="BR9" s="39">
        <v>44</v>
      </c>
      <c r="BS9" s="39">
        <v>32</v>
      </c>
      <c r="BT9" s="39">
        <v>11</v>
      </c>
      <c r="BU9" s="39">
        <v>44</v>
      </c>
      <c r="BV9" s="39">
        <v>41</v>
      </c>
      <c r="BW9" s="39">
        <v>44</v>
      </c>
      <c r="BX9" s="39">
        <v>34</v>
      </c>
      <c r="BY9" s="39">
        <v>34</v>
      </c>
      <c r="BZ9" s="39">
        <v>31</v>
      </c>
      <c r="CA9" s="39">
        <v>11</v>
      </c>
      <c r="CB9" s="39">
        <v>43</v>
      </c>
      <c r="CC9" s="39">
        <v>22</v>
      </c>
      <c r="CD9" s="39">
        <v>14</v>
      </c>
      <c r="CE9" s="39">
        <v>41</v>
      </c>
      <c r="CF9" s="39">
        <v>44</v>
      </c>
      <c r="CG9" s="39">
        <v>11</v>
      </c>
      <c r="CH9" s="39">
        <v>21</v>
      </c>
      <c r="CI9" s="39">
        <v>44</v>
      </c>
      <c r="CJ9" s="39">
        <v>44</v>
      </c>
      <c r="CK9" s="39">
        <v>44</v>
      </c>
      <c r="CL9" s="39">
        <v>21</v>
      </c>
      <c r="CM9" s="39">
        <v>44</v>
      </c>
      <c r="CN9" s="39">
        <v>44</v>
      </c>
      <c r="CO9" s="39">
        <v>44</v>
      </c>
      <c r="CP9" s="39">
        <v>34</v>
      </c>
    </row>
    <row r="10" spans="1:94" ht="18.850000000000001" customHeight="1" x14ac:dyDescent="0.5">
      <c r="A10" s="26" t="s">
        <v>243</v>
      </c>
      <c r="B10" s="11">
        <f t="shared" si="1"/>
        <v>0.78082191780821919</v>
      </c>
      <c r="C10" s="11">
        <f t="shared" si="2"/>
        <v>0.83561643835616439</v>
      </c>
      <c r="D10" s="11">
        <f t="shared" si="3"/>
        <v>0.69863013698630139</v>
      </c>
      <c r="E10" s="11">
        <f t="shared" si="4"/>
        <v>73</v>
      </c>
      <c r="F10" s="11">
        <f t="shared" si="5"/>
        <v>22</v>
      </c>
      <c r="G10" s="11">
        <f t="shared" si="0"/>
        <v>11</v>
      </c>
      <c r="H10" s="11">
        <f t="shared" si="0"/>
        <v>5</v>
      </c>
      <c r="I10" s="11">
        <f t="shared" si="0"/>
        <v>1</v>
      </c>
      <c r="J10" s="11">
        <f t="shared" si="0"/>
        <v>2</v>
      </c>
      <c r="K10" s="11">
        <f t="shared" si="0"/>
        <v>5</v>
      </c>
      <c r="L10" s="11">
        <f t="shared" si="0"/>
        <v>3</v>
      </c>
      <c r="M10" s="11">
        <f t="shared" si="0"/>
        <v>0</v>
      </c>
      <c r="N10" s="11">
        <f t="shared" si="0"/>
        <v>1</v>
      </c>
      <c r="O10" s="11">
        <f t="shared" si="0"/>
        <v>2</v>
      </c>
      <c r="P10" s="11">
        <f t="shared" si="0"/>
        <v>8</v>
      </c>
      <c r="Q10" s="11">
        <f t="shared" si="0"/>
        <v>2</v>
      </c>
      <c r="R10" s="11">
        <f t="shared" si="0"/>
        <v>2</v>
      </c>
      <c r="S10" s="11">
        <f t="shared" si="0"/>
        <v>2</v>
      </c>
      <c r="T10" s="11">
        <f t="shared" si="0"/>
        <v>5</v>
      </c>
      <c r="U10" s="11">
        <f t="shared" si="0"/>
        <v>2</v>
      </c>
      <c r="V10" s="39">
        <v>11</v>
      </c>
      <c r="W10" s="39">
        <v>11</v>
      </c>
      <c r="X10" s="39">
        <v>12</v>
      </c>
      <c r="Y10" s="39">
        <v>11</v>
      </c>
      <c r="Z10" s="39">
        <v>12</v>
      </c>
      <c r="AA10" s="39">
        <v>12</v>
      </c>
      <c r="AB10" s="39">
        <v>41</v>
      </c>
      <c r="AC10" s="39">
        <v>12</v>
      </c>
      <c r="AD10" s="39">
        <v>31</v>
      </c>
      <c r="AE10" s="39">
        <v>33</v>
      </c>
      <c r="AF10" s="39">
        <v>13</v>
      </c>
      <c r="AG10" s="39">
        <v>11</v>
      </c>
      <c r="AH10" s="39">
        <v>34</v>
      </c>
      <c r="AI10" s="39">
        <v>22</v>
      </c>
      <c r="AJ10" s="39">
        <v>12</v>
      </c>
      <c r="AK10" s="39">
        <v>33</v>
      </c>
      <c r="AL10" s="39">
        <v>11</v>
      </c>
      <c r="AM10" s="39">
        <v>12</v>
      </c>
      <c r="AN10" s="39">
        <v>11</v>
      </c>
      <c r="AO10" s="39">
        <v>44</v>
      </c>
      <c r="AP10" s="39">
        <v>14</v>
      </c>
      <c r="AQ10" s="39">
        <v>41</v>
      </c>
      <c r="AR10" s="39">
        <v>43</v>
      </c>
      <c r="AS10" s="39">
        <v>23</v>
      </c>
      <c r="AT10" s="39">
        <v>13</v>
      </c>
      <c r="AU10" s="39">
        <v>13</v>
      </c>
      <c r="AV10" s="39">
        <v>12</v>
      </c>
      <c r="AW10" s="39">
        <v>43</v>
      </c>
      <c r="AX10" s="39">
        <v>22</v>
      </c>
      <c r="AY10" s="39">
        <v>22</v>
      </c>
      <c r="AZ10" s="39">
        <v>23</v>
      </c>
      <c r="BA10" s="39">
        <v>11</v>
      </c>
      <c r="BB10" s="39">
        <v>13</v>
      </c>
      <c r="BC10" s="39">
        <v>33</v>
      </c>
      <c r="BD10" s="39">
        <v>11</v>
      </c>
      <c r="BE10" s="39">
        <v>33</v>
      </c>
      <c r="BF10" s="39">
        <v>33</v>
      </c>
      <c r="BG10" s="39">
        <v>11</v>
      </c>
      <c r="BH10" s="39">
        <v>21</v>
      </c>
      <c r="BI10" s="39">
        <v>12</v>
      </c>
      <c r="BJ10" s="39">
        <v>21</v>
      </c>
      <c r="BK10" s="39">
        <v>11</v>
      </c>
      <c r="BL10" s="39">
        <v>12</v>
      </c>
      <c r="BM10" s="39">
        <v>11</v>
      </c>
      <c r="BN10" s="39">
        <v>44</v>
      </c>
      <c r="BO10" s="39">
        <v>13</v>
      </c>
      <c r="BP10" s="39">
        <v>34</v>
      </c>
      <c r="BQ10" s="39">
        <v>42</v>
      </c>
      <c r="BR10" s="39">
        <v>43</v>
      </c>
      <c r="BS10" s="39">
        <v>43</v>
      </c>
      <c r="BT10" s="39">
        <v>11</v>
      </c>
      <c r="BU10" s="39">
        <v>11</v>
      </c>
      <c r="BV10" s="39">
        <v>11</v>
      </c>
      <c r="BW10" s="39">
        <v>32</v>
      </c>
      <c r="BX10" s="39">
        <v>33</v>
      </c>
      <c r="BY10" s="39">
        <v>12</v>
      </c>
      <c r="BZ10" s="39">
        <v>12</v>
      </c>
      <c r="CA10" s="39">
        <v>11</v>
      </c>
      <c r="CB10" s="39">
        <v>11</v>
      </c>
      <c r="CC10" s="39">
        <v>43</v>
      </c>
      <c r="CD10" s="39">
        <v>11</v>
      </c>
      <c r="CE10" s="39">
        <v>11</v>
      </c>
      <c r="CF10" s="39">
        <v>22</v>
      </c>
      <c r="CG10" s="39">
        <v>33</v>
      </c>
      <c r="CH10" s="39">
        <v>11</v>
      </c>
      <c r="CI10" s="39">
        <v>32</v>
      </c>
      <c r="CJ10" s="39">
        <v>11</v>
      </c>
      <c r="CK10" s="39">
        <v>22</v>
      </c>
      <c r="CL10" s="39">
        <v>11</v>
      </c>
      <c r="CM10" s="39">
        <v>11</v>
      </c>
      <c r="CN10" s="39">
        <v>33</v>
      </c>
      <c r="CO10" s="39">
        <v>23</v>
      </c>
      <c r="CP10" s="39">
        <v>42</v>
      </c>
    </row>
    <row r="11" spans="1:94" ht="18.850000000000001" customHeight="1" x14ac:dyDescent="0.5">
      <c r="A11" s="26" t="s">
        <v>245</v>
      </c>
      <c r="B11" s="11">
        <f t="shared" si="1"/>
        <v>0.78082191780821919</v>
      </c>
      <c r="C11" s="11">
        <f t="shared" si="2"/>
        <v>0.75342465753424659</v>
      </c>
      <c r="D11" s="11">
        <f t="shared" si="3"/>
        <v>0.72602739726027399</v>
      </c>
      <c r="E11" s="11">
        <f t="shared" si="4"/>
        <v>73</v>
      </c>
      <c r="F11" s="11">
        <f t="shared" si="5"/>
        <v>17</v>
      </c>
      <c r="G11" s="11">
        <f t="shared" si="0"/>
        <v>12</v>
      </c>
      <c r="H11" s="11">
        <f t="shared" si="0"/>
        <v>0</v>
      </c>
      <c r="I11" s="11">
        <f t="shared" si="0"/>
        <v>3</v>
      </c>
      <c r="J11" s="11">
        <f t="shared" si="0"/>
        <v>2</v>
      </c>
      <c r="K11" s="11">
        <f t="shared" si="0"/>
        <v>3</v>
      </c>
      <c r="L11" s="11">
        <f t="shared" si="0"/>
        <v>5</v>
      </c>
      <c r="M11" s="11">
        <f t="shared" si="0"/>
        <v>3</v>
      </c>
      <c r="N11" s="11">
        <f t="shared" si="0"/>
        <v>1</v>
      </c>
      <c r="O11" s="11">
        <f t="shared" si="0"/>
        <v>1</v>
      </c>
      <c r="P11" s="11">
        <f t="shared" si="0"/>
        <v>4</v>
      </c>
      <c r="Q11" s="11">
        <f t="shared" si="0"/>
        <v>5</v>
      </c>
      <c r="R11" s="11">
        <f t="shared" si="0"/>
        <v>2</v>
      </c>
      <c r="S11" s="11">
        <f t="shared" si="0"/>
        <v>1</v>
      </c>
      <c r="T11" s="11">
        <f t="shared" si="0"/>
        <v>4</v>
      </c>
      <c r="U11" s="11">
        <f t="shared" si="0"/>
        <v>10</v>
      </c>
      <c r="V11" s="39">
        <v>11</v>
      </c>
      <c r="W11" s="39">
        <v>43</v>
      </c>
      <c r="X11" s="39">
        <v>12</v>
      </c>
      <c r="Y11" s="39">
        <v>11</v>
      </c>
      <c r="Z11" s="39">
        <v>12</v>
      </c>
      <c r="AA11" s="39">
        <v>33</v>
      </c>
      <c r="AB11" s="39">
        <v>44</v>
      </c>
      <c r="AC11" s="39">
        <v>12</v>
      </c>
      <c r="AD11" s="39">
        <v>34</v>
      </c>
      <c r="AE11" s="39">
        <v>14</v>
      </c>
      <c r="AF11" s="39">
        <v>11</v>
      </c>
      <c r="AG11" s="39">
        <v>44</v>
      </c>
      <c r="AH11" s="39">
        <v>21</v>
      </c>
      <c r="AI11" s="39">
        <v>44</v>
      </c>
      <c r="AJ11" s="39">
        <v>12</v>
      </c>
      <c r="AK11" s="39">
        <v>34</v>
      </c>
      <c r="AL11" s="39">
        <v>11</v>
      </c>
      <c r="AM11" s="39">
        <v>11</v>
      </c>
      <c r="AN11" s="39">
        <v>11</v>
      </c>
      <c r="AO11" s="39">
        <v>44</v>
      </c>
      <c r="AP11" s="39">
        <v>11</v>
      </c>
      <c r="AQ11" s="39">
        <v>44</v>
      </c>
      <c r="AR11" s="39">
        <v>43</v>
      </c>
      <c r="AS11" s="39">
        <v>23</v>
      </c>
      <c r="AT11" s="39">
        <v>11</v>
      </c>
      <c r="AU11" s="39">
        <v>44</v>
      </c>
      <c r="AV11" s="39">
        <v>44</v>
      </c>
      <c r="AW11" s="39">
        <v>12</v>
      </c>
      <c r="AX11" s="39">
        <v>24</v>
      </c>
      <c r="AY11" s="39">
        <v>22</v>
      </c>
      <c r="AZ11" s="39">
        <v>23</v>
      </c>
      <c r="BA11" s="39">
        <v>44</v>
      </c>
      <c r="BB11" s="39">
        <v>12</v>
      </c>
      <c r="BC11" s="39">
        <v>11</v>
      </c>
      <c r="BD11" s="39">
        <v>24</v>
      </c>
      <c r="BE11" s="39">
        <v>44</v>
      </c>
      <c r="BF11" s="39">
        <v>24</v>
      </c>
      <c r="BG11" s="39">
        <v>33</v>
      </c>
      <c r="BH11" s="39">
        <v>33</v>
      </c>
      <c r="BI11" s="39">
        <v>11</v>
      </c>
      <c r="BJ11" s="39">
        <v>11</v>
      </c>
      <c r="BK11" s="39">
        <v>11</v>
      </c>
      <c r="BL11" s="39">
        <v>43</v>
      </c>
      <c r="BM11" s="39">
        <v>14</v>
      </c>
      <c r="BN11" s="39">
        <v>12</v>
      </c>
      <c r="BO11" s="39">
        <v>33</v>
      </c>
      <c r="BP11" s="39">
        <v>41</v>
      </c>
      <c r="BQ11" s="39">
        <v>12</v>
      </c>
      <c r="BR11" s="39">
        <v>41</v>
      </c>
      <c r="BS11" s="39">
        <v>44</v>
      </c>
      <c r="BT11" s="39">
        <v>12</v>
      </c>
      <c r="BU11" s="39">
        <v>22</v>
      </c>
      <c r="BV11" s="39">
        <v>11</v>
      </c>
      <c r="BW11" s="39">
        <v>11</v>
      </c>
      <c r="BX11" s="39">
        <v>34</v>
      </c>
      <c r="BY11" s="39">
        <v>22</v>
      </c>
      <c r="BZ11" s="39">
        <v>34</v>
      </c>
      <c r="CA11" s="39">
        <v>14</v>
      </c>
      <c r="CB11" s="39">
        <v>12</v>
      </c>
      <c r="CC11" s="39">
        <v>23</v>
      </c>
      <c r="CD11" s="39">
        <v>23</v>
      </c>
      <c r="CE11" s="39">
        <v>11</v>
      </c>
      <c r="CF11" s="39">
        <v>42</v>
      </c>
      <c r="CG11" s="39">
        <v>32</v>
      </c>
      <c r="CH11" s="39">
        <v>23</v>
      </c>
      <c r="CI11" s="39">
        <v>21</v>
      </c>
      <c r="CJ11" s="39">
        <v>11</v>
      </c>
      <c r="CK11" s="39">
        <v>34</v>
      </c>
      <c r="CL11" s="39">
        <v>11</v>
      </c>
      <c r="CM11" s="39">
        <v>12</v>
      </c>
      <c r="CN11" s="39">
        <v>31</v>
      </c>
      <c r="CO11" s="39">
        <v>12</v>
      </c>
      <c r="CP11" s="39">
        <v>43</v>
      </c>
    </row>
    <row r="12" spans="1:94" ht="18.850000000000001" customHeight="1" x14ac:dyDescent="0.5">
      <c r="A12" s="26" t="s">
        <v>247</v>
      </c>
      <c r="B12" s="11">
        <f t="shared" si="1"/>
        <v>0.78082191780821919</v>
      </c>
      <c r="C12" s="11">
        <f t="shared" si="2"/>
        <v>0.83561643835616439</v>
      </c>
      <c r="D12" s="11">
        <f t="shared" si="3"/>
        <v>0.82191780821917804</v>
      </c>
      <c r="E12" s="11">
        <f t="shared" si="4"/>
        <v>73</v>
      </c>
      <c r="F12" s="11">
        <f t="shared" si="5"/>
        <v>18</v>
      </c>
      <c r="G12" s="11">
        <f t="shared" si="0"/>
        <v>5</v>
      </c>
      <c r="H12" s="11">
        <f t="shared" si="0"/>
        <v>5</v>
      </c>
      <c r="I12" s="11">
        <f t="shared" si="0"/>
        <v>2</v>
      </c>
      <c r="J12" s="11">
        <f t="shared" si="0"/>
        <v>1</v>
      </c>
      <c r="K12" s="11">
        <f t="shared" si="0"/>
        <v>5</v>
      </c>
      <c r="L12" s="11">
        <f t="shared" si="0"/>
        <v>3</v>
      </c>
      <c r="M12" s="11">
        <f t="shared" si="0"/>
        <v>4</v>
      </c>
      <c r="N12" s="11">
        <f t="shared" si="0"/>
        <v>0</v>
      </c>
      <c r="O12" s="11">
        <f t="shared" si="0"/>
        <v>2</v>
      </c>
      <c r="P12" s="11">
        <f t="shared" si="0"/>
        <v>7</v>
      </c>
      <c r="Q12" s="11">
        <f t="shared" si="0"/>
        <v>3</v>
      </c>
      <c r="R12" s="11">
        <f t="shared" si="0"/>
        <v>0</v>
      </c>
      <c r="S12" s="11">
        <f t="shared" si="0"/>
        <v>0</v>
      </c>
      <c r="T12" s="11">
        <f t="shared" si="0"/>
        <v>3</v>
      </c>
      <c r="U12" s="11">
        <f t="shared" si="0"/>
        <v>15</v>
      </c>
      <c r="V12" s="39">
        <v>11</v>
      </c>
      <c r="W12" s="39">
        <v>12</v>
      </c>
      <c r="X12" s="39">
        <v>22</v>
      </c>
      <c r="Y12" s="39">
        <v>11</v>
      </c>
      <c r="Z12" s="39">
        <v>13</v>
      </c>
      <c r="AA12" s="39">
        <v>33</v>
      </c>
      <c r="AB12" s="39">
        <v>44</v>
      </c>
      <c r="AC12" s="39">
        <v>11</v>
      </c>
      <c r="AD12" s="39">
        <v>44</v>
      </c>
      <c r="AE12" s="39">
        <v>34</v>
      </c>
      <c r="AF12" s="39">
        <v>44</v>
      </c>
      <c r="AG12" s="39">
        <v>34</v>
      </c>
      <c r="AH12" s="39">
        <v>34</v>
      </c>
      <c r="AI12" s="39">
        <v>33</v>
      </c>
      <c r="AJ12" s="39">
        <v>11</v>
      </c>
      <c r="AK12" s="39">
        <v>33</v>
      </c>
      <c r="AL12" s="39">
        <v>13</v>
      </c>
      <c r="AM12" s="39">
        <v>33</v>
      </c>
      <c r="AN12" s="39">
        <v>44</v>
      </c>
      <c r="AO12" s="39">
        <v>11</v>
      </c>
      <c r="AP12" s="39">
        <v>11</v>
      </c>
      <c r="AQ12" s="39">
        <v>14</v>
      </c>
      <c r="AR12" s="39">
        <v>23</v>
      </c>
      <c r="AS12" s="39">
        <v>44</v>
      </c>
      <c r="AT12" s="39">
        <v>24</v>
      </c>
      <c r="AU12" s="39">
        <v>44</v>
      </c>
      <c r="AV12" s="39">
        <v>43</v>
      </c>
      <c r="AW12" s="39">
        <v>44</v>
      </c>
      <c r="AX12" s="39">
        <v>12</v>
      </c>
      <c r="AY12" s="39">
        <v>23</v>
      </c>
      <c r="AZ12" s="39">
        <v>13</v>
      </c>
      <c r="BA12" s="39">
        <v>11</v>
      </c>
      <c r="BB12" s="39">
        <v>12</v>
      </c>
      <c r="BC12" s="39">
        <v>11</v>
      </c>
      <c r="BD12" s="39">
        <v>14</v>
      </c>
      <c r="BE12" s="39">
        <v>44</v>
      </c>
      <c r="BF12" s="39">
        <v>44</v>
      </c>
      <c r="BG12" s="39">
        <v>33</v>
      </c>
      <c r="BH12" s="39">
        <v>11</v>
      </c>
      <c r="BI12" s="39">
        <v>11</v>
      </c>
      <c r="BJ12" s="39">
        <v>32</v>
      </c>
      <c r="BK12" s="39">
        <v>11</v>
      </c>
      <c r="BL12" s="39">
        <v>11</v>
      </c>
      <c r="BM12" s="39">
        <v>13</v>
      </c>
      <c r="BN12" s="39">
        <v>12</v>
      </c>
      <c r="BO12" s="39">
        <v>43</v>
      </c>
      <c r="BP12" s="39">
        <v>11</v>
      </c>
      <c r="BQ12" s="39">
        <v>13</v>
      </c>
      <c r="BR12" s="39">
        <v>43</v>
      </c>
      <c r="BS12" s="39">
        <v>21</v>
      </c>
      <c r="BT12" s="39">
        <v>11</v>
      </c>
      <c r="BU12" s="39">
        <v>44</v>
      </c>
      <c r="BV12" s="39">
        <v>11</v>
      </c>
      <c r="BW12" s="39">
        <v>24</v>
      </c>
      <c r="BX12" s="39">
        <v>44</v>
      </c>
      <c r="BY12" s="39">
        <v>22</v>
      </c>
      <c r="BZ12" s="39">
        <v>33</v>
      </c>
      <c r="CA12" s="39">
        <v>12</v>
      </c>
      <c r="CB12" s="39">
        <v>11</v>
      </c>
      <c r="CC12" s="39">
        <v>22</v>
      </c>
      <c r="CD12" s="39">
        <v>22</v>
      </c>
      <c r="CE12" s="39">
        <v>11</v>
      </c>
      <c r="CF12" s="39">
        <v>23</v>
      </c>
      <c r="CG12" s="39">
        <v>32</v>
      </c>
      <c r="CH12" s="39">
        <v>24</v>
      </c>
      <c r="CI12" s="39">
        <v>33</v>
      </c>
      <c r="CJ12" s="39">
        <v>44</v>
      </c>
      <c r="CK12" s="39">
        <v>44</v>
      </c>
      <c r="CL12" s="39">
        <v>11</v>
      </c>
      <c r="CM12" s="39">
        <v>22</v>
      </c>
      <c r="CN12" s="39">
        <v>24</v>
      </c>
      <c r="CO12" s="39">
        <v>44</v>
      </c>
      <c r="CP12" s="39">
        <v>44</v>
      </c>
    </row>
    <row r="13" spans="1:94" ht="18.850000000000001" customHeight="1" x14ac:dyDescent="0.5">
      <c r="A13" s="26" t="s">
        <v>249</v>
      </c>
      <c r="B13" s="11">
        <f t="shared" si="1"/>
        <v>0.68493150684931503</v>
      </c>
      <c r="C13" s="11">
        <f t="shared" si="2"/>
        <v>0.68493150684931503</v>
      </c>
      <c r="D13" s="11">
        <f t="shared" si="3"/>
        <v>0.84931506849315064</v>
      </c>
      <c r="E13" s="11">
        <f t="shared" si="4"/>
        <v>73</v>
      </c>
      <c r="F13" s="11">
        <f t="shared" si="5"/>
        <v>5</v>
      </c>
      <c r="G13" s="11">
        <f t="shared" si="0"/>
        <v>2</v>
      </c>
      <c r="H13" s="11">
        <f t="shared" si="0"/>
        <v>4</v>
      </c>
      <c r="I13" s="11">
        <f t="shared" si="0"/>
        <v>5</v>
      </c>
      <c r="J13" s="11">
        <f t="shared" si="0"/>
        <v>0</v>
      </c>
      <c r="K13" s="11">
        <f t="shared" si="0"/>
        <v>0</v>
      </c>
      <c r="L13" s="11">
        <f t="shared" si="0"/>
        <v>4</v>
      </c>
      <c r="M13" s="11">
        <f t="shared" si="0"/>
        <v>4</v>
      </c>
      <c r="N13" s="11">
        <f t="shared" si="0"/>
        <v>0</v>
      </c>
      <c r="O13" s="11">
        <f t="shared" si="0"/>
        <v>3</v>
      </c>
      <c r="P13" s="11">
        <f t="shared" si="0"/>
        <v>6</v>
      </c>
      <c r="Q13" s="11">
        <f t="shared" si="0"/>
        <v>5</v>
      </c>
      <c r="R13" s="11">
        <f t="shared" si="0"/>
        <v>0</v>
      </c>
      <c r="S13" s="11">
        <f t="shared" si="0"/>
        <v>3</v>
      </c>
      <c r="T13" s="11">
        <f t="shared" si="0"/>
        <v>6</v>
      </c>
      <c r="U13" s="11">
        <f t="shared" si="0"/>
        <v>26</v>
      </c>
      <c r="V13" s="39">
        <v>43</v>
      </c>
      <c r="W13" s="39">
        <v>11</v>
      </c>
      <c r="X13" s="39">
        <v>23</v>
      </c>
      <c r="Y13" s="39">
        <v>11</v>
      </c>
      <c r="Z13" s="39">
        <v>12</v>
      </c>
      <c r="AA13" s="39">
        <v>33</v>
      </c>
      <c r="AB13" s="39">
        <v>11</v>
      </c>
      <c r="AC13" s="39">
        <v>14</v>
      </c>
      <c r="AD13" s="39">
        <v>32</v>
      </c>
      <c r="AE13" s="39">
        <v>42</v>
      </c>
      <c r="AF13" s="39">
        <v>43</v>
      </c>
      <c r="AG13" s="39">
        <v>44</v>
      </c>
      <c r="AH13" s="39">
        <v>34</v>
      </c>
      <c r="AI13" s="39">
        <v>33</v>
      </c>
      <c r="AJ13" s="39">
        <v>44</v>
      </c>
      <c r="AK13" s="39">
        <v>44</v>
      </c>
      <c r="AL13" s="39">
        <v>14</v>
      </c>
      <c r="AM13" s="39">
        <v>44</v>
      </c>
      <c r="AN13" s="39">
        <v>44</v>
      </c>
      <c r="AO13" s="39">
        <v>44</v>
      </c>
      <c r="AP13" s="39">
        <v>14</v>
      </c>
      <c r="AQ13" s="39">
        <v>44</v>
      </c>
      <c r="AR13" s="39">
        <v>33</v>
      </c>
      <c r="AS13" s="39">
        <v>43</v>
      </c>
      <c r="AT13" s="39">
        <v>44</v>
      </c>
      <c r="AU13" s="39">
        <v>44</v>
      </c>
      <c r="AV13" s="39">
        <v>44</v>
      </c>
      <c r="AW13" s="39">
        <v>14</v>
      </c>
      <c r="AX13" s="39">
        <v>13</v>
      </c>
      <c r="AY13" s="39">
        <v>44</v>
      </c>
      <c r="AZ13" s="39">
        <v>44</v>
      </c>
      <c r="BA13" s="39">
        <v>11</v>
      </c>
      <c r="BB13" s="39">
        <v>13</v>
      </c>
      <c r="BC13" s="39">
        <v>44</v>
      </c>
      <c r="BD13" s="39">
        <v>34</v>
      </c>
      <c r="BE13" s="39">
        <v>42</v>
      </c>
      <c r="BF13" s="39">
        <v>33</v>
      </c>
      <c r="BG13" s="39">
        <v>43</v>
      </c>
      <c r="BH13" s="39">
        <v>44</v>
      </c>
      <c r="BI13" s="39">
        <v>44</v>
      </c>
      <c r="BJ13" s="39">
        <v>42</v>
      </c>
      <c r="BK13" s="39">
        <v>44</v>
      </c>
      <c r="BL13" s="39">
        <v>44</v>
      </c>
      <c r="BM13" s="39">
        <v>24</v>
      </c>
      <c r="BN13" s="39">
        <v>32</v>
      </c>
      <c r="BO13" s="39">
        <v>44</v>
      </c>
      <c r="BP13" s="39">
        <v>34</v>
      </c>
      <c r="BQ13" s="39">
        <v>13</v>
      </c>
      <c r="BR13" s="39">
        <v>23</v>
      </c>
      <c r="BS13" s="39">
        <v>44</v>
      </c>
      <c r="BT13" s="39">
        <v>12</v>
      </c>
      <c r="BU13" s="39">
        <v>44</v>
      </c>
      <c r="BV13" s="39">
        <v>11</v>
      </c>
      <c r="BW13" s="39">
        <v>24</v>
      </c>
      <c r="BX13" s="39">
        <v>44</v>
      </c>
      <c r="BY13" s="39">
        <v>23</v>
      </c>
      <c r="BZ13" s="39">
        <v>33</v>
      </c>
      <c r="CA13" s="39">
        <v>44</v>
      </c>
      <c r="CB13" s="39">
        <v>34</v>
      </c>
      <c r="CC13" s="39">
        <v>43</v>
      </c>
      <c r="CD13" s="39">
        <v>44</v>
      </c>
      <c r="CE13" s="39">
        <v>24</v>
      </c>
      <c r="CF13" s="39">
        <v>44</v>
      </c>
      <c r="CG13" s="39">
        <v>23</v>
      </c>
      <c r="CH13" s="39">
        <v>32</v>
      </c>
      <c r="CI13" s="39">
        <v>44</v>
      </c>
      <c r="CJ13" s="39">
        <v>14</v>
      </c>
      <c r="CK13" s="39">
        <v>34</v>
      </c>
      <c r="CL13" s="39">
        <v>13</v>
      </c>
      <c r="CM13" s="39">
        <v>33</v>
      </c>
      <c r="CN13" s="39">
        <v>24</v>
      </c>
      <c r="CO13" s="39">
        <v>44</v>
      </c>
      <c r="CP13" s="39">
        <v>43</v>
      </c>
    </row>
    <row r="14" spans="1:94" ht="18.850000000000001" customHeight="1" x14ac:dyDescent="0.5">
      <c r="A14" s="26" t="s">
        <v>251</v>
      </c>
      <c r="B14" s="11">
        <f t="shared" si="1"/>
        <v>0.75342465753424659</v>
      </c>
      <c r="C14" s="11">
        <f t="shared" si="2"/>
        <v>0.75342465753424659</v>
      </c>
      <c r="D14" s="11">
        <f t="shared" si="3"/>
        <v>0.76712328767123283</v>
      </c>
      <c r="E14" s="11">
        <f t="shared" si="4"/>
        <v>73</v>
      </c>
      <c r="F14" s="11">
        <f t="shared" si="5"/>
        <v>21</v>
      </c>
      <c r="G14" s="11">
        <f t="shared" si="0"/>
        <v>4</v>
      </c>
      <c r="H14" s="11">
        <f t="shared" si="0"/>
        <v>2</v>
      </c>
      <c r="I14" s="11">
        <f t="shared" si="0"/>
        <v>1</v>
      </c>
      <c r="J14" s="11">
        <f t="shared" si="0"/>
        <v>5</v>
      </c>
      <c r="K14" s="11">
        <f t="shared" si="0"/>
        <v>5</v>
      </c>
      <c r="L14" s="11">
        <f t="shared" si="0"/>
        <v>3</v>
      </c>
      <c r="M14" s="11">
        <f t="shared" si="0"/>
        <v>1</v>
      </c>
      <c r="N14" s="11">
        <f t="shared" si="0"/>
        <v>1</v>
      </c>
      <c r="O14" s="11">
        <f t="shared" si="0"/>
        <v>2</v>
      </c>
      <c r="P14" s="11">
        <f t="shared" si="0"/>
        <v>5</v>
      </c>
      <c r="Q14" s="11">
        <f t="shared" si="0"/>
        <v>1</v>
      </c>
      <c r="R14" s="11">
        <f t="shared" si="0"/>
        <v>4</v>
      </c>
      <c r="S14" s="11">
        <f t="shared" si="0"/>
        <v>4</v>
      </c>
      <c r="T14" s="11">
        <f t="shared" si="0"/>
        <v>7</v>
      </c>
      <c r="U14" s="11">
        <f t="shared" si="0"/>
        <v>7</v>
      </c>
      <c r="V14" s="39">
        <v>12</v>
      </c>
      <c r="W14" s="39">
        <v>44</v>
      </c>
      <c r="X14" s="39">
        <v>21</v>
      </c>
      <c r="Y14" s="39">
        <v>31</v>
      </c>
      <c r="Z14" s="39">
        <v>23</v>
      </c>
      <c r="AA14" s="39">
        <v>22</v>
      </c>
      <c r="AB14" s="39">
        <v>11</v>
      </c>
      <c r="AC14" s="39">
        <v>13</v>
      </c>
      <c r="AD14" s="39">
        <v>21</v>
      </c>
      <c r="AE14" s="39">
        <v>42</v>
      </c>
      <c r="AF14" s="39">
        <v>42</v>
      </c>
      <c r="AG14" s="39">
        <v>11</v>
      </c>
      <c r="AH14" s="39">
        <v>23</v>
      </c>
      <c r="AI14" s="39">
        <v>22</v>
      </c>
      <c r="AJ14" s="39">
        <v>11</v>
      </c>
      <c r="AK14" s="39">
        <v>33</v>
      </c>
      <c r="AL14" s="39">
        <v>11</v>
      </c>
      <c r="AM14" s="39">
        <v>11</v>
      </c>
      <c r="AN14" s="39">
        <v>43</v>
      </c>
      <c r="AO14" s="39">
        <v>44</v>
      </c>
      <c r="AP14" s="39">
        <v>12</v>
      </c>
      <c r="AQ14" s="39">
        <v>44</v>
      </c>
      <c r="AR14" s="39">
        <v>23</v>
      </c>
      <c r="AS14" s="39">
        <v>43</v>
      </c>
      <c r="AT14" s="39">
        <v>21</v>
      </c>
      <c r="AU14" s="39">
        <v>14</v>
      </c>
      <c r="AV14" s="39">
        <v>24</v>
      </c>
      <c r="AW14" s="39">
        <v>41</v>
      </c>
      <c r="AX14" s="39">
        <v>13</v>
      </c>
      <c r="AY14" s="39">
        <v>22</v>
      </c>
      <c r="AZ14" s="39">
        <v>11</v>
      </c>
      <c r="BA14" s="39">
        <v>11</v>
      </c>
      <c r="BB14" s="39">
        <v>41</v>
      </c>
      <c r="BC14" s="39">
        <v>11</v>
      </c>
      <c r="BD14" s="39">
        <v>33</v>
      </c>
      <c r="BE14" s="39">
        <v>43</v>
      </c>
      <c r="BF14" s="39">
        <v>22</v>
      </c>
      <c r="BG14" s="39">
        <v>42</v>
      </c>
      <c r="BH14" s="39">
        <v>41</v>
      </c>
      <c r="BI14" s="39">
        <v>11</v>
      </c>
      <c r="BJ14" s="39">
        <v>34</v>
      </c>
      <c r="BK14" s="39">
        <v>43</v>
      </c>
      <c r="BL14" s="39">
        <v>12</v>
      </c>
      <c r="BM14" s="39">
        <v>11</v>
      </c>
      <c r="BN14" s="39">
        <v>32</v>
      </c>
      <c r="BO14" s="39">
        <v>33</v>
      </c>
      <c r="BP14" s="39">
        <v>43</v>
      </c>
      <c r="BQ14" s="39">
        <v>11</v>
      </c>
      <c r="BR14" s="39">
        <v>42</v>
      </c>
      <c r="BS14" s="39">
        <v>21</v>
      </c>
      <c r="BT14" s="39">
        <v>11</v>
      </c>
      <c r="BU14" s="39">
        <v>11</v>
      </c>
      <c r="BV14" s="39">
        <v>11</v>
      </c>
      <c r="BW14" s="39">
        <v>33</v>
      </c>
      <c r="BX14" s="39">
        <v>44</v>
      </c>
      <c r="BY14" s="39">
        <v>44</v>
      </c>
      <c r="BZ14" s="39">
        <v>44</v>
      </c>
      <c r="CA14" s="39">
        <v>11</v>
      </c>
      <c r="CB14" s="39">
        <v>11</v>
      </c>
      <c r="CC14" s="39">
        <v>11</v>
      </c>
      <c r="CD14" s="39">
        <v>44</v>
      </c>
      <c r="CE14" s="39">
        <v>11</v>
      </c>
      <c r="CF14" s="39">
        <v>43</v>
      </c>
      <c r="CG14" s="39">
        <v>21</v>
      </c>
      <c r="CH14" s="39">
        <v>22</v>
      </c>
      <c r="CI14" s="39">
        <v>32</v>
      </c>
      <c r="CJ14" s="39">
        <v>41</v>
      </c>
      <c r="CK14" s="39">
        <v>33</v>
      </c>
      <c r="CL14" s="39">
        <v>11</v>
      </c>
      <c r="CM14" s="39">
        <v>11</v>
      </c>
      <c r="CN14" s="39">
        <v>11</v>
      </c>
      <c r="CO14" s="39">
        <v>12</v>
      </c>
      <c r="CP14" s="39">
        <v>43</v>
      </c>
    </row>
    <row r="15" spans="1:94" ht="18.850000000000001" customHeight="1" x14ac:dyDescent="0.5">
      <c r="A15" s="26" t="s">
        <v>253</v>
      </c>
      <c r="B15" s="11">
        <f t="shared" si="1"/>
        <v>0.90410958904109584</v>
      </c>
      <c r="C15" s="11">
        <f t="shared" si="2"/>
        <v>0.87671232876712324</v>
      </c>
      <c r="D15" s="11">
        <f t="shared" si="3"/>
        <v>0.9452054794520548</v>
      </c>
      <c r="E15" s="11">
        <f t="shared" si="4"/>
        <v>73</v>
      </c>
      <c r="F15" s="11">
        <f t="shared" si="5"/>
        <v>4</v>
      </c>
      <c r="G15" s="11">
        <f t="shared" si="0"/>
        <v>2</v>
      </c>
      <c r="H15" s="11">
        <f t="shared" si="0"/>
        <v>0</v>
      </c>
      <c r="I15" s="11">
        <f t="shared" si="0"/>
        <v>1</v>
      </c>
      <c r="J15" s="11">
        <f t="shared" si="0"/>
        <v>0</v>
      </c>
      <c r="K15" s="11">
        <f t="shared" si="0"/>
        <v>1</v>
      </c>
      <c r="L15" s="11">
        <f t="shared" si="0"/>
        <v>0</v>
      </c>
      <c r="M15" s="11">
        <f t="shared" si="0"/>
        <v>3</v>
      </c>
      <c r="N15" s="11">
        <f t="shared" si="0"/>
        <v>0</v>
      </c>
      <c r="O15" s="11">
        <f t="shared" si="0"/>
        <v>1</v>
      </c>
      <c r="P15" s="11">
        <f t="shared" si="0"/>
        <v>1</v>
      </c>
      <c r="Q15" s="11">
        <f t="shared" si="0"/>
        <v>3</v>
      </c>
      <c r="R15" s="11">
        <f t="shared" si="0"/>
        <v>1</v>
      </c>
      <c r="S15" s="11">
        <f t="shared" si="0"/>
        <v>1</v>
      </c>
      <c r="T15" s="11">
        <f t="shared" si="0"/>
        <v>0</v>
      </c>
      <c r="U15" s="11">
        <f t="shared" si="0"/>
        <v>55</v>
      </c>
      <c r="V15" s="39">
        <v>44</v>
      </c>
      <c r="W15" s="39">
        <v>44</v>
      </c>
      <c r="X15" s="39">
        <v>44</v>
      </c>
      <c r="Y15" s="39">
        <v>44</v>
      </c>
      <c r="Z15" s="39">
        <v>44</v>
      </c>
      <c r="AA15" s="39">
        <v>44</v>
      </c>
      <c r="AB15" s="39">
        <v>44</v>
      </c>
      <c r="AC15" s="39">
        <v>44</v>
      </c>
      <c r="AD15" s="39">
        <v>44</v>
      </c>
      <c r="AE15" s="39">
        <v>44</v>
      </c>
      <c r="AF15" s="39">
        <v>44</v>
      </c>
      <c r="AG15" s="39">
        <v>44</v>
      </c>
      <c r="AH15" s="39">
        <v>44</v>
      </c>
      <c r="AI15" s="39">
        <v>44</v>
      </c>
      <c r="AJ15" s="39">
        <v>44</v>
      </c>
      <c r="AK15" s="39">
        <v>44</v>
      </c>
      <c r="AL15" s="39">
        <v>44</v>
      </c>
      <c r="AM15" s="39">
        <v>44</v>
      </c>
      <c r="AN15" s="39">
        <v>44</v>
      </c>
      <c r="AO15" s="39">
        <v>44</v>
      </c>
      <c r="AP15" s="39">
        <v>44</v>
      </c>
      <c r="AQ15" s="39">
        <v>44</v>
      </c>
      <c r="AR15" s="39">
        <v>44</v>
      </c>
      <c r="AS15" s="39">
        <v>44</v>
      </c>
      <c r="AT15" s="39">
        <v>44</v>
      </c>
      <c r="AU15" s="39">
        <v>44</v>
      </c>
      <c r="AV15" s="39">
        <v>44</v>
      </c>
      <c r="AW15" s="39">
        <v>44</v>
      </c>
      <c r="AX15" s="39">
        <v>44</v>
      </c>
      <c r="AY15" s="39">
        <v>44</v>
      </c>
      <c r="AZ15" s="39">
        <v>24</v>
      </c>
      <c r="BA15" s="39">
        <v>34</v>
      </c>
      <c r="BB15" s="39">
        <v>44</v>
      </c>
      <c r="BC15" s="39">
        <v>44</v>
      </c>
      <c r="BD15" s="39">
        <v>44</v>
      </c>
      <c r="BE15" s="39">
        <v>33</v>
      </c>
      <c r="BF15" s="39">
        <v>44</v>
      </c>
      <c r="BG15" s="39">
        <v>44</v>
      </c>
      <c r="BH15" s="39">
        <v>44</v>
      </c>
      <c r="BI15" s="39">
        <v>34</v>
      </c>
      <c r="BJ15" s="39">
        <v>44</v>
      </c>
      <c r="BK15" s="39">
        <v>44</v>
      </c>
      <c r="BL15" s="39">
        <v>11</v>
      </c>
      <c r="BM15" s="39">
        <v>44</v>
      </c>
      <c r="BN15" s="39">
        <v>44</v>
      </c>
      <c r="BO15" s="39">
        <v>44</v>
      </c>
      <c r="BP15" s="39">
        <v>44</v>
      </c>
      <c r="BQ15" s="39">
        <v>12</v>
      </c>
      <c r="BR15" s="39">
        <v>44</v>
      </c>
      <c r="BS15" s="39">
        <v>41</v>
      </c>
      <c r="BT15" s="39">
        <v>12</v>
      </c>
      <c r="BU15" s="39">
        <v>44</v>
      </c>
      <c r="BV15" s="39">
        <v>11</v>
      </c>
      <c r="BW15" s="39">
        <v>22</v>
      </c>
      <c r="BX15" s="39">
        <v>24</v>
      </c>
      <c r="BY15" s="39">
        <v>32</v>
      </c>
      <c r="BZ15" s="39">
        <v>44</v>
      </c>
      <c r="CA15" s="39">
        <v>14</v>
      </c>
      <c r="CB15" s="39">
        <v>44</v>
      </c>
      <c r="CC15" s="39">
        <v>44</v>
      </c>
      <c r="CD15" s="39">
        <v>11</v>
      </c>
      <c r="CE15" s="39">
        <v>24</v>
      </c>
      <c r="CF15" s="39">
        <v>44</v>
      </c>
      <c r="CG15" s="39">
        <v>44</v>
      </c>
      <c r="CH15" s="39">
        <v>34</v>
      </c>
      <c r="CI15" s="39">
        <v>44</v>
      </c>
      <c r="CJ15" s="39">
        <v>44</v>
      </c>
      <c r="CK15" s="39">
        <v>44</v>
      </c>
      <c r="CL15" s="39">
        <v>44</v>
      </c>
      <c r="CM15" s="39">
        <v>44</v>
      </c>
      <c r="CN15" s="39">
        <v>11</v>
      </c>
      <c r="CO15" s="39">
        <v>44</v>
      </c>
      <c r="CP15" s="39">
        <v>42</v>
      </c>
    </row>
    <row r="16" spans="1:94" ht="18.850000000000001" customHeight="1" x14ac:dyDescent="0.5">
      <c r="A16" s="26" t="s">
        <v>255</v>
      </c>
      <c r="B16" s="11">
        <f t="shared" si="1"/>
        <v>0.83561643835616439</v>
      </c>
      <c r="C16" s="11">
        <f t="shared" si="2"/>
        <v>0.8904109589041096</v>
      </c>
      <c r="D16" s="11">
        <f t="shared" si="3"/>
        <v>0.82191780821917804</v>
      </c>
      <c r="E16" s="11">
        <f t="shared" si="4"/>
        <v>73</v>
      </c>
      <c r="F16" s="11">
        <f t="shared" si="5"/>
        <v>26</v>
      </c>
      <c r="G16" s="11">
        <f t="shared" si="0"/>
        <v>3</v>
      </c>
      <c r="H16" s="11">
        <f t="shared" si="0"/>
        <v>0</v>
      </c>
      <c r="I16" s="11">
        <f t="shared" si="0"/>
        <v>0</v>
      </c>
      <c r="J16" s="11">
        <f t="shared" si="0"/>
        <v>8</v>
      </c>
      <c r="K16" s="11">
        <f t="shared" si="0"/>
        <v>13</v>
      </c>
      <c r="L16" s="11">
        <f t="shared" si="0"/>
        <v>5</v>
      </c>
      <c r="M16" s="11">
        <f t="shared" si="0"/>
        <v>1</v>
      </c>
      <c r="N16" s="11">
        <f t="shared" si="0"/>
        <v>1</v>
      </c>
      <c r="O16" s="11">
        <f t="shared" si="0"/>
        <v>2</v>
      </c>
      <c r="P16" s="11">
        <f t="shared" si="0"/>
        <v>2</v>
      </c>
      <c r="Q16" s="11">
        <f t="shared" si="0"/>
        <v>0</v>
      </c>
      <c r="R16" s="11">
        <f t="shared" si="0"/>
        <v>1</v>
      </c>
      <c r="S16" s="11">
        <f t="shared" si="0"/>
        <v>2</v>
      </c>
      <c r="T16" s="11">
        <f t="shared" si="0"/>
        <v>4</v>
      </c>
      <c r="U16" s="11">
        <f t="shared" si="0"/>
        <v>5</v>
      </c>
      <c r="V16" s="39">
        <v>11</v>
      </c>
      <c r="W16" s="39">
        <v>42</v>
      </c>
      <c r="X16" s="39">
        <v>12</v>
      </c>
      <c r="Y16" s="39">
        <v>31</v>
      </c>
      <c r="Z16" s="39">
        <v>11</v>
      </c>
      <c r="AA16" s="39">
        <v>11</v>
      </c>
      <c r="AB16" s="39">
        <v>44</v>
      </c>
      <c r="AC16" s="39">
        <v>22</v>
      </c>
      <c r="AD16" s="39">
        <v>22</v>
      </c>
      <c r="AE16" s="39">
        <v>11</v>
      </c>
      <c r="AF16" s="39">
        <v>11</v>
      </c>
      <c r="AG16" s="39">
        <v>33</v>
      </c>
      <c r="AH16" s="39">
        <v>21</v>
      </c>
      <c r="AI16" s="39">
        <v>44</v>
      </c>
      <c r="AJ16" s="39">
        <v>11</v>
      </c>
      <c r="AK16" s="39">
        <v>11</v>
      </c>
      <c r="AL16" s="39">
        <v>12</v>
      </c>
      <c r="AM16" s="39">
        <v>11</v>
      </c>
      <c r="AN16" s="39">
        <v>42</v>
      </c>
      <c r="AO16" s="39">
        <v>43</v>
      </c>
      <c r="AP16" s="39">
        <v>21</v>
      </c>
      <c r="AQ16" s="39">
        <v>44</v>
      </c>
      <c r="AR16" s="39">
        <v>43</v>
      </c>
      <c r="AS16" s="39">
        <v>22</v>
      </c>
      <c r="AT16" s="39">
        <v>11</v>
      </c>
      <c r="AU16" s="39">
        <v>11</v>
      </c>
      <c r="AV16" s="39">
        <v>22</v>
      </c>
      <c r="AW16" s="39">
        <v>23</v>
      </c>
      <c r="AX16" s="39">
        <v>11</v>
      </c>
      <c r="AY16" s="39">
        <v>22</v>
      </c>
      <c r="AZ16" s="39">
        <v>21</v>
      </c>
      <c r="BA16" s="39">
        <v>21</v>
      </c>
      <c r="BB16" s="39">
        <v>11</v>
      </c>
      <c r="BC16" s="39">
        <v>11</v>
      </c>
      <c r="BD16" s="39">
        <v>32</v>
      </c>
      <c r="BE16" s="39">
        <v>11</v>
      </c>
      <c r="BF16" s="39">
        <v>22</v>
      </c>
      <c r="BG16" s="39">
        <v>24</v>
      </c>
      <c r="BH16" s="39">
        <v>21</v>
      </c>
      <c r="BI16" s="39">
        <v>21</v>
      </c>
      <c r="BJ16" s="39">
        <v>21</v>
      </c>
      <c r="BK16" s="39">
        <v>11</v>
      </c>
      <c r="BL16" s="39">
        <v>11</v>
      </c>
      <c r="BM16" s="39">
        <v>22</v>
      </c>
      <c r="BN16" s="39">
        <v>11</v>
      </c>
      <c r="BO16" s="39">
        <v>22</v>
      </c>
      <c r="BP16" s="39">
        <v>11</v>
      </c>
      <c r="BQ16" s="39">
        <v>12</v>
      </c>
      <c r="BR16" s="39">
        <v>41</v>
      </c>
      <c r="BS16" s="39">
        <v>21</v>
      </c>
      <c r="BT16" s="39">
        <v>11</v>
      </c>
      <c r="BU16" s="39">
        <v>23</v>
      </c>
      <c r="BV16" s="39">
        <v>11</v>
      </c>
      <c r="BW16" s="39">
        <v>33</v>
      </c>
      <c r="BX16" s="39">
        <v>32</v>
      </c>
      <c r="BY16" s="39">
        <v>23</v>
      </c>
      <c r="BZ16" s="39">
        <v>43</v>
      </c>
      <c r="CA16" s="39">
        <v>44</v>
      </c>
      <c r="CB16" s="39">
        <v>11</v>
      </c>
      <c r="CC16" s="39">
        <v>22</v>
      </c>
      <c r="CD16" s="39">
        <v>11</v>
      </c>
      <c r="CE16" s="39">
        <v>23</v>
      </c>
      <c r="CF16" s="39">
        <v>22</v>
      </c>
      <c r="CG16" s="39">
        <v>43</v>
      </c>
      <c r="CH16" s="39">
        <v>11</v>
      </c>
      <c r="CI16" s="39">
        <v>11</v>
      </c>
      <c r="CJ16" s="39">
        <v>11</v>
      </c>
      <c r="CK16" s="39">
        <v>22</v>
      </c>
      <c r="CL16" s="39">
        <v>23</v>
      </c>
      <c r="CM16" s="39">
        <v>44</v>
      </c>
      <c r="CN16" s="39">
        <v>22</v>
      </c>
      <c r="CO16" s="39">
        <v>22</v>
      </c>
      <c r="CP16" s="39">
        <v>11</v>
      </c>
    </row>
    <row r="17" spans="1:94" ht="18.850000000000001" customHeight="1" x14ac:dyDescent="0.5">
      <c r="A17" s="26" t="s">
        <v>257</v>
      </c>
      <c r="B17" s="11">
        <f t="shared" si="1"/>
        <v>0.68493150684931503</v>
      </c>
      <c r="C17" s="11">
        <f t="shared" si="2"/>
        <v>0.9178082191780822</v>
      </c>
      <c r="D17" s="11">
        <f t="shared" si="3"/>
        <v>0.80821917808219179</v>
      </c>
      <c r="E17" s="11">
        <f t="shared" si="4"/>
        <v>73</v>
      </c>
      <c r="F17" s="11">
        <f t="shared" si="5"/>
        <v>12</v>
      </c>
      <c r="G17" s="11">
        <f t="shared" si="0"/>
        <v>4</v>
      </c>
      <c r="H17" s="11">
        <f t="shared" si="0"/>
        <v>5</v>
      </c>
      <c r="I17" s="11">
        <f t="shared" si="0"/>
        <v>3</v>
      </c>
      <c r="J17" s="11">
        <f t="shared" si="0"/>
        <v>1</v>
      </c>
      <c r="K17" s="11">
        <f t="shared" si="0"/>
        <v>11</v>
      </c>
      <c r="L17" s="11">
        <f t="shared" si="0"/>
        <v>7</v>
      </c>
      <c r="M17" s="11">
        <f t="shared" si="0"/>
        <v>0</v>
      </c>
      <c r="N17" s="11">
        <f t="shared" si="0"/>
        <v>0</v>
      </c>
      <c r="O17" s="11">
        <f t="shared" si="0"/>
        <v>7</v>
      </c>
      <c r="P17" s="11">
        <f t="shared" si="0"/>
        <v>17</v>
      </c>
      <c r="Q17" s="11">
        <f t="shared" si="0"/>
        <v>1</v>
      </c>
      <c r="R17" s="11">
        <f t="shared" si="0"/>
        <v>1</v>
      </c>
      <c r="S17" s="11">
        <f t="shared" si="0"/>
        <v>0</v>
      </c>
      <c r="T17" s="11">
        <f t="shared" si="0"/>
        <v>1</v>
      </c>
      <c r="U17" s="11">
        <f t="shared" si="0"/>
        <v>3</v>
      </c>
      <c r="V17" s="39">
        <v>22</v>
      </c>
      <c r="W17" s="39">
        <v>33</v>
      </c>
      <c r="X17" s="39">
        <v>12</v>
      </c>
      <c r="Y17" s="39">
        <v>23</v>
      </c>
      <c r="Z17" s="39">
        <v>33</v>
      </c>
      <c r="AA17" s="39">
        <v>11</v>
      </c>
      <c r="AB17" s="39">
        <v>13</v>
      </c>
      <c r="AC17" s="39">
        <v>11</v>
      </c>
      <c r="AD17" s="39">
        <v>32</v>
      </c>
      <c r="AE17" s="39">
        <v>22</v>
      </c>
      <c r="AF17" s="39">
        <v>23</v>
      </c>
      <c r="AG17" s="39">
        <v>22</v>
      </c>
      <c r="AH17" s="39">
        <v>21</v>
      </c>
      <c r="AI17" s="39">
        <v>33</v>
      </c>
      <c r="AJ17" s="39">
        <v>11</v>
      </c>
      <c r="AK17" s="39">
        <v>22</v>
      </c>
      <c r="AL17" s="39">
        <v>23</v>
      </c>
      <c r="AM17" s="39">
        <v>13</v>
      </c>
      <c r="AN17" s="39">
        <v>44</v>
      </c>
      <c r="AO17" s="39">
        <v>13</v>
      </c>
      <c r="AP17" s="39">
        <v>12</v>
      </c>
      <c r="AQ17" s="39">
        <v>41</v>
      </c>
      <c r="AR17" s="39">
        <v>23</v>
      </c>
      <c r="AS17" s="39">
        <v>23</v>
      </c>
      <c r="AT17" s="39">
        <v>22</v>
      </c>
      <c r="AU17" s="39">
        <v>11</v>
      </c>
      <c r="AV17" s="39">
        <v>22</v>
      </c>
      <c r="AW17" s="39">
        <v>43</v>
      </c>
      <c r="AX17" s="39">
        <v>11</v>
      </c>
      <c r="AY17" s="39">
        <v>22</v>
      </c>
      <c r="AZ17" s="39">
        <v>23</v>
      </c>
      <c r="BA17" s="39">
        <v>11</v>
      </c>
      <c r="BB17" s="39">
        <v>11</v>
      </c>
      <c r="BC17" s="39">
        <v>13</v>
      </c>
      <c r="BD17" s="39">
        <v>44</v>
      </c>
      <c r="BE17" s="39">
        <v>14</v>
      </c>
      <c r="BF17" s="39">
        <v>22</v>
      </c>
      <c r="BG17" s="39">
        <v>34</v>
      </c>
      <c r="BH17" s="39">
        <v>33</v>
      </c>
      <c r="BI17" s="39">
        <v>32</v>
      </c>
      <c r="BJ17" s="39">
        <v>23</v>
      </c>
      <c r="BK17" s="39">
        <v>33</v>
      </c>
      <c r="BL17" s="39">
        <v>22</v>
      </c>
      <c r="BM17" s="39">
        <v>33</v>
      </c>
      <c r="BN17" s="39">
        <v>32</v>
      </c>
      <c r="BO17" s="39">
        <v>11</v>
      </c>
      <c r="BP17" s="39">
        <v>11</v>
      </c>
      <c r="BQ17" s="39">
        <v>32</v>
      </c>
      <c r="BR17" s="39">
        <v>32</v>
      </c>
      <c r="BS17" s="39">
        <v>44</v>
      </c>
      <c r="BT17" s="39">
        <v>33</v>
      </c>
      <c r="BU17" s="39">
        <v>33</v>
      </c>
      <c r="BV17" s="39">
        <v>11</v>
      </c>
      <c r="BW17" s="39">
        <v>32</v>
      </c>
      <c r="BX17" s="39">
        <v>33</v>
      </c>
      <c r="BY17" s="39">
        <v>33</v>
      </c>
      <c r="BZ17" s="39">
        <v>12</v>
      </c>
      <c r="CA17" s="39">
        <v>22</v>
      </c>
      <c r="CB17" s="39">
        <v>33</v>
      </c>
      <c r="CC17" s="39">
        <v>11</v>
      </c>
      <c r="CD17" s="39">
        <v>12</v>
      </c>
      <c r="CE17" s="39">
        <v>22</v>
      </c>
      <c r="CF17" s="39">
        <v>33</v>
      </c>
      <c r="CG17" s="39">
        <v>33</v>
      </c>
      <c r="CH17" s="39">
        <v>33</v>
      </c>
      <c r="CI17" s="39">
        <v>13</v>
      </c>
      <c r="CJ17" s="39">
        <v>14</v>
      </c>
      <c r="CK17" s="39">
        <v>33</v>
      </c>
      <c r="CL17" s="39">
        <v>14</v>
      </c>
      <c r="CM17" s="39">
        <v>32</v>
      </c>
      <c r="CN17" s="39">
        <v>33</v>
      </c>
      <c r="CO17" s="39">
        <v>33</v>
      </c>
      <c r="CP17" s="39">
        <v>11</v>
      </c>
    </row>
    <row r="18" spans="1:94" ht="18.850000000000001" customHeight="1" x14ac:dyDescent="0.5">
      <c r="A18" s="26" t="s">
        <v>259</v>
      </c>
      <c r="B18" s="11">
        <f t="shared" si="1"/>
        <v>0.91666666666666663</v>
      </c>
      <c r="C18" s="11">
        <f t="shared" si="2"/>
        <v>0.91666666666666663</v>
      </c>
      <c r="D18" s="11">
        <f t="shared" si="3"/>
        <v>0.94444444444444442</v>
      </c>
      <c r="E18" s="11">
        <f t="shared" si="4"/>
        <v>72</v>
      </c>
      <c r="F18" s="11">
        <f t="shared" si="5"/>
        <v>1</v>
      </c>
      <c r="G18" s="11">
        <f t="shared" si="0"/>
        <v>0</v>
      </c>
      <c r="H18" s="11">
        <f t="shared" si="0"/>
        <v>0</v>
      </c>
      <c r="I18" s="11">
        <f t="shared" si="0"/>
        <v>4</v>
      </c>
      <c r="J18" s="11">
        <f t="shared" si="0"/>
        <v>0</v>
      </c>
      <c r="K18" s="11">
        <f t="shared" si="0"/>
        <v>0</v>
      </c>
      <c r="L18" s="11">
        <f t="shared" si="0"/>
        <v>1</v>
      </c>
      <c r="M18" s="11">
        <f t="shared" si="0"/>
        <v>0</v>
      </c>
      <c r="N18" s="11">
        <f t="shared" si="0"/>
        <v>0</v>
      </c>
      <c r="O18" s="11">
        <f t="shared" si="0"/>
        <v>0</v>
      </c>
      <c r="P18" s="11">
        <f t="shared" si="0"/>
        <v>1</v>
      </c>
      <c r="Q18" s="11">
        <f t="shared" si="0"/>
        <v>1</v>
      </c>
      <c r="R18" s="11">
        <f t="shared" si="0"/>
        <v>0</v>
      </c>
      <c r="S18" s="11">
        <f t="shared" si="0"/>
        <v>1</v>
      </c>
      <c r="T18" s="11">
        <f t="shared" si="0"/>
        <v>0</v>
      </c>
      <c r="U18" s="11">
        <f t="shared" si="0"/>
        <v>63</v>
      </c>
      <c r="V18" s="39">
        <v>44</v>
      </c>
      <c r="W18" s="39">
        <v>11</v>
      </c>
      <c r="X18" s="39">
        <v>44</v>
      </c>
      <c r="Y18" s="39">
        <v>44</v>
      </c>
      <c r="Z18" s="39">
        <v>44</v>
      </c>
      <c r="AA18" s="39">
        <v>44</v>
      </c>
      <c r="AB18" s="39">
        <v>44</v>
      </c>
      <c r="AC18" s="39">
        <v>44</v>
      </c>
      <c r="AD18" s="39">
        <v>44</v>
      </c>
      <c r="AE18" s="39">
        <v>44</v>
      </c>
      <c r="AG18" s="39">
        <v>44</v>
      </c>
      <c r="AH18" s="39">
        <v>44</v>
      </c>
      <c r="AI18" s="39">
        <v>44</v>
      </c>
      <c r="AJ18" s="39">
        <v>44</v>
      </c>
      <c r="AK18" s="39">
        <v>44</v>
      </c>
      <c r="AL18" s="39">
        <v>44</v>
      </c>
      <c r="AM18" s="39">
        <v>44</v>
      </c>
      <c r="AN18" s="39">
        <v>44</v>
      </c>
      <c r="AO18" s="39">
        <v>44</v>
      </c>
      <c r="AP18" s="39">
        <v>44</v>
      </c>
      <c r="AQ18" s="39">
        <v>44</v>
      </c>
      <c r="AR18" s="39">
        <v>23</v>
      </c>
      <c r="AS18" s="39">
        <v>44</v>
      </c>
      <c r="AT18" s="39">
        <v>44</v>
      </c>
      <c r="AU18" s="39">
        <v>44</v>
      </c>
      <c r="AV18" s="39">
        <v>42</v>
      </c>
      <c r="AW18" s="39">
        <v>44</v>
      </c>
      <c r="AX18" s="39">
        <v>44</v>
      </c>
      <c r="AY18" s="39">
        <v>44</v>
      </c>
      <c r="AZ18" s="39">
        <v>44</v>
      </c>
      <c r="BA18" s="39">
        <v>44</v>
      </c>
      <c r="BB18" s="39">
        <v>44</v>
      </c>
      <c r="BC18" s="39">
        <v>44</v>
      </c>
      <c r="BD18" s="39">
        <v>44</v>
      </c>
      <c r="BE18" s="39">
        <v>44</v>
      </c>
      <c r="BF18" s="39">
        <v>34</v>
      </c>
      <c r="BG18" s="39">
        <v>33</v>
      </c>
      <c r="BH18" s="39">
        <v>44</v>
      </c>
      <c r="BI18" s="39">
        <v>44</v>
      </c>
      <c r="BJ18" s="39">
        <v>44</v>
      </c>
      <c r="BK18" s="39">
        <v>44</v>
      </c>
      <c r="BL18" s="39">
        <v>14</v>
      </c>
      <c r="BM18" s="39">
        <v>44</v>
      </c>
      <c r="BN18" s="39">
        <v>44</v>
      </c>
      <c r="BO18" s="39">
        <v>44</v>
      </c>
      <c r="BP18" s="39">
        <v>44</v>
      </c>
      <c r="BQ18" s="39">
        <v>44</v>
      </c>
      <c r="BR18" s="39">
        <v>14</v>
      </c>
      <c r="BS18" s="39">
        <v>44</v>
      </c>
      <c r="BT18" s="39">
        <v>44</v>
      </c>
      <c r="BU18" s="39">
        <v>44</v>
      </c>
      <c r="BV18" s="39">
        <v>44</v>
      </c>
      <c r="BW18" s="39">
        <v>44</v>
      </c>
      <c r="BX18" s="39">
        <v>44</v>
      </c>
      <c r="BY18" s="39">
        <v>44</v>
      </c>
      <c r="BZ18" s="39">
        <v>44</v>
      </c>
      <c r="CA18" s="39">
        <v>44</v>
      </c>
      <c r="CB18" s="39">
        <v>44</v>
      </c>
      <c r="CC18" s="39">
        <v>44</v>
      </c>
      <c r="CD18" s="39">
        <v>44</v>
      </c>
      <c r="CE18" s="39">
        <v>44</v>
      </c>
      <c r="CF18" s="39">
        <v>44</v>
      </c>
      <c r="CG18" s="39">
        <v>44</v>
      </c>
      <c r="CH18" s="39">
        <v>44</v>
      </c>
      <c r="CI18" s="39">
        <v>44</v>
      </c>
      <c r="CJ18" s="39">
        <v>14</v>
      </c>
      <c r="CK18" s="39">
        <v>44</v>
      </c>
      <c r="CL18" s="39">
        <v>44</v>
      </c>
      <c r="CM18" s="39">
        <v>44</v>
      </c>
      <c r="CN18" s="39">
        <v>44</v>
      </c>
      <c r="CO18" s="39">
        <v>44</v>
      </c>
      <c r="CP18" s="39">
        <v>14</v>
      </c>
    </row>
    <row r="19" spans="1:94" ht="18.850000000000001" customHeight="1" x14ac:dyDescent="0.5">
      <c r="A19" s="26" t="s">
        <v>261</v>
      </c>
      <c r="B19" s="11">
        <f t="shared" si="1"/>
        <v>0.63013698630136983</v>
      </c>
      <c r="C19" s="11">
        <f t="shared" si="2"/>
        <v>0.71232876712328763</v>
      </c>
      <c r="D19" s="11">
        <f t="shared" si="3"/>
        <v>0.76712328767123283</v>
      </c>
      <c r="E19" s="11">
        <f t="shared" si="4"/>
        <v>73</v>
      </c>
      <c r="F19" s="11">
        <f t="shared" si="5"/>
        <v>1</v>
      </c>
      <c r="G19" s="11">
        <f t="shared" si="5"/>
        <v>3</v>
      </c>
      <c r="H19" s="11">
        <f t="shared" si="5"/>
        <v>10</v>
      </c>
      <c r="I19" s="11">
        <f t="shared" si="5"/>
        <v>1</v>
      </c>
      <c r="J19" s="11">
        <f t="shared" si="5"/>
        <v>1</v>
      </c>
      <c r="K19" s="11">
        <f t="shared" si="5"/>
        <v>5</v>
      </c>
      <c r="L19" s="11">
        <f t="shared" si="5"/>
        <v>7</v>
      </c>
      <c r="M19" s="11">
        <f t="shared" si="5"/>
        <v>3</v>
      </c>
      <c r="N19" s="11">
        <f t="shared" si="5"/>
        <v>0</v>
      </c>
      <c r="O19" s="11">
        <f t="shared" si="5"/>
        <v>3</v>
      </c>
      <c r="P19" s="11">
        <f t="shared" si="5"/>
        <v>10</v>
      </c>
      <c r="Q19" s="11">
        <f t="shared" si="5"/>
        <v>10</v>
      </c>
      <c r="R19" s="11">
        <f t="shared" si="5"/>
        <v>2</v>
      </c>
      <c r="S19" s="11">
        <f t="shared" si="5"/>
        <v>1</v>
      </c>
      <c r="T19" s="11">
        <f t="shared" si="5"/>
        <v>4</v>
      </c>
      <c r="U19" s="11">
        <f t="shared" si="5"/>
        <v>12</v>
      </c>
      <c r="V19" s="39">
        <v>12</v>
      </c>
      <c r="W19" s="39">
        <v>44</v>
      </c>
      <c r="X19" s="39">
        <v>43</v>
      </c>
      <c r="Y19" s="39">
        <v>34</v>
      </c>
      <c r="Z19" s="39">
        <v>34</v>
      </c>
      <c r="AA19" s="39">
        <v>33</v>
      </c>
      <c r="AB19" s="39">
        <v>44</v>
      </c>
      <c r="AC19" s="39">
        <v>33</v>
      </c>
      <c r="AD19" s="39">
        <v>34</v>
      </c>
      <c r="AE19" s="39">
        <v>33</v>
      </c>
      <c r="AF19" s="39">
        <v>44</v>
      </c>
      <c r="AG19" s="39">
        <v>23</v>
      </c>
      <c r="AH19" s="39">
        <v>44</v>
      </c>
      <c r="AI19" s="39">
        <v>23</v>
      </c>
      <c r="AJ19" s="39">
        <v>13</v>
      </c>
      <c r="AK19" s="39">
        <v>34</v>
      </c>
      <c r="AL19" s="39">
        <v>32</v>
      </c>
      <c r="AM19" s="39">
        <v>32</v>
      </c>
      <c r="AN19" s="39">
        <v>22</v>
      </c>
      <c r="AO19" s="39">
        <v>44</v>
      </c>
      <c r="AP19" s="39">
        <v>24</v>
      </c>
      <c r="AQ19" s="39">
        <v>44</v>
      </c>
      <c r="AR19" s="39">
        <v>32</v>
      </c>
      <c r="AS19" s="39">
        <v>44</v>
      </c>
      <c r="AT19" s="39">
        <v>24</v>
      </c>
      <c r="AU19" s="39">
        <v>14</v>
      </c>
      <c r="AV19" s="39">
        <v>13</v>
      </c>
      <c r="AW19" s="39">
        <v>13</v>
      </c>
      <c r="AX19" s="39">
        <v>33</v>
      </c>
      <c r="AY19" s="39">
        <v>23</v>
      </c>
      <c r="AZ19" s="39">
        <v>22</v>
      </c>
      <c r="BA19" s="39">
        <v>11</v>
      </c>
      <c r="BB19" s="39">
        <v>13</v>
      </c>
      <c r="BC19" s="39">
        <v>34</v>
      </c>
      <c r="BD19" s="39">
        <v>44</v>
      </c>
      <c r="BE19" s="39">
        <v>33</v>
      </c>
      <c r="BF19" s="39">
        <v>34</v>
      </c>
      <c r="BG19" s="39">
        <v>44</v>
      </c>
      <c r="BH19" s="39">
        <v>44</v>
      </c>
      <c r="BI19" s="39">
        <v>43</v>
      </c>
      <c r="BJ19" s="39">
        <v>34</v>
      </c>
      <c r="BK19" s="39">
        <v>13</v>
      </c>
      <c r="BL19" s="39">
        <v>23</v>
      </c>
      <c r="BM19" s="39">
        <v>34</v>
      </c>
      <c r="BN19" s="39">
        <v>33</v>
      </c>
      <c r="BO19" s="39">
        <v>13</v>
      </c>
      <c r="BP19" s="39">
        <v>13</v>
      </c>
      <c r="BQ19" s="39">
        <v>12</v>
      </c>
      <c r="BR19" s="39">
        <v>23</v>
      </c>
      <c r="BS19" s="39">
        <v>21</v>
      </c>
      <c r="BT19" s="39">
        <v>22</v>
      </c>
      <c r="BU19" s="39">
        <v>22</v>
      </c>
      <c r="BV19" s="39">
        <v>41</v>
      </c>
      <c r="BW19" s="39">
        <v>33</v>
      </c>
      <c r="BX19" s="39">
        <v>34</v>
      </c>
      <c r="BY19" s="39">
        <v>22</v>
      </c>
      <c r="BZ19" s="39">
        <v>23</v>
      </c>
      <c r="CA19" s="39">
        <v>13</v>
      </c>
      <c r="CB19" s="39">
        <v>12</v>
      </c>
      <c r="CC19" s="39">
        <v>33</v>
      </c>
      <c r="CD19" s="39">
        <v>13</v>
      </c>
      <c r="CE19" s="39">
        <v>44</v>
      </c>
      <c r="CF19" s="39">
        <v>42</v>
      </c>
      <c r="CG19" s="39">
        <v>43</v>
      </c>
      <c r="CH19" s="39">
        <v>33</v>
      </c>
      <c r="CI19" s="39">
        <v>43</v>
      </c>
      <c r="CJ19" s="39">
        <v>44</v>
      </c>
      <c r="CK19" s="39">
        <v>23</v>
      </c>
      <c r="CL19" s="39">
        <v>13</v>
      </c>
      <c r="CM19" s="39">
        <v>34</v>
      </c>
      <c r="CN19" s="39">
        <v>24</v>
      </c>
      <c r="CO19" s="39">
        <v>33</v>
      </c>
      <c r="CP19" s="39">
        <v>41</v>
      </c>
    </row>
    <row r="20" spans="1:94" ht="18.850000000000001" customHeight="1" x14ac:dyDescent="0.5">
      <c r="A20" s="26" t="s">
        <v>263</v>
      </c>
      <c r="B20" s="11">
        <f t="shared" si="1"/>
        <v>0.95890410958904104</v>
      </c>
      <c r="C20" s="11">
        <f t="shared" si="2"/>
        <v>0.90410958904109584</v>
      </c>
      <c r="D20" s="11">
        <f t="shared" si="3"/>
        <v>0.9726027397260274</v>
      </c>
      <c r="E20" s="11">
        <f t="shared" si="4"/>
        <v>73</v>
      </c>
      <c r="F20" s="11">
        <f t="shared" si="5"/>
        <v>0</v>
      </c>
      <c r="G20" s="11">
        <f t="shared" si="5"/>
        <v>0</v>
      </c>
      <c r="H20" s="11">
        <f t="shared" si="5"/>
        <v>1</v>
      </c>
      <c r="I20" s="11">
        <f t="shared" si="5"/>
        <v>0</v>
      </c>
      <c r="J20" s="11">
        <f t="shared" si="5"/>
        <v>0</v>
      </c>
      <c r="K20" s="11">
        <f t="shared" si="5"/>
        <v>0</v>
      </c>
      <c r="L20" s="11">
        <f t="shared" si="5"/>
        <v>0</v>
      </c>
      <c r="M20" s="11">
        <f t="shared" si="5"/>
        <v>0</v>
      </c>
      <c r="N20" s="11">
        <f t="shared" si="5"/>
        <v>0</v>
      </c>
      <c r="O20" s="11">
        <f t="shared" si="5"/>
        <v>1</v>
      </c>
      <c r="P20" s="11">
        <f t="shared" si="5"/>
        <v>2</v>
      </c>
      <c r="Q20" s="11">
        <f t="shared" si="5"/>
        <v>1</v>
      </c>
      <c r="R20" s="11">
        <f t="shared" si="5"/>
        <v>1</v>
      </c>
      <c r="S20" s="11">
        <f t="shared" si="5"/>
        <v>0</v>
      </c>
      <c r="T20" s="11">
        <f t="shared" si="5"/>
        <v>5</v>
      </c>
      <c r="U20" s="11">
        <f t="shared" si="5"/>
        <v>62</v>
      </c>
      <c r="V20" s="39">
        <v>44</v>
      </c>
      <c r="W20" s="39">
        <v>44</v>
      </c>
      <c r="X20" s="39">
        <v>44</v>
      </c>
      <c r="Y20" s="39">
        <v>44</v>
      </c>
      <c r="Z20" s="39">
        <v>44</v>
      </c>
      <c r="AA20" s="39">
        <v>44</v>
      </c>
      <c r="AB20" s="39">
        <v>44</v>
      </c>
      <c r="AC20" s="39">
        <v>44</v>
      </c>
      <c r="AD20" s="39">
        <v>44</v>
      </c>
      <c r="AE20" s="39">
        <v>44</v>
      </c>
      <c r="AF20" s="39">
        <v>44</v>
      </c>
      <c r="AG20" s="39">
        <v>44</v>
      </c>
      <c r="AH20" s="39">
        <v>44</v>
      </c>
      <c r="AI20" s="39">
        <v>44</v>
      </c>
      <c r="AJ20" s="39">
        <v>44</v>
      </c>
      <c r="AK20" s="39">
        <v>44</v>
      </c>
      <c r="AL20" s="39">
        <v>43</v>
      </c>
      <c r="AM20" s="39">
        <v>44</v>
      </c>
      <c r="AN20" s="39">
        <v>44</v>
      </c>
      <c r="AO20" s="39">
        <v>44</v>
      </c>
      <c r="AP20" s="39">
        <v>44</v>
      </c>
      <c r="AQ20" s="39">
        <v>44</v>
      </c>
      <c r="AR20" s="39">
        <v>43</v>
      </c>
      <c r="AS20" s="39">
        <v>44</v>
      </c>
      <c r="AT20" s="39">
        <v>44</v>
      </c>
      <c r="AU20" s="39">
        <v>44</v>
      </c>
      <c r="AV20" s="39">
        <v>44</v>
      </c>
      <c r="AW20" s="39">
        <v>44</v>
      </c>
      <c r="AX20" s="39">
        <v>44</v>
      </c>
      <c r="AY20" s="39">
        <v>33</v>
      </c>
      <c r="AZ20" s="39">
        <v>34</v>
      </c>
      <c r="BA20" s="39">
        <v>43</v>
      </c>
      <c r="BB20" s="39">
        <v>44</v>
      </c>
      <c r="BC20" s="39">
        <v>44</v>
      </c>
      <c r="BD20" s="39">
        <v>44</v>
      </c>
      <c r="BE20" s="39">
        <v>44</v>
      </c>
      <c r="BF20" s="39">
        <v>44</v>
      </c>
      <c r="BG20" s="39">
        <v>44</v>
      </c>
      <c r="BH20" s="39">
        <v>44</v>
      </c>
      <c r="BI20" s="39">
        <v>44</v>
      </c>
      <c r="BJ20" s="39">
        <v>44</v>
      </c>
      <c r="BK20" s="39">
        <v>13</v>
      </c>
      <c r="BL20" s="39">
        <v>44</v>
      </c>
      <c r="BM20" s="39">
        <v>44</v>
      </c>
      <c r="BN20" s="39">
        <v>44</v>
      </c>
      <c r="BO20" s="39">
        <v>44</v>
      </c>
      <c r="BP20" s="39">
        <v>44</v>
      </c>
      <c r="BQ20" s="39">
        <v>44</v>
      </c>
      <c r="BR20" s="39">
        <v>44</v>
      </c>
      <c r="BS20" s="39">
        <v>44</v>
      </c>
      <c r="BT20" s="39">
        <v>33</v>
      </c>
      <c r="BU20" s="39">
        <v>44</v>
      </c>
      <c r="BV20" s="39">
        <v>44</v>
      </c>
      <c r="BW20" s="39">
        <v>44</v>
      </c>
      <c r="BX20" s="39">
        <v>44</v>
      </c>
      <c r="BY20" s="39">
        <v>44</v>
      </c>
      <c r="BZ20" s="39">
        <v>44</v>
      </c>
      <c r="CA20" s="39">
        <v>44</v>
      </c>
      <c r="CB20" s="39">
        <v>41</v>
      </c>
      <c r="CC20" s="39">
        <v>44</v>
      </c>
      <c r="CD20" s="39">
        <v>44</v>
      </c>
      <c r="CE20" s="39">
        <v>44</v>
      </c>
      <c r="CF20" s="39">
        <v>43</v>
      </c>
      <c r="CG20" s="39">
        <v>44</v>
      </c>
      <c r="CH20" s="39">
        <v>44</v>
      </c>
      <c r="CI20" s="39">
        <v>44</v>
      </c>
      <c r="CJ20" s="39">
        <v>44</v>
      </c>
      <c r="CK20" s="39">
        <v>44</v>
      </c>
      <c r="CL20" s="39">
        <v>44</v>
      </c>
      <c r="CM20" s="39">
        <v>44</v>
      </c>
      <c r="CN20" s="39">
        <v>32</v>
      </c>
      <c r="CO20" s="39">
        <v>44</v>
      </c>
      <c r="CP20" s="39">
        <v>43</v>
      </c>
    </row>
    <row r="21" spans="1:94" ht="18.850000000000001" customHeight="1" x14ac:dyDescent="0.5">
      <c r="A21" s="26" t="s">
        <v>265</v>
      </c>
      <c r="B21" s="11">
        <f t="shared" si="1"/>
        <v>0.9178082191780822</v>
      </c>
      <c r="C21" s="11">
        <f t="shared" si="2"/>
        <v>0.86301369863013699</v>
      </c>
      <c r="D21" s="11">
        <f t="shared" si="3"/>
        <v>0.9452054794520548</v>
      </c>
      <c r="E21" s="11">
        <f t="shared" si="4"/>
        <v>73</v>
      </c>
      <c r="F21" s="11">
        <f t="shared" si="5"/>
        <v>11</v>
      </c>
      <c r="G21" s="11">
        <f t="shared" si="5"/>
        <v>0</v>
      </c>
      <c r="H21" s="11">
        <f t="shared" si="5"/>
        <v>0</v>
      </c>
      <c r="I21" s="11">
        <f t="shared" si="5"/>
        <v>4</v>
      </c>
      <c r="J21" s="11">
        <f t="shared" si="5"/>
        <v>0</v>
      </c>
      <c r="K21" s="11">
        <f t="shared" si="5"/>
        <v>0</v>
      </c>
      <c r="L21" s="11">
        <f t="shared" si="5"/>
        <v>0</v>
      </c>
      <c r="M21" s="11">
        <f t="shared" si="5"/>
        <v>0</v>
      </c>
      <c r="N21" s="11">
        <f t="shared" si="5"/>
        <v>0</v>
      </c>
      <c r="O21" s="11">
        <f t="shared" si="5"/>
        <v>0</v>
      </c>
      <c r="P21" s="11">
        <f t="shared" si="5"/>
        <v>0</v>
      </c>
      <c r="Q21" s="11">
        <f t="shared" si="5"/>
        <v>1</v>
      </c>
      <c r="R21" s="11">
        <f t="shared" si="5"/>
        <v>0</v>
      </c>
      <c r="S21" s="11">
        <f t="shared" si="5"/>
        <v>2</v>
      </c>
      <c r="T21" s="11">
        <f t="shared" si="5"/>
        <v>3</v>
      </c>
      <c r="U21" s="11">
        <f t="shared" si="5"/>
        <v>52</v>
      </c>
      <c r="V21" s="39">
        <v>44</v>
      </c>
      <c r="W21" s="39">
        <v>44</v>
      </c>
      <c r="X21" s="39">
        <v>43</v>
      </c>
      <c r="Y21" s="39">
        <v>44</v>
      </c>
      <c r="Z21" s="39">
        <v>44</v>
      </c>
      <c r="AA21" s="39">
        <v>44</v>
      </c>
      <c r="AB21" s="39">
        <v>44</v>
      </c>
      <c r="AC21" s="39">
        <v>44</v>
      </c>
      <c r="AD21" s="39">
        <v>44</v>
      </c>
      <c r="AE21" s="39">
        <v>42</v>
      </c>
      <c r="AF21" s="39">
        <v>44</v>
      </c>
      <c r="AG21" s="39">
        <v>44</v>
      </c>
      <c r="AH21" s="39">
        <v>44</v>
      </c>
      <c r="AI21" s="39">
        <v>43</v>
      </c>
      <c r="AJ21" s="39">
        <v>44</v>
      </c>
      <c r="AK21" s="39">
        <v>44</v>
      </c>
      <c r="AL21" s="39">
        <v>44</v>
      </c>
      <c r="AM21" s="39">
        <v>44</v>
      </c>
      <c r="AN21" s="39">
        <v>11</v>
      </c>
      <c r="AO21" s="39">
        <v>44</v>
      </c>
      <c r="AP21" s="39">
        <v>34</v>
      </c>
      <c r="AQ21" s="39">
        <v>44</v>
      </c>
      <c r="AR21" s="39">
        <v>44</v>
      </c>
      <c r="AS21" s="39">
        <v>44</v>
      </c>
      <c r="AT21" s="39">
        <v>44</v>
      </c>
      <c r="AU21" s="39">
        <v>44</v>
      </c>
      <c r="AV21" s="39">
        <v>44</v>
      </c>
      <c r="AW21" s="39">
        <v>44</v>
      </c>
      <c r="AX21" s="39">
        <v>44</v>
      </c>
      <c r="AY21" s="39">
        <v>44</v>
      </c>
      <c r="AZ21" s="39">
        <v>14</v>
      </c>
      <c r="BA21" s="39">
        <v>44</v>
      </c>
      <c r="BB21" s="39">
        <v>43</v>
      </c>
      <c r="BC21" s="39">
        <v>44</v>
      </c>
      <c r="BD21" s="39">
        <v>44</v>
      </c>
      <c r="BE21" s="39">
        <v>44</v>
      </c>
      <c r="BF21" s="39">
        <v>44</v>
      </c>
      <c r="BG21" s="39">
        <v>44</v>
      </c>
      <c r="BH21" s="39">
        <v>44</v>
      </c>
      <c r="BI21" s="39">
        <v>44</v>
      </c>
      <c r="BJ21" s="39">
        <v>44</v>
      </c>
      <c r="BK21" s="39">
        <v>14</v>
      </c>
      <c r="BL21" s="39">
        <v>11</v>
      </c>
      <c r="BM21" s="39">
        <v>44</v>
      </c>
      <c r="BN21" s="39">
        <v>44</v>
      </c>
      <c r="BO21" s="39">
        <v>11</v>
      </c>
      <c r="BP21" s="39">
        <v>44</v>
      </c>
      <c r="BQ21" s="39">
        <v>42</v>
      </c>
      <c r="BR21" s="39">
        <v>44</v>
      </c>
      <c r="BS21" s="39">
        <v>11</v>
      </c>
      <c r="BT21" s="39">
        <v>44</v>
      </c>
      <c r="BU21" s="39">
        <v>44</v>
      </c>
      <c r="BV21" s="39">
        <v>11</v>
      </c>
      <c r="BW21" s="39">
        <v>11</v>
      </c>
      <c r="BX21" s="39">
        <v>44</v>
      </c>
      <c r="BY21" s="39">
        <v>44</v>
      </c>
      <c r="BZ21" s="39">
        <v>44</v>
      </c>
      <c r="CA21" s="39">
        <v>44</v>
      </c>
      <c r="CB21" s="39">
        <v>14</v>
      </c>
      <c r="CC21" s="39">
        <v>44</v>
      </c>
      <c r="CD21" s="39">
        <v>11</v>
      </c>
      <c r="CE21" s="39">
        <v>44</v>
      </c>
      <c r="CF21" s="39">
        <v>44</v>
      </c>
      <c r="CG21" s="39">
        <v>11</v>
      </c>
      <c r="CH21" s="39">
        <v>44</v>
      </c>
      <c r="CI21" s="39">
        <v>11</v>
      </c>
      <c r="CJ21" s="39">
        <v>44</v>
      </c>
      <c r="CK21" s="39">
        <v>44</v>
      </c>
      <c r="CL21" s="39">
        <v>11</v>
      </c>
      <c r="CM21" s="39">
        <v>44</v>
      </c>
      <c r="CN21" s="39">
        <v>11</v>
      </c>
      <c r="CO21" s="39">
        <v>44</v>
      </c>
      <c r="CP21" s="39">
        <v>14</v>
      </c>
    </row>
    <row r="22" spans="1:94" ht="18.850000000000001" customHeight="1" x14ac:dyDescent="0.5">
      <c r="A22" s="26" t="s">
        <v>267</v>
      </c>
      <c r="B22" s="11">
        <f t="shared" si="1"/>
        <v>0.8904109589041096</v>
      </c>
      <c r="C22" s="11">
        <f t="shared" si="2"/>
        <v>0.9726027397260274</v>
      </c>
      <c r="D22" s="11">
        <f t="shared" si="3"/>
        <v>0.87671232876712324</v>
      </c>
      <c r="E22" s="11">
        <f t="shared" si="4"/>
        <v>73</v>
      </c>
      <c r="F22" s="11">
        <f t="shared" si="5"/>
        <v>30</v>
      </c>
      <c r="G22" s="11">
        <f t="shared" si="5"/>
        <v>4</v>
      </c>
      <c r="H22" s="11">
        <f t="shared" si="5"/>
        <v>1</v>
      </c>
      <c r="I22" s="11">
        <f t="shared" si="5"/>
        <v>1</v>
      </c>
      <c r="J22" s="11">
        <f t="shared" si="5"/>
        <v>2</v>
      </c>
      <c r="K22" s="11">
        <f t="shared" si="5"/>
        <v>26</v>
      </c>
      <c r="L22" s="11">
        <f t="shared" si="5"/>
        <v>3</v>
      </c>
      <c r="M22" s="11">
        <f t="shared" si="5"/>
        <v>0</v>
      </c>
      <c r="N22" s="11">
        <f t="shared" si="5"/>
        <v>0</v>
      </c>
      <c r="O22" s="11">
        <f t="shared" si="5"/>
        <v>2</v>
      </c>
      <c r="P22" s="11">
        <f t="shared" si="5"/>
        <v>2</v>
      </c>
      <c r="Q22" s="11">
        <f t="shared" si="5"/>
        <v>0</v>
      </c>
      <c r="R22" s="11">
        <f t="shared" si="5"/>
        <v>1</v>
      </c>
      <c r="S22" s="11">
        <f t="shared" si="5"/>
        <v>0</v>
      </c>
      <c r="T22" s="11">
        <f t="shared" si="5"/>
        <v>0</v>
      </c>
      <c r="U22" s="11">
        <f t="shared" si="5"/>
        <v>1</v>
      </c>
      <c r="V22" s="39">
        <v>11</v>
      </c>
      <c r="W22" s="39">
        <v>12</v>
      </c>
      <c r="X22" s="39">
        <v>11</v>
      </c>
      <c r="Y22" s="39">
        <v>11</v>
      </c>
      <c r="Z22" s="39">
        <v>22</v>
      </c>
      <c r="AA22" s="39">
        <v>11</v>
      </c>
      <c r="AB22" s="39">
        <v>11</v>
      </c>
      <c r="AC22" s="39">
        <v>22</v>
      </c>
      <c r="AD22" s="39">
        <v>11</v>
      </c>
      <c r="AE22" s="39">
        <v>12</v>
      </c>
      <c r="AF22" s="39">
        <v>22</v>
      </c>
      <c r="AG22" s="39">
        <v>22</v>
      </c>
      <c r="AH22" s="39">
        <v>11</v>
      </c>
      <c r="AI22" s="39">
        <v>23</v>
      </c>
      <c r="AJ22" s="39">
        <v>11</v>
      </c>
      <c r="AK22" s="39">
        <v>12</v>
      </c>
      <c r="AL22" s="39">
        <v>22</v>
      </c>
      <c r="AM22" s="39">
        <v>32</v>
      </c>
      <c r="AN22" s="39">
        <v>11</v>
      </c>
      <c r="AO22" s="39">
        <v>23</v>
      </c>
      <c r="AP22" s="39">
        <v>22</v>
      </c>
      <c r="AQ22" s="39">
        <v>13</v>
      </c>
      <c r="AR22" s="39">
        <v>11</v>
      </c>
      <c r="AS22" s="39">
        <v>11</v>
      </c>
      <c r="AT22" s="39">
        <v>11</v>
      </c>
      <c r="AU22" s="39">
        <v>22</v>
      </c>
      <c r="AV22" s="39">
        <v>11</v>
      </c>
      <c r="AW22" s="39">
        <v>22</v>
      </c>
      <c r="AX22" s="39">
        <v>22</v>
      </c>
      <c r="AY22" s="39">
        <v>22</v>
      </c>
      <c r="AZ22" s="39">
        <v>22</v>
      </c>
      <c r="BA22" s="39">
        <v>11</v>
      </c>
      <c r="BB22" s="39">
        <v>44</v>
      </c>
      <c r="BC22" s="39">
        <v>22</v>
      </c>
      <c r="BD22" s="39">
        <v>14</v>
      </c>
      <c r="BE22" s="39">
        <v>11</v>
      </c>
      <c r="BF22" s="39">
        <v>22</v>
      </c>
      <c r="BG22" s="39">
        <v>33</v>
      </c>
      <c r="BH22" s="39">
        <v>11</v>
      </c>
      <c r="BI22" s="39">
        <v>11</v>
      </c>
      <c r="BJ22" s="39">
        <v>32</v>
      </c>
      <c r="BK22" s="39">
        <v>11</v>
      </c>
      <c r="BL22" s="39">
        <v>23</v>
      </c>
      <c r="BM22" s="39">
        <v>11</v>
      </c>
      <c r="BN22" s="39">
        <v>11</v>
      </c>
      <c r="BO22" s="39">
        <v>22</v>
      </c>
      <c r="BP22" s="39">
        <v>22</v>
      </c>
      <c r="BQ22" s="39">
        <v>22</v>
      </c>
      <c r="BR22" s="39">
        <v>11</v>
      </c>
      <c r="BS22" s="39">
        <v>22</v>
      </c>
      <c r="BT22" s="39">
        <v>22</v>
      </c>
      <c r="BU22" s="39">
        <v>11</v>
      </c>
      <c r="BV22" s="39">
        <v>22</v>
      </c>
      <c r="BW22" s="39">
        <v>22</v>
      </c>
      <c r="BX22" s="39">
        <v>22</v>
      </c>
      <c r="BY22" s="39">
        <v>21</v>
      </c>
      <c r="BZ22" s="39">
        <v>11</v>
      </c>
      <c r="CA22" s="39">
        <v>11</v>
      </c>
      <c r="CB22" s="39">
        <v>11</v>
      </c>
      <c r="CC22" s="39">
        <v>22</v>
      </c>
      <c r="CD22" s="39">
        <v>22</v>
      </c>
      <c r="CE22" s="39">
        <v>11</v>
      </c>
      <c r="CF22" s="39">
        <v>22</v>
      </c>
      <c r="CG22" s="39">
        <v>22</v>
      </c>
      <c r="CH22" s="39">
        <v>11</v>
      </c>
      <c r="CI22" s="39">
        <v>12</v>
      </c>
      <c r="CJ22" s="39">
        <v>41</v>
      </c>
      <c r="CK22" s="39">
        <v>11</v>
      </c>
      <c r="CL22" s="39">
        <v>21</v>
      </c>
      <c r="CM22" s="39">
        <v>22</v>
      </c>
      <c r="CN22" s="39">
        <v>33</v>
      </c>
      <c r="CO22" s="39">
        <v>11</v>
      </c>
      <c r="CP22" s="39">
        <v>11</v>
      </c>
    </row>
    <row r="23" spans="1:94" ht="18.850000000000001" customHeight="1" x14ac:dyDescent="0.5">
      <c r="A23" s="26" t="s">
        <v>269</v>
      </c>
      <c r="B23" s="11">
        <f t="shared" si="1"/>
        <v>0.98630136986301364</v>
      </c>
      <c r="C23" s="11">
        <f t="shared" si="2"/>
        <v>0.93150684931506844</v>
      </c>
      <c r="D23" s="11">
        <f t="shared" si="3"/>
        <v>0.98630136986301364</v>
      </c>
      <c r="E23" s="11">
        <f t="shared" si="4"/>
        <v>73</v>
      </c>
      <c r="F23" s="11">
        <f t="shared" si="5"/>
        <v>0</v>
      </c>
      <c r="G23" s="11">
        <f t="shared" si="5"/>
        <v>0</v>
      </c>
      <c r="H23" s="11">
        <f t="shared" si="5"/>
        <v>0</v>
      </c>
      <c r="I23" s="11">
        <f t="shared" si="5"/>
        <v>1</v>
      </c>
      <c r="J23" s="11">
        <f t="shared" si="5"/>
        <v>0</v>
      </c>
      <c r="K23" s="11">
        <f t="shared" si="5"/>
        <v>1</v>
      </c>
      <c r="L23" s="11">
        <f t="shared" si="5"/>
        <v>0</v>
      </c>
      <c r="M23" s="11">
        <f t="shared" si="5"/>
        <v>0</v>
      </c>
      <c r="N23" s="11">
        <f t="shared" si="5"/>
        <v>0</v>
      </c>
      <c r="O23" s="11">
        <f t="shared" si="5"/>
        <v>0</v>
      </c>
      <c r="P23" s="11">
        <f t="shared" si="5"/>
        <v>1</v>
      </c>
      <c r="Q23" s="11">
        <f t="shared" si="5"/>
        <v>1</v>
      </c>
      <c r="R23" s="11">
        <f t="shared" si="5"/>
        <v>0</v>
      </c>
      <c r="S23" s="11">
        <f t="shared" si="5"/>
        <v>0</v>
      </c>
      <c r="T23" s="11">
        <f t="shared" si="5"/>
        <v>3</v>
      </c>
      <c r="U23" s="11">
        <f t="shared" si="5"/>
        <v>66</v>
      </c>
      <c r="V23" s="39">
        <v>44</v>
      </c>
      <c r="W23" s="39">
        <v>44</v>
      </c>
      <c r="X23" s="39">
        <v>44</v>
      </c>
      <c r="Y23" s="39">
        <v>44</v>
      </c>
      <c r="Z23" s="39">
        <v>44</v>
      </c>
      <c r="AA23" s="39">
        <v>33</v>
      </c>
      <c r="AB23" s="39">
        <v>44</v>
      </c>
      <c r="AC23" s="39">
        <v>44</v>
      </c>
      <c r="AD23" s="39">
        <v>44</v>
      </c>
      <c r="AE23" s="39">
        <v>44</v>
      </c>
      <c r="AF23" s="39">
        <v>43</v>
      </c>
      <c r="AG23" s="39">
        <v>44</v>
      </c>
      <c r="AH23" s="39">
        <v>44</v>
      </c>
      <c r="AI23" s="39">
        <v>44</v>
      </c>
      <c r="AJ23" s="39">
        <v>44</v>
      </c>
      <c r="AK23" s="39">
        <v>44</v>
      </c>
      <c r="AL23" s="39">
        <v>44</v>
      </c>
      <c r="AM23" s="39">
        <v>44</v>
      </c>
      <c r="AN23" s="39">
        <v>44</v>
      </c>
      <c r="AO23" s="39">
        <v>44</v>
      </c>
      <c r="AP23" s="39">
        <v>44</v>
      </c>
      <c r="AQ23" s="39">
        <v>44</v>
      </c>
      <c r="AR23" s="39">
        <v>44</v>
      </c>
      <c r="AS23" s="39">
        <v>44</v>
      </c>
      <c r="AT23" s="39">
        <v>44</v>
      </c>
      <c r="AU23" s="39">
        <v>44</v>
      </c>
      <c r="AV23" s="39">
        <v>43</v>
      </c>
      <c r="AW23" s="39">
        <v>43</v>
      </c>
      <c r="AX23" s="39">
        <v>44</v>
      </c>
      <c r="AY23" s="39">
        <v>34</v>
      </c>
      <c r="AZ23" s="39">
        <v>44</v>
      </c>
      <c r="BA23" s="39">
        <v>44</v>
      </c>
      <c r="BB23" s="39">
        <v>44</v>
      </c>
      <c r="BC23" s="39">
        <v>44</v>
      </c>
      <c r="BD23" s="39">
        <v>44</v>
      </c>
      <c r="BE23" s="39">
        <v>22</v>
      </c>
      <c r="BF23" s="39">
        <v>44</v>
      </c>
      <c r="BG23" s="39">
        <v>44</v>
      </c>
      <c r="BH23" s="39">
        <v>44</v>
      </c>
      <c r="BI23" s="39">
        <v>44</v>
      </c>
      <c r="BJ23" s="39">
        <v>44</v>
      </c>
      <c r="BK23" s="39">
        <v>44</v>
      </c>
      <c r="BL23" s="39">
        <v>44</v>
      </c>
      <c r="BM23" s="39">
        <v>44</v>
      </c>
      <c r="BN23" s="39">
        <v>44</v>
      </c>
      <c r="BO23" s="39">
        <v>44</v>
      </c>
      <c r="BP23" s="39">
        <v>44</v>
      </c>
      <c r="BQ23" s="39">
        <v>44</v>
      </c>
      <c r="BR23" s="39">
        <v>44</v>
      </c>
      <c r="BS23" s="39">
        <v>44</v>
      </c>
      <c r="BT23" s="39">
        <v>44</v>
      </c>
      <c r="BU23" s="39">
        <v>44</v>
      </c>
      <c r="BV23" s="39">
        <v>44</v>
      </c>
      <c r="BW23" s="39">
        <v>44</v>
      </c>
      <c r="BX23" s="39">
        <v>44</v>
      </c>
      <c r="BY23" s="39">
        <v>44</v>
      </c>
      <c r="BZ23" s="39">
        <v>44</v>
      </c>
      <c r="CA23" s="39">
        <v>44</v>
      </c>
      <c r="CB23" s="39">
        <v>44</v>
      </c>
      <c r="CC23" s="39">
        <v>44</v>
      </c>
      <c r="CD23" s="39">
        <v>44</v>
      </c>
      <c r="CE23" s="39">
        <v>44</v>
      </c>
      <c r="CF23" s="39">
        <v>44</v>
      </c>
      <c r="CG23" s="39">
        <v>44</v>
      </c>
      <c r="CH23" s="39">
        <v>44</v>
      </c>
      <c r="CI23" s="39">
        <v>44</v>
      </c>
      <c r="CJ23" s="39">
        <v>44</v>
      </c>
      <c r="CK23" s="39">
        <v>44</v>
      </c>
      <c r="CL23" s="39">
        <v>44</v>
      </c>
      <c r="CM23" s="39">
        <v>44</v>
      </c>
      <c r="CN23" s="39">
        <v>44</v>
      </c>
      <c r="CO23" s="39">
        <v>44</v>
      </c>
      <c r="CP23" s="39">
        <v>14</v>
      </c>
    </row>
    <row r="24" spans="1:94" ht="18.850000000000001" customHeight="1" x14ac:dyDescent="0.5">
      <c r="A24" s="26" t="s">
        <v>271</v>
      </c>
      <c r="B24" s="11">
        <f t="shared" si="1"/>
        <v>0.76712328767123283</v>
      </c>
      <c r="C24" s="11">
        <f t="shared" si="2"/>
        <v>0.76712328767123283</v>
      </c>
      <c r="D24" s="11">
        <f t="shared" si="3"/>
        <v>0.8904109589041096</v>
      </c>
      <c r="E24" s="11">
        <f t="shared" si="4"/>
        <v>73</v>
      </c>
      <c r="F24" s="11">
        <f t="shared" si="5"/>
        <v>13</v>
      </c>
      <c r="G24" s="11">
        <f t="shared" si="5"/>
        <v>2</v>
      </c>
      <c r="H24" s="11">
        <f t="shared" si="5"/>
        <v>2</v>
      </c>
      <c r="I24" s="11">
        <f t="shared" si="5"/>
        <v>0</v>
      </c>
      <c r="J24" s="11">
        <f t="shared" si="5"/>
        <v>0</v>
      </c>
      <c r="K24" s="11">
        <f t="shared" si="5"/>
        <v>2</v>
      </c>
      <c r="L24" s="11">
        <f t="shared" si="5"/>
        <v>3</v>
      </c>
      <c r="M24" s="11">
        <f t="shared" si="5"/>
        <v>5</v>
      </c>
      <c r="N24" s="11">
        <f t="shared" si="5"/>
        <v>2</v>
      </c>
      <c r="O24" s="11">
        <f t="shared" si="5"/>
        <v>0</v>
      </c>
      <c r="P24" s="11">
        <f t="shared" si="5"/>
        <v>6</v>
      </c>
      <c r="Q24" s="11">
        <f t="shared" si="5"/>
        <v>5</v>
      </c>
      <c r="R24" s="11">
        <f t="shared" si="5"/>
        <v>2</v>
      </c>
      <c r="S24" s="11">
        <f t="shared" si="5"/>
        <v>3</v>
      </c>
      <c r="T24" s="11">
        <f t="shared" si="5"/>
        <v>2</v>
      </c>
      <c r="U24" s="11">
        <f t="shared" si="5"/>
        <v>26</v>
      </c>
      <c r="V24" s="39">
        <v>11</v>
      </c>
      <c r="W24" s="39">
        <v>44</v>
      </c>
      <c r="X24" s="39">
        <v>44</v>
      </c>
      <c r="Y24" s="39">
        <v>41</v>
      </c>
      <c r="Z24" s="39">
        <v>34</v>
      </c>
      <c r="AA24" s="39">
        <v>34</v>
      </c>
      <c r="AB24" s="39">
        <v>44</v>
      </c>
      <c r="AC24" s="39">
        <v>33</v>
      </c>
      <c r="AD24" s="39">
        <v>44</v>
      </c>
      <c r="AE24" s="39">
        <v>42</v>
      </c>
      <c r="AF24" s="39">
        <v>44</v>
      </c>
      <c r="AG24" s="39">
        <v>13</v>
      </c>
      <c r="AH24" s="39">
        <v>23</v>
      </c>
      <c r="AI24" s="39">
        <v>23</v>
      </c>
      <c r="AJ24" s="39">
        <v>41</v>
      </c>
      <c r="AK24" s="39">
        <v>34</v>
      </c>
      <c r="AL24" s="39">
        <v>44</v>
      </c>
      <c r="AM24" s="39">
        <v>33</v>
      </c>
      <c r="AN24" s="39">
        <v>11</v>
      </c>
      <c r="AO24" s="39">
        <v>44</v>
      </c>
      <c r="AP24" s="39">
        <v>44</v>
      </c>
      <c r="AQ24" s="39">
        <v>44</v>
      </c>
      <c r="AR24" s="39">
        <v>24</v>
      </c>
      <c r="AS24" s="39">
        <v>44</v>
      </c>
      <c r="AT24" s="39">
        <v>34</v>
      </c>
      <c r="AU24" s="39">
        <v>11</v>
      </c>
      <c r="AV24" s="39">
        <v>11</v>
      </c>
      <c r="AW24" s="39">
        <v>13</v>
      </c>
      <c r="AX24" s="39">
        <v>44</v>
      </c>
      <c r="AY24" s="39">
        <v>23</v>
      </c>
      <c r="AZ24" s="39">
        <v>11</v>
      </c>
      <c r="BA24" s="39">
        <v>11</v>
      </c>
      <c r="BB24" s="39">
        <v>11</v>
      </c>
      <c r="BC24" s="39">
        <v>11</v>
      </c>
      <c r="BD24" s="39">
        <v>44</v>
      </c>
      <c r="BE24" s="39">
        <v>44</v>
      </c>
      <c r="BF24" s="39">
        <v>22</v>
      </c>
      <c r="BG24" s="39">
        <v>44</v>
      </c>
      <c r="BH24" s="39">
        <v>44</v>
      </c>
      <c r="BI24" s="39">
        <v>11</v>
      </c>
      <c r="BJ24" s="39">
        <v>31</v>
      </c>
      <c r="BK24" s="39">
        <v>31</v>
      </c>
      <c r="BL24" s="39">
        <v>43</v>
      </c>
      <c r="BM24" s="39">
        <v>24</v>
      </c>
      <c r="BN24" s="39">
        <v>34</v>
      </c>
      <c r="BO24" s="39">
        <v>33</v>
      </c>
      <c r="BP24" s="39">
        <v>44</v>
      </c>
      <c r="BQ24" s="39">
        <v>42</v>
      </c>
      <c r="BR24" s="39">
        <v>24</v>
      </c>
      <c r="BS24" s="39">
        <v>22</v>
      </c>
      <c r="BT24" s="39">
        <v>11</v>
      </c>
      <c r="BU24" s="39">
        <v>24</v>
      </c>
      <c r="BV24" s="39">
        <v>11</v>
      </c>
      <c r="BW24" s="39">
        <v>44</v>
      </c>
      <c r="BX24" s="39">
        <v>44</v>
      </c>
      <c r="BY24" s="39">
        <v>44</v>
      </c>
      <c r="BZ24" s="39">
        <v>44</v>
      </c>
      <c r="CA24" s="39">
        <v>42</v>
      </c>
      <c r="CB24" s="39">
        <v>11</v>
      </c>
      <c r="CC24" s="39">
        <v>12</v>
      </c>
      <c r="CD24" s="39">
        <v>24</v>
      </c>
      <c r="CE24" s="39">
        <v>44</v>
      </c>
      <c r="CF24" s="39">
        <v>43</v>
      </c>
      <c r="CG24" s="39">
        <v>44</v>
      </c>
      <c r="CH24" s="39">
        <v>33</v>
      </c>
      <c r="CI24" s="39">
        <v>12</v>
      </c>
      <c r="CJ24" s="39">
        <v>44</v>
      </c>
      <c r="CK24" s="39">
        <v>33</v>
      </c>
      <c r="CL24" s="39">
        <v>11</v>
      </c>
      <c r="CM24" s="39">
        <v>44</v>
      </c>
      <c r="CN24" s="39">
        <v>44</v>
      </c>
      <c r="CO24" s="39">
        <v>33</v>
      </c>
      <c r="CP24" s="39">
        <v>44</v>
      </c>
    </row>
    <row r="25" spans="1:94" ht="18.850000000000001" customHeight="1" x14ac:dyDescent="0.5">
      <c r="A25" s="26" t="s">
        <v>273</v>
      </c>
      <c r="B25" s="11">
        <f t="shared" si="1"/>
        <v>0.9726027397260274</v>
      </c>
      <c r="C25" s="11">
        <f t="shared" si="2"/>
        <v>0.9726027397260274</v>
      </c>
      <c r="D25" s="11">
        <f t="shared" si="3"/>
        <v>0.98630136986301364</v>
      </c>
      <c r="E25" s="11">
        <f t="shared" si="4"/>
        <v>73</v>
      </c>
      <c r="F25" s="11">
        <f t="shared" si="5"/>
        <v>2</v>
      </c>
      <c r="G25" s="11">
        <f t="shared" si="5"/>
        <v>1</v>
      </c>
      <c r="H25" s="11">
        <f t="shared" si="5"/>
        <v>0</v>
      </c>
      <c r="I25" s="11">
        <f t="shared" si="5"/>
        <v>0</v>
      </c>
      <c r="J25" s="11">
        <f t="shared" si="5"/>
        <v>0</v>
      </c>
      <c r="K25" s="11">
        <f t="shared" si="5"/>
        <v>0</v>
      </c>
      <c r="L25" s="11">
        <f t="shared" si="5"/>
        <v>1</v>
      </c>
      <c r="M25" s="11">
        <f t="shared" si="5"/>
        <v>0</v>
      </c>
      <c r="N25" s="11">
        <f t="shared" si="5"/>
        <v>0</v>
      </c>
      <c r="O25" s="11">
        <f t="shared" si="5"/>
        <v>1</v>
      </c>
      <c r="P25" s="11">
        <f t="shared" si="5"/>
        <v>0</v>
      </c>
      <c r="Q25" s="11">
        <f t="shared" si="5"/>
        <v>2</v>
      </c>
      <c r="R25" s="11">
        <f t="shared" si="5"/>
        <v>0</v>
      </c>
      <c r="S25" s="11">
        <f t="shared" si="5"/>
        <v>0</v>
      </c>
      <c r="T25" s="11">
        <f t="shared" si="5"/>
        <v>0</v>
      </c>
      <c r="U25" s="11">
        <f t="shared" si="5"/>
        <v>66</v>
      </c>
      <c r="V25" s="39">
        <v>44</v>
      </c>
      <c r="W25" s="39">
        <v>12</v>
      </c>
      <c r="X25" s="39">
        <v>44</v>
      </c>
      <c r="Y25" s="39">
        <v>11</v>
      </c>
      <c r="Z25" s="39">
        <v>44</v>
      </c>
      <c r="AA25" s="39">
        <v>44</v>
      </c>
      <c r="AB25" s="39">
        <v>44</v>
      </c>
      <c r="AC25" s="39">
        <v>44</v>
      </c>
      <c r="AD25" s="39">
        <v>44</v>
      </c>
      <c r="AE25" s="39">
        <v>44</v>
      </c>
      <c r="AF25" s="39">
        <v>44</v>
      </c>
      <c r="AG25" s="39">
        <v>44</v>
      </c>
      <c r="AH25" s="39">
        <v>44</v>
      </c>
      <c r="AI25" s="39">
        <v>44</v>
      </c>
      <c r="AJ25" s="39">
        <v>44</v>
      </c>
      <c r="AK25" s="39">
        <v>44</v>
      </c>
      <c r="AL25" s="39">
        <v>44</v>
      </c>
      <c r="AM25" s="39">
        <v>44</v>
      </c>
      <c r="AN25" s="39">
        <v>44</v>
      </c>
      <c r="AO25" s="39">
        <v>44</v>
      </c>
      <c r="AP25" s="39">
        <v>44</v>
      </c>
      <c r="AQ25" s="39">
        <v>44</v>
      </c>
      <c r="AR25" s="39">
        <v>44</v>
      </c>
      <c r="AS25" s="39">
        <v>44</v>
      </c>
      <c r="AT25" s="39">
        <v>44</v>
      </c>
      <c r="AU25" s="39">
        <v>44</v>
      </c>
      <c r="AV25" s="39">
        <v>44</v>
      </c>
      <c r="AW25" s="39">
        <v>44</v>
      </c>
      <c r="AX25" s="39">
        <v>44</v>
      </c>
      <c r="AY25" s="39">
        <v>44</v>
      </c>
      <c r="AZ25" s="39">
        <v>44</v>
      </c>
      <c r="BA25" s="39">
        <v>44</v>
      </c>
      <c r="BB25" s="39">
        <v>23</v>
      </c>
      <c r="BC25" s="39">
        <v>34</v>
      </c>
      <c r="BD25" s="39">
        <v>44</v>
      </c>
      <c r="BE25" s="39">
        <v>44</v>
      </c>
      <c r="BF25" s="39">
        <v>44</v>
      </c>
      <c r="BG25" s="39">
        <v>44</v>
      </c>
      <c r="BH25" s="39">
        <v>44</v>
      </c>
      <c r="BI25" s="39">
        <v>34</v>
      </c>
      <c r="BJ25" s="39">
        <v>44</v>
      </c>
      <c r="BK25" s="39">
        <v>44</v>
      </c>
      <c r="BL25" s="39">
        <v>44</v>
      </c>
      <c r="BM25" s="39">
        <v>44</v>
      </c>
      <c r="BN25" s="39">
        <v>44</v>
      </c>
      <c r="BO25" s="39">
        <v>44</v>
      </c>
      <c r="BP25" s="39">
        <v>44</v>
      </c>
      <c r="BQ25" s="39">
        <v>44</v>
      </c>
      <c r="BR25" s="39">
        <v>44</v>
      </c>
      <c r="BS25" s="39">
        <v>44</v>
      </c>
      <c r="BT25" s="39">
        <v>11</v>
      </c>
      <c r="BU25" s="39">
        <v>44</v>
      </c>
      <c r="BV25" s="39">
        <v>44</v>
      </c>
      <c r="BW25" s="39">
        <v>44</v>
      </c>
      <c r="BX25" s="39">
        <v>44</v>
      </c>
      <c r="BY25" s="39">
        <v>44</v>
      </c>
      <c r="BZ25" s="39">
        <v>44</v>
      </c>
      <c r="CA25" s="39">
        <v>44</v>
      </c>
      <c r="CB25" s="39">
        <v>44</v>
      </c>
      <c r="CC25" s="39">
        <v>44</v>
      </c>
      <c r="CD25" s="39">
        <v>44</v>
      </c>
      <c r="CE25" s="39">
        <v>44</v>
      </c>
      <c r="CF25" s="39">
        <v>44</v>
      </c>
      <c r="CG25" s="39">
        <v>32</v>
      </c>
      <c r="CH25" s="39">
        <v>44</v>
      </c>
      <c r="CI25" s="39">
        <v>44</v>
      </c>
      <c r="CJ25" s="39">
        <v>44</v>
      </c>
      <c r="CK25" s="39">
        <v>44</v>
      </c>
      <c r="CL25" s="39">
        <v>44</v>
      </c>
      <c r="CM25" s="39">
        <v>44</v>
      </c>
      <c r="CN25" s="39">
        <v>44</v>
      </c>
      <c r="CO25" s="39">
        <v>44</v>
      </c>
      <c r="CP25" s="39">
        <v>44</v>
      </c>
    </row>
    <row r="26" spans="1:94" ht="18.850000000000001" customHeight="1" x14ac:dyDescent="0.5">
      <c r="A26" s="26" t="s">
        <v>275</v>
      </c>
      <c r="B26" s="11">
        <f t="shared" si="1"/>
        <v>0.80821917808219179</v>
      </c>
      <c r="C26" s="11">
        <f t="shared" si="2"/>
        <v>0.78082191780821919</v>
      </c>
      <c r="D26" s="11">
        <f t="shared" si="3"/>
        <v>0.76712328767123283</v>
      </c>
      <c r="E26" s="11">
        <f t="shared" si="4"/>
        <v>73</v>
      </c>
      <c r="F26" s="11">
        <f t="shared" si="5"/>
        <v>9</v>
      </c>
      <c r="G26" s="11">
        <f t="shared" si="5"/>
        <v>8</v>
      </c>
      <c r="H26" s="11">
        <f t="shared" si="5"/>
        <v>2</v>
      </c>
      <c r="I26" s="11">
        <f t="shared" si="5"/>
        <v>2</v>
      </c>
      <c r="J26" s="11">
        <f t="shared" si="5"/>
        <v>1</v>
      </c>
      <c r="K26" s="11">
        <f t="shared" si="5"/>
        <v>2</v>
      </c>
      <c r="L26" s="11">
        <f t="shared" si="5"/>
        <v>2</v>
      </c>
      <c r="M26" s="11">
        <f t="shared" si="5"/>
        <v>3</v>
      </c>
      <c r="N26" s="11">
        <f t="shared" si="5"/>
        <v>3</v>
      </c>
      <c r="O26" s="11">
        <f t="shared" si="5"/>
        <v>0</v>
      </c>
      <c r="P26" s="11">
        <f t="shared" si="5"/>
        <v>8</v>
      </c>
      <c r="Q26" s="11">
        <f t="shared" si="5"/>
        <v>7</v>
      </c>
      <c r="R26" s="11">
        <f t="shared" si="5"/>
        <v>1</v>
      </c>
      <c r="S26" s="11">
        <f t="shared" si="5"/>
        <v>1</v>
      </c>
      <c r="T26" s="11">
        <f t="shared" si="5"/>
        <v>2</v>
      </c>
      <c r="U26" s="11">
        <f t="shared" si="5"/>
        <v>22</v>
      </c>
      <c r="V26" s="39">
        <v>11</v>
      </c>
      <c r="W26" s="39">
        <v>12</v>
      </c>
      <c r="X26" s="39">
        <v>44</v>
      </c>
      <c r="Y26" s="39">
        <v>21</v>
      </c>
      <c r="Z26" s="39">
        <v>44</v>
      </c>
      <c r="AA26" s="39">
        <v>33</v>
      </c>
      <c r="AB26" s="39">
        <v>11</v>
      </c>
      <c r="AC26" s="39">
        <v>33</v>
      </c>
      <c r="AD26" s="39">
        <v>44</v>
      </c>
      <c r="AE26" s="39">
        <v>43</v>
      </c>
      <c r="AF26" s="39">
        <v>44</v>
      </c>
      <c r="AG26" s="39">
        <v>12</v>
      </c>
      <c r="AH26" s="39">
        <v>31</v>
      </c>
      <c r="AI26" s="39">
        <v>22</v>
      </c>
      <c r="AJ26" s="39">
        <v>41</v>
      </c>
      <c r="AK26" s="39">
        <v>44</v>
      </c>
      <c r="AL26" s="39">
        <v>13</v>
      </c>
      <c r="AM26" s="39">
        <v>44</v>
      </c>
      <c r="AN26" s="39">
        <v>34</v>
      </c>
      <c r="AO26" s="39">
        <v>11</v>
      </c>
      <c r="AP26" s="39">
        <v>24</v>
      </c>
      <c r="AQ26" s="39">
        <v>34</v>
      </c>
      <c r="AR26" s="39">
        <v>43</v>
      </c>
      <c r="AS26" s="39">
        <v>44</v>
      </c>
      <c r="AT26" s="39">
        <v>12</v>
      </c>
      <c r="AU26" s="39">
        <v>22</v>
      </c>
      <c r="AV26" s="39">
        <v>11</v>
      </c>
      <c r="AW26" s="39">
        <v>44</v>
      </c>
      <c r="AX26" s="39">
        <v>34</v>
      </c>
      <c r="AY26" s="39">
        <v>13</v>
      </c>
      <c r="AZ26" s="39">
        <v>44</v>
      </c>
      <c r="BA26" s="39">
        <v>11</v>
      </c>
      <c r="BB26" s="39">
        <v>33</v>
      </c>
      <c r="BC26" s="39">
        <v>24</v>
      </c>
      <c r="BD26" s="39">
        <v>44</v>
      </c>
      <c r="BE26" s="39">
        <v>44</v>
      </c>
      <c r="BF26" s="39">
        <v>14</v>
      </c>
      <c r="BG26" s="39">
        <v>44</v>
      </c>
      <c r="BH26" s="39">
        <v>44</v>
      </c>
      <c r="BI26" s="39">
        <v>12</v>
      </c>
      <c r="BJ26" s="39">
        <v>11</v>
      </c>
      <c r="BK26" s="39">
        <v>31</v>
      </c>
      <c r="BL26" s="39">
        <v>44</v>
      </c>
      <c r="BM26" s="39">
        <v>33</v>
      </c>
      <c r="BN26" s="39">
        <v>24</v>
      </c>
      <c r="BO26" s="39">
        <v>12</v>
      </c>
      <c r="BP26" s="39">
        <v>44</v>
      </c>
      <c r="BQ26" s="39">
        <v>23</v>
      </c>
      <c r="BR26" s="39">
        <v>44</v>
      </c>
      <c r="BS26" s="39">
        <v>44</v>
      </c>
      <c r="BT26" s="39">
        <v>34</v>
      </c>
      <c r="BU26" s="39">
        <v>34</v>
      </c>
      <c r="BV26" s="39">
        <v>11</v>
      </c>
      <c r="BW26" s="39">
        <v>33</v>
      </c>
      <c r="BX26" s="39">
        <v>44</v>
      </c>
      <c r="BY26" s="39">
        <v>23</v>
      </c>
      <c r="BZ26" s="39">
        <v>44</v>
      </c>
      <c r="CA26" s="39">
        <v>11</v>
      </c>
      <c r="CB26" s="39">
        <v>11</v>
      </c>
      <c r="CC26" s="39">
        <v>12</v>
      </c>
      <c r="CD26" s="39">
        <v>34</v>
      </c>
      <c r="CE26" s="39">
        <v>12</v>
      </c>
      <c r="CF26" s="39">
        <v>44</v>
      </c>
      <c r="CG26" s="39">
        <v>33</v>
      </c>
      <c r="CH26" s="39">
        <v>31</v>
      </c>
      <c r="CI26" s="39">
        <v>33</v>
      </c>
      <c r="CJ26" s="39">
        <v>14</v>
      </c>
      <c r="CK26" s="39">
        <v>44</v>
      </c>
      <c r="CL26" s="39">
        <v>12</v>
      </c>
      <c r="CM26" s="39">
        <v>44</v>
      </c>
      <c r="CN26" s="39">
        <v>34</v>
      </c>
      <c r="CO26" s="39">
        <v>33</v>
      </c>
      <c r="CP26" s="39">
        <v>42</v>
      </c>
    </row>
    <row r="27" spans="1:94" ht="18.850000000000001" customHeight="1" x14ac:dyDescent="0.5">
      <c r="A27" s="26" t="s">
        <v>277</v>
      </c>
      <c r="B27" s="11">
        <f t="shared" si="1"/>
        <v>0.98630136986301364</v>
      </c>
      <c r="C27" s="11">
        <f t="shared" si="2"/>
        <v>0.90410958904109584</v>
      </c>
      <c r="D27" s="11">
        <f t="shared" si="3"/>
        <v>1</v>
      </c>
      <c r="E27" s="11">
        <f t="shared" si="4"/>
        <v>73</v>
      </c>
      <c r="F27" s="11">
        <f t="shared" si="5"/>
        <v>2</v>
      </c>
      <c r="G27" s="11">
        <f t="shared" si="5"/>
        <v>0</v>
      </c>
      <c r="H27" s="11">
        <f t="shared" si="5"/>
        <v>0</v>
      </c>
      <c r="I27" s="11">
        <f t="shared" si="5"/>
        <v>0</v>
      </c>
      <c r="J27" s="11">
        <f t="shared" si="5"/>
        <v>0</v>
      </c>
      <c r="K27" s="11">
        <f t="shared" si="5"/>
        <v>0</v>
      </c>
      <c r="L27" s="11">
        <f t="shared" si="5"/>
        <v>0</v>
      </c>
      <c r="M27" s="11">
        <f t="shared" si="5"/>
        <v>1</v>
      </c>
      <c r="N27" s="11">
        <f t="shared" si="5"/>
        <v>0</v>
      </c>
      <c r="O27" s="11">
        <f t="shared" si="5"/>
        <v>0</v>
      </c>
      <c r="P27" s="11">
        <f t="shared" si="5"/>
        <v>3</v>
      </c>
      <c r="Q27" s="11">
        <f t="shared" si="5"/>
        <v>3</v>
      </c>
      <c r="R27" s="11">
        <f t="shared" si="5"/>
        <v>0</v>
      </c>
      <c r="S27" s="11">
        <f t="shared" si="5"/>
        <v>0</v>
      </c>
      <c r="T27" s="11">
        <f t="shared" si="5"/>
        <v>3</v>
      </c>
      <c r="U27" s="11">
        <f t="shared" si="5"/>
        <v>61</v>
      </c>
      <c r="V27" s="39">
        <v>11</v>
      </c>
      <c r="W27" s="39">
        <v>44</v>
      </c>
      <c r="X27" s="39">
        <v>44</v>
      </c>
      <c r="Y27" s="39">
        <v>44</v>
      </c>
      <c r="Z27" s="39">
        <v>44</v>
      </c>
      <c r="AA27" s="39">
        <v>44</v>
      </c>
      <c r="AB27" s="39">
        <v>44</v>
      </c>
      <c r="AC27" s="39">
        <v>44</v>
      </c>
      <c r="AD27" s="39">
        <v>44</v>
      </c>
      <c r="AE27" s="39">
        <v>33</v>
      </c>
      <c r="AF27" s="39">
        <v>44</v>
      </c>
      <c r="AG27" s="39">
        <v>44</v>
      </c>
      <c r="AH27" s="39">
        <v>44</v>
      </c>
      <c r="AI27" s="39">
        <v>44</v>
      </c>
      <c r="AJ27" s="39">
        <v>44</v>
      </c>
      <c r="AK27" s="39">
        <v>44</v>
      </c>
      <c r="AL27" s="39">
        <v>24</v>
      </c>
      <c r="AM27" s="39">
        <v>44</v>
      </c>
      <c r="AN27" s="39">
        <v>44</v>
      </c>
      <c r="AO27" s="39">
        <v>44</v>
      </c>
      <c r="AP27" s="39">
        <v>11</v>
      </c>
      <c r="AQ27" s="39">
        <v>44</v>
      </c>
      <c r="AR27" s="39">
        <v>44</v>
      </c>
      <c r="AS27" s="39">
        <v>44</v>
      </c>
      <c r="AT27" s="39">
        <v>44</v>
      </c>
      <c r="AU27" s="39">
        <v>44</v>
      </c>
      <c r="AV27" s="39">
        <v>43</v>
      </c>
      <c r="AW27" s="39">
        <v>44</v>
      </c>
      <c r="AX27" s="39">
        <v>44</v>
      </c>
      <c r="AY27" s="39">
        <v>33</v>
      </c>
      <c r="AZ27" s="39">
        <v>44</v>
      </c>
      <c r="BA27" s="39">
        <v>44</v>
      </c>
      <c r="BB27" s="39">
        <v>44</v>
      </c>
      <c r="BC27" s="39">
        <v>33</v>
      </c>
      <c r="BD27" s="39">
        <v>44</v>
      </c>
      <c r="BE27" s="39">
        <v>44</v>
      </c>
      <c r="BF27" s="39">
        <v>44</v>
      </c>
      <c r="BG27" s="39">
        <v>44</v>
      </c>
      <c r="BH27" s="39">
        <v>44</v>
      </c>
      <c r="BI27" s="39">
        <v>44</v>
      </c>
      <c r="BJ27" s="39">
        <v>44</v>
      </c>
      <c r="BK27" s="39">
        <v>34</v>
      </c>
      <c r="BL27" s="39">
        <v>44</v>
      </c>
      <c r="BM27" s="39">
        <v>44</v>
      </c>
      <c r="BN27" s="39">
        <v>44</v>
      </c>
      <c r="BO27" s="39">
        <v>44</v>
      </c>
      <c r="BP27" s="39">
        <v>44</v>
      </c>
      <c r="BQ27" s="39">
        <v>44</v>
      </c>
      <c r="BR27" s="39">
        <v>43</v>
      </c>
      <c r="BS27" s="39">
        <v>44</v>
      </c>
      <c r="BT27" s="39">
        <v>44</v>
      </c>
      <c r="BU27" s="39">
        <v>44</v>
      </c>
      <c r="BV27" s="39">
        <v>44</v>
      </c>
      <c r="BW27" s="39">
        <v>44</v>
      </c>
      <c r="BX27" s="39">
        <v>44</v>
      </c>
      <c r="BY27" s="39">
        <v>44</v>
      </c>
      <c r="BZ27" s="39">
        <v>43</v>
      </c>
      <c r="CA27" s="39">
        <v>44</v>
      </c>
      <c r="CB27" s="39">
        <v>44</v>
      </c>
      <c r="CC27" s="39">
        <v>44</v>
      </c>
      <c r="CD27" s="39">
        <v>44</v>
      </c>
      <c r="CE27" s="39">
        <v>44</v>
      </c>
      <c r="CF27" s="39">
        <v>44</v>
      </c>
      <c r="CG27" s="39">
        <v>44</v>
      </c>
      <c r="CH27" s="39">
        <v>34</v>
      </c>
      <c r="CI27" s="39">
        <v>44</v>
      </c>
      <c r="CJ27" s="39">
        <v>44</v>
      </c>
      <c r="CK27" s="39">
        <v>44</v>
      </c>
      <c r="CL27" s="39">
        <v>34</v>
      </c>
      <c r="CM27" s="39">
        <v>44</v>
      </c>
      <c r="CN27" s="39">
        <v>44</v>
      </c>
      <c r="CO27" s="39">
        <v>44</v>
      </c>
      <c r="CP27" s="39">
        <v>44</v>
      </c>
    </row>
    <row r="28" spans="1:94" ht="18.850000000000001" customHeight="1" x14ac:dyDescent="0.5">
      <c r="A28" s="26" t="s">
        <v>279</v>
      </c>
      <c r="B28" s="11">
        <f t="shared" si="1"/>
        <v>0.84931506849315064</v>
      </c>
      <c r="C28" s="11">
        <f t="shared" si="2"/>
        <v>0.9178082191780822</v>
      </c>
      <c r="D28" s="11">
        <f t="shared" si="3"/>
        <v>0.72602739726027399</v>
      </c>
      <c r="E28" s="11">
        <f t="shared" si="4"/>
        <v>73</v>
      </c>
      <c r="F28" s="11">
        <f t="shared" si="5"/>
        <v>31</v>
      </c>
      <c r="G28" s="11">
        <f t="shared" si="5"/>
        <v>11</v>
      </c>
      <c r="H28" s="11">
        <f t="shared" si="5"/>
        <v>4</v>
      </c>
      <c r="I28" s="11">
        <f t="shared" si="5"/>
        <v>1</v>
      </c>
      <c r="J28" s="11">
        <f t="shared" si="5"/>
        <v>2</v>
      </c>
      <c r="K28" s="11">
        <f t="shared" si="5"/>
        <v>14</v>
      </c>
      <c r="L28" s="11">
        <f t="shared" si="5"/>
        <v>0</v>
      </c>
      <c r="M28" s="11">
        <f t="shared" si="5"/>
        <v>0</v>
      </c>
      <c r="N28" s="11">
        <f t="shared" si="5"/>
        <v>2</v>
      </c>
      <c r="O28" s="11">
        <f t="shared" si="5"/>
        <v>2</v>
      </c>
      <c r="P28" s="11">
        <f t="shared" si="5"/>
        <v>0</v>
      </c>
      <c r="Q28" s="11">
        <f t="shared" si="5"/>
        <v>2</v>
      </c>
      <c r="R28" s="11">
        <f t="shared" si="5"/>
        <v>0</v>
      </c>
      <c r="S28" s="11">
        <f t="shared" si="5"/>
        <v>2</v>
      </c>
      <c r="T28" s="11">
        <f t="shared" si="5"/>
        <v>1</v>
      </c>
      <c r="U28" s="11">
        <f t="shared" si="5"/>
        <v>1</v>
      </c>
      <c r="V28" s="39">
        <v>11</v>
      </c>
      <c r="W28" s="39">
        <v>11</v>
      </c>
      <c r="X28" s="39">
        <v>12</v>
      </c>
      <c r="Y28" s="39">
        <v>31</v>
      </c>
      <c r="Z28" s="39">
        <v>11</v>
      </c>
      <c r="AA28" s="39">
        <v>22</v>
      </c>
      <c r="AB28" s="39">
        <v>11</v>
      </c>
      <c r="AC28" s="39">
        <v>13</v>
      </c>
      <c r="AD28" s="39">
        <v>22</v>
      </c>
      <c r="AE28" s="39">
        <v>12</v>
      </c>
      <c r="AF28" s="39">
        <v>42</v>
      </c>
      <c r="AG28" s="39">
        <v>22</v>
      </c>
      <c r="AH28" s="39">
        <v>34</v>
      </c>
      <c r="AI28" s="39">
        <v>22</v>
      </c>
      <c r="AJ28" s="39">
        <v>11</v>
      </c>
      <c r="AK28" s="39">
        <v>32</v>
      </c>
      <c r="AL28" s="39">
        <v>11</v>
      </c>
      <c r="AM28" s="39">
        <v>12</v>
      </c>
      <c r="AN28" s="39">
        <v>12</v>
      </c>
      <c r="AO28" s="39">
        <v>11</v>
      </c>
      <c r="AP28" s="39">
        <v>14</v>
      </c>
      <c r="AQ28" s="39">
        <v>11</v>
      </c>
      <c r="AR28" s="39">
        <v>11</v>
      </c>
      <c r="AS28" s="39">
        <v>22</v>
      </c>
      <c r="AT28" s="39">
        <v>44</v>
      </c>
      <c r="AU28" s="39">
        <v>12</v>
      </c>
      <c r="AV28" s="39">
        <v>11</v>
      </c>
      <c r="AW28" s="39">
        <v>11</v>
      </c>
      <c r="AX28" s="39">
        <v>11</v>
      </c>
      <c r="AY28" s="39">
        <v>22</v>
      </c>
      <c r="AZ28" s="39">
        <v>13</v>
      </c>
      <c r="BA28" s="39">
        <v>11</v>
      </c>
      <c r="BB28" s="39">
        <v>11</v>
      </c>
      <c r="BC28" s="39">
        <v>11</v>
      </c>
      <c r="BD28" s="39">
        <v>11</v>
      </c>
      <c r="BE28" s="39">
        <v>22</v>
      </c>
      <c r="BF28" s="39">
        <v>22</v>
      </c>
      <c r="BG28" s="39">
        <v>11</v>
      </c>
      <c r="BH28" s="39">
        <v>11</v>
      </c>
      <c r="BI28" s="39">
        <v>11</v>
      </c>
      <c r="BJ28" s="39">
        <v>22</v>
      </c>
      <c r="BK28" s="39">
        <v>21</v>
      </c>
      <c r="BL28" s="39">
        <v>11</v>
      </c>
      <c r="BM28" s="39">
        <v>22</v>
      </c>
      <c r="BN28" s="39">
        <v>11</v>
      </c>
      <c r="BO28" s="39">
        <v>11</v>
      </c>
      <c r="BP28" s="39">
        <v>13</v>
      </c>
      <c r="BQ28" s="39">
        <v>12</v>
      </c>
      <c r="BR28" s="39">
        <v>12</v>
      </c>
      <c r="BS28" s="39">
        <v>11</v>
      </c>
      <c r="BT28" s="39">
        <v>11</v>
      </c>
      <c r="BU28" s="39">
        <v>11</v>
      </c>
      <c r="BV28" s="39">
        <v>11</v>
      </c>
      <c r="BW28" s="39">
        <v>22</v>
      </c>
      <c r="BX28" s="39">
        <v>11</v>
      </c>
      <c r="BY28" s="39">
        <v>34</v>
      </c>
      <c r="BZ28" s="39">
        <v>12</v>
      </c>
      <c r="CA28" s="39">
        <v>11</v>
      </c>
      <c r="CB28" s="39">
        <v>12</v>
      </c>
      <c r="CC28" s="39">
        <v>22</v>
      </c>
      <c r="CD28" s="39">
        <v>11</v>
      </c>
      <c r="CE28" s="39">
        <v>11</v>
      </c>
      <c r="CF28" s="39">
        <v>22</v>
      </c>
      <c r="CG28" s="39">
        <v>31</v>
      </c>
      <c r="CH28" s="39">
        <v>21</v>
      </c>
      <c r="CI28" s="39">
        <v>12</v>
      </c>
      <c r="CJ28" s="39">
        <v>11</v>
      </c>
      <c r="CK28" s="39">
        <v>32</v>
      </c>
      <c r="CL28" s="39">
        <v>13</v>
      </c>
      <c r="CM28" s="39">
        <v>22</v>
      </c>
      <c r="CN28" s="39">
        <v>43</v>
      </c>
      <c r="CO28" s="39">
        <v>12</v>
      </c>
      <c r="CP28" s="39">
        <v>42</v>
      </c>
    </row>
    <row r="29" spans="1:94" ht="18.850000000000001" customHeight="1" x14ac:dyDescent="0.5">
      <c r="A29" s="26" t="s">
        <v>281</v>
      </c>
      <c r="B29" s="11">
        <f t="shared" si="1"/>
        <v>0.80821917808219179</v>
      </c>
      <c r="C29" s="11">
        <f t="shared" si="2"/>
        <v>0.84931506849315064</v>
      </c>
      <c r="D29" s="11">
        <f t="shared" si="3"/>
        <v>0.69863013698630139</v>
      </c>
      <c r="E29" s="11">
        <f t="shared" si="4"/>
        <v>73</v>
      </c>
      <c r="F29" s="11">
        <f t="shared" si="5"/>
        <v>17</v>
      </c>
      <c r="G29" s="11">
        <f t="shared" si="5"/>
        <v>10</v>
      </c>
      <c r="H29" s="11">
        <f t="shared" si="5"/>
        <v>2</v>
      </c>
      <c r="I29" s="11">
        <f t="shared" si="5"/>
        <v>1</v>
      </c>
      <c r="J29" s="11">
        <f t="shared" si="5"/>
        <v>6</v>
      </c>
      <c r="K29" s="11">
        <f t="shared" si="5"/>
        <v>3</v>
      </c>
      <c r="L29" s="11">
        <f t="shared" si="5"/>
        <v>4</v>
      </c>
      <c r="M29" s="11">
        <f t="shared" si="5"/>
        <v>0</v>
      </c>
      <c r="N29" s="11">
        <f t="shared" si="5"/>
        <v>2</v>
      </c>
      <c r="O29" s="11">
        <f t="shared" si="5"/>
        <v>3</v>
      </c>
      <c r="P29" s="11">
        <f t="shared" si="5"/>
        <v>9</v>
      </c>
      <c r="Q29" s="11">
        <f t="shared" si="5"/>
        <v>7</v>
      </c>
      <c r="R29" s="11">
        <f t="shared" si="5"/>
        <v>1</v>
      </c>
      <c r="S29" s="11">
        <f t="shared" si="5"/>
        <v>1</v>
      </c>
      <c r="T29" s="11">
        <f t="shared" si="5"/>
        <v>1</v>
      </c>
      <c r="U29" s="11">
        <f t="shared" si="5"/>
        <v>6</v>
      </c>
      <c r="V29" s="39">
        <v>11</v>
      </c>
      <c r="W29" s="39">
        <v>44</v>
      </c>
      <c r="X29" s="39">
        <v>33</v>
      </c>
      <c r="Y29" s="39">
        <v>11</v>
      </c>
      <c r="Z29" s="39">
        <v>11</v>
      </c>
      <c r="AA29" s="39">
        <v>23</v>
      </c>
      <c r="AB29" s="39">
        <v>21</v>
      </c>
      <c r="AC29" s="39">
        <v>12</v>
      </c>
      <c r="AD29" s="39">
        <v>32</v>
      </c>
      <c r="AE29" s="39">
        <v>33</v>
      </c>
      <c r="AF29" s="39">
        <v>34</v>
      </c>
      <c r="AG29" s="39">
        <v>12</v>
      </c>
      <c r="AH29" s="39">
        <v>33</v>
      </c>
      <c r="AI29" s="39">
        <v>22</v>
      </c>
      <c r="AJ29" s="39">
        <v>11</v>
      </c>
      <c r="AK29" s="39">
        <v>23</v>
      </c>
      <c r="AL29" s="39">
        <v>11</v>
      </c>
      <c r="AM29" s="39">
        <v>34</v>
      </c>
      <c r="AN29" s="39">
        <v>12</v>
      </c>
      <c r="AO29" s="39">
        <v>12</v>
      </c>
      <c r="AP29" s="39">
        <v>23</v>
      </c>
      <c r="AQ29" s="39">
        <v>11</v>
      </c>
      <c r="AR29" s="39">
        <v>32</v>
      </c>
      <c r="AS29" s="39">
        <v>44</v>
      </c>
      <c r="AT29" s="39">
        <v>34</v>
      </c>
      <c r="AU29" s="39">
        <v>11</v>
      </c>
      <c r="AV29" s="39">
        <v>12</v>
      </c>
      <c r="AW29" s="39">
        <v>11</v>
      </c>
      <c r="AX29" s="39">
        <v>11</v>
      </c>
      <c r="AY29" s="39">
        <v>22</v>
      </c>
      <c r="AZ29" s="39">
        <v>13</v>
      </c>
      <c r="BA29" s="39">
        <v>12</v>
      </c>
      <c r="BB29" s="39">
        <v>11</v>
      </c>
      <c r="BC29" s="39">
        <v>14</v>
      </c>
      <c r="BD29" s="39">
        <v>21</v>
      </c>
      <c r="BE29" s="39">
        <v>33</v>
      </c>
      <c r="BF29" s="39">
        <v>33</v>
      </c>
      <c r="BG29" s="39">
        <v>21</v>
      </c>
      <c r="BH29" s="39">
        <v>33</v>
      </c>
      <c r="BI29" s="39">
        <v>12</v>
      </c>
      <c r="BJ29" s="39">
        <v>41</v>
      </c>
      <c r="BK29" s="39">
        <v>44</v>
      </c>
      <c r="BL29" s="39">
        <v>12</v>
      </c>
      <c r="BM29" s="39">
        <v>23</v>
      </c>
      <c r="BN29" s="39">
        <v>34</v>
      </c>
      <c r="BO29" s="39">
        <v>32</v>
      </c>
      <c r="BP29" s="39">
        <v>21</v>
      </c>
      <c r="BQ29" s="39">
        <v>42</v>
      </c>
      <c r="BR29" s="39">
        <v>44</v>
      </c>
      <c r="BS29" s="39">
        <v>11</v>
      </c>
      <c r="BT29" s="39">
        <v>12</v>
      </c>
      <c r="BU29" s="39">
        <v>33</v>
      </c>
      <c r="BV29" s="39">
        <v>13</v>
      </c>
      <c r="BW29" s="39">
        <v>33</v>
      </c>
      <c r="BX29" s="39">
        <v>34</v>
      </c>
      <c r="BY29" s="39">
        <v>21</v>
      </c>
      <c r="BZ29" s="39">
        <v>31</v>
      </c>
      <c r="CA29" s="39">
        <v>11</v>
      </c>
      <c r="CB29" s="39">
        <v>44</v>
      </c>
      <c r="CC29" s="39">
        <v>11</v>
      </c>
      <c r="CD29" s="39">
        <v>12</v>
      </c>
      <c r="CE29" s="39">
        <v>11</v>
      </c>
      <c r="CF29" s="39">
        <v>11</v>
      </c>
      <c r="CG29" s="39">
        <v>11</v>
      </c>
      <c r="CH29" s="39">
        <v>31</v>
      </c>
      <c r="CI29" s="39">
        <v>34</v>
      </c>
      <c r="CJ29" s="39">
        <v>11</v>
      </c>
      <c r="CK29" s="39">
        <v>33</v>
      </c>
      <c r="CL29" s="39">
        <v>44</v>
      </c>
      <c r="CM29" s="39">
        <v>34</v>
      </c>
      <c r="CN29" s="39">
        <v>21</v>
      </c>
      <c r="CO29" s="39">
        <v>22</v>
      </c>
      <c r="CP29" s="39">
        <v>43</v>
      </c>
    </row>
    <row r="30" spans="1:94" ht="18.850000000000001" customHeight="1" x14ac:dyDescent="0.5">
      <c r="A30" s="26" t="s">
        <v>283</v>
      </c>
      <c r="B30" s="11">
        <f t="shared" si="1"/>
        <v>0.73972602739726023</v>
      </c>
      <c r="C30" s="11">
        <f t="shared" si="2"/>
        <v>0.78082191780821919</v>
      </c>
      <c r="D30" s="11">
        <f t="shared" si="3"/>
        <v>0.75342465753424659</v>
      </c>
      <c r="E30" s="11">
        <f t="shared" si="4"/>
        <v>73</v>
      </c>
      <c r="F30" s="11">
        <f t="shared" si="5"/>
        <v>7</v>
      </c>
      <c r="G30" s="11">
        <f t="shared" si="5"/>
        <v>7</v>
      </c>
      <c r="H30" s="11">
        <f t="shared" si="5"/>
        <v>3</v>
      </c>
      <c r="I30" s="11">
        <f t="shared" si="5"/>
        <v>1</v>
      </c>
      <c r="J30" s="11">
        <f t="shared" si="5"/>
        <v>3</v>
      </c>
      <c r="K30" s="11">
        <f t="shared" si="5"/>
        <v>10</v>
      </c>
      <c r="L30" s="11">
        <f t="shared" si="5"/>
        <v>4</v>
      </c>
      <c r="M30" s="11">
        <f t="shared" si="5"/>
        <v>2</v>
      </c>
      <c r="N30" s="11">
        <f t="shared" si="5"/>
        <v>3</v>
      </c>
      <c r="O30" s="11">
        <f t="shared" si="5"/>
        <v>4</v>
      </c>
      <c r="P30" s="11">
        <f t="shared" si="5"/>
        <v>9</v>
      </c>
      <c r="Q30" s="11">
        <f t="shared" si="5"/>
        <v>6</v>
      </c>
      <c r="R30" s="11">
        <f t="shared" si="5"/>
        <v>1</v>
      </c>
      <c r="S30" s="11">
        <f t="shared" si="5"/>
        <v>1</v>
      </c>
      <c r="T30" s="11">
        <f t="shared" si="5"/>
        <v>5</v>
      </c>
      <c r="U30" s="11">
        <f t="shared" si="5"/>
        <v>7</v>
      </c>
      <c r="V30" s="39">
        <v>12</v>
      </c>
      <c r="W30" s="39">
        <v>11</v>
      </c>
      <c r="X30" s="39">
        <v>22</v>
      </c>
      <c r="Y30" s="39">
        <v>21</v>
      </c>
      <c r="Z30" s="39">
        <v>13</v>
      </c>
      <c r="AA30" s="39">
        <v>22</v>
      </c>
      <c r="AB30" s="39">
        <v>44</v>
      </c>
      <c r="AC30" s="39">
        <v>22</v>
      </c>
      <c r="AD30" s="39">
        <v>44</v>
      </c>
      <c r="AE30" s="39">
        <v>22</v>
      </c>
      <c r="AF30" s="39">
        <v>44</v>
      </c>
      <c r="AG30" s="39">
        <v>33</v>
      </c>
      <c r="AH30" s="39">
        <v>21</v>
      </c>
      <c r="AI30" s="39">
        <v>23</v>
      </c>
      <c r="AJ30" s="39">
        <v>43</v>
      </c>
      <c r="AK30" s="39">
        <v>33</v>
      </c>
      <c r="AL30" s="39">
        <v>31</v>
      </c>
      <c r="AM30" s="39">
        <v>34</v>
      </c>
      <c r="AN30" s="39">
        <v>12</v>
      </c>
      <c r="AO30" s="39">
        <v>14</v>
      </c>
      <c r="AP30" s="39">
        <v>11</v>
      </c>
      <c r="AQ30" s="39">
        <v>34</v>
      </c>
      <c r="AR30" s="39">
        <v>11</v>
      </c>
      <c r="AS30" s="39">
        <v>43</v>
      </c>
      <c r="AT30" s="39">
        <v>22</v>
      </c>
      <c r="AU30" s="39">
        <v>32</v>
      </c>
      <c r="AV30" s="39">
        <v>12</v>
      </c>
      <c r="AW30" s="39">
        <v>33</v>
      </c>
      <c r="AX30" s="39">
        <v>12</v>
      </c>
      <c r="AY30" s="39">
        <v>11</v>
      </c>
      <c r="AZ30" s="39">
        <v>33</v>
      </c>
      <c r="BA30" s="39">
        <v>12</v>
      </c>
      <c r="BB30" s="39">
        <v>11</v>
      </c>
      <c r="BC30" s="39">
        <v>11</v>
      </c>
      <c r="BD30" s="39">
        <v>24</v>
      </c>
      <c r="BE30" s="39">
        <v>33</v>
      </c>
      <c r="BF30" s="39">
        <v>22</v>
      </c>
      <c r="BG30" s="39">
        <v>24</v>
      </c>
      <c r="BH30" s="39">
        <v>22</v>
      </c>
      <c r="BI30" s="39">
        <v>34</v>
      </c>
      <c r="BJ30" s="39">
        <v>32</v>
      </c>
      <c r="BK30" s="39">
        <v>44</v>
      </c>
      <c r="BL30" s="39">
        <v>12</v>
      </c>
      <c r="BM30" s="39">
        <v>34</v>
      </c>
      <c r="BN30" s="39">
        <v>12</v>
      </c>
      <c r="BO30" s="39">
        <v>33</v>
      </c>
      <c r="BP30" s="39">
        <v>23</v>
      </c>
      <c r="BQ30" s="39">
        <v>43</v>
      </c>
      <c r="BR30" s="39">
        <v>43</v>
      </c>
      <c r="BS30" s="39">
        <v>23</v>
      </c>
      <c r="BT30" s="39">
        <v>32</v>
      </c>
      <c r="BU30" s="39">
        <v>33</v>
      </c>
      <c r="BV30" s="39">
        <v>44</v>
      </c>
      <c r="BW30" s="39">
        <v>23</v>
      </c>
      <c r="BX30" s="39">
        <v>34</v>
      </c>
      <c r="BY30" s="39">
        <v>33</v>
      </c>
      <c r="BZ30" s="39">
        <v>44</v>
      </c>
      <c r="CA30" s="39">
        <v>13</v>
      </c>
      <c r="CB30" s="39">
        <v>44</v>
      </c>
      <c r="CC30" s="39">
        <v>21</v>
      </c>
      <c r="CD30" s="39">
        <v>22</v>
      </c>
      <c r="CE30" s="39">
        <v>22</v>
      </c>
      <c r="CF30" s="39">
        <v>33</v>
      </c>
      <c r="CG30" s="39">
        <v>43</v>
      </c>
      <c r="CH30" s="39">
        <v>31</v>
      </c>
      <c r="CI30" s="39">
        <v>41</v>
      </c>
      <c r="CJ30" s="39">
        <v>11</v>
      </c>
      <c r="CK30" s="39">
        <v>32</v>
      </c>
      <c r="CL30" s="39">
        <v>31</v>
      </c>
      <c r="CM30" s="39">
        <v>42</v>
      </c>
      <c r="CN30" s="39">
        <v>34</v>
      </c>
      <c r="CO30" s="39">
        <v>22</v>
      </c>
      <c r="CP30" s="39">
        <v>13</v>
      </c>
    </row>
    <row r="31" spans="1:94" ht="18.850000000000001" customHeight="1" x14ac:dyDescent="0.5">
      <c r="A31" s="26" t="s">
        <v>285</v>
      </c>
      <c r="B31" s="11">
        <f t="shared" si="1"/>
        <v>0.90410958904109584</v>
      </c>
      <c r="C31" s="11">
        <f t="shared" si="2"/>
        <v>0.75342465753424659</v>
      </c>
      <c r="D31" s="11">
        <f t="shared" si="3"/>
        <v>0.93150684931506844</v>
      </c>
      <c r="E31" s="11">
        <f t="shared" si="4"/>
        <v>73</v>
      </c>
      <c r="F31" s="11">
        <f t="shared" si="5"/>
        <v>1</v>
      </c>
      <c r="G31" s="11">
        <f t="shared" si="5"/>
        <v>1</v>
      </c>
      <c r="H31" s="11">
        <f t="shared" si="5"/>
        <v>1</v>
      </c>
      <c r="I31" s="11">
        <f t="shared" si="5"/>
        <v>2</v>
      </c>
      <c r="J31" s="11">
        <f t="shared" si="5"/>
        <v>1</v>
      </c>
      <c r="K31" s="11">
        <f t="shared" si="5"/>
        <v>2</v>
      </c>
      <c r="L31" s="11">
        <f t="shared" si="5"/>
        <v>2</v>
      </c>
      <c r="M31" s="11">
        <f t="shared" si="5"/>
        <v>0</v>
      </c>
      <c r="N31" s="11">
        <f t="shared" si="5"/>
        <v>0</v>
      </c>
      <c r="O31" s="11">
        <f t="shared" si="5"/>
        <v>2</v>
      </c>
      <c r="P31" s="11">
        <f t="shared" si="5"/>
        <v>11</v>
      </c>
      <c r="Q31" s="11">
        <f t="shared" si="5"/>
        <v>7</v>
      </c>
      <c r="R31" s="11">
        <f t="shared" si="5"/>
        <v>0</v>
      </c>
      <c r="S31" s="11">
        <f t="shared" si="5"/>
        <v>0</v>
      </c>
      <c r="T31" s="11">
        <f t="shared" si="5"/>
        <v>9</v>
      </c>
      <c r="U31" s="11">
        <f t="shared" si="5"/>
        <v>34</v>
      </c>
      <c r="V31" s="39">
        <v>33</v>
      </c>
      <c r="W31" s="39">
        <v>44</v>
      </c>
      <c r="X31" s="39">
        <v>43</v>
      </c>
      <c r="Y31" s="39">
        <v>44</v>
      </c>
      <c r="Z31" s="39">
        <v>43</v>
      </c>
      <c r="AA31" s="39">
        <v>34</v>
      </c>
      <c r="AB31" s="39">
        <v>11</v>
      </c>
      <c r="AC31" s="39">
        <v>32</v>
      </c>
      <c r="AD31" s="39">
        <v>43</v>
      </c>
      <c r="AE31" s="39">
        <v>33</v>
      </c>
      <c r="AF31" s="39">
        <v>12</v>
      </c>
      <c r="AG31" s="39">
        <v>33</v>
      </c>
      <c r="AH31" s="39">
        <v>44</v>
      </c>
      <c r="AI31" s="39">
        <v>43</v>
      </c>
      <c r="AJ31" s="39">
        <v>44</v>
      </c>
      <c r="AK31" s="39">
        <v>44</v>
      </c>
      <c r="AL31" s="39">
        <v>34</v>
      </c>
      <c r="AM31" s="39">
        <v>33</v>
      </c>
      <c r="AN31" s="39">
        <v>44</v>
      </c>
      <c r="AO31" s="39">
        <v>44</v>
      </c>
      <c r="AP31" s="39">
        <v>44</v>
      </c>
      <c r="AQ31" s="39">
        <v>44</v>
      </c>
      <c r="AR31" s="39">
        <v>43</v>
      </c>
      <c r="AS31" s="39">
        <v>44</v>
      </c>
      <c r="AT31" s="39">
        <v>34</v>
      </c>
      <c r="AU31" s="39">
        <v>33</v>
      </c>
      <c r="AV31" s="39">
        <v>13</v>
      </c>
      <c r="AW31" s="39">
        <v>43</v>
      </c>
      <c r="AX31" s="39">
        <v>44</v>
      </c>
      <c r="AY31" s="39">
        <v>33</v>
      </c>
      <c r="AZ31" s="39">
        <v>44</v>
      </c>
      <c r="BA31" s="39">
        <v>44</v>
      </c>
      <c r="BB31" s="39">
        <v>34</v>
      </c>
      <c r="BC31" s="39">
        <v>44</v>
      </c>
      <c r="BD31" s="39">
        <v>34</v>
      </c>
      <c r="BE31" s="39">
        <v>22</v>
      </c>
      <c r="BF31" s="39">
        <v>44</v>
      </c>
      <c r="BG31" s="39">
        <v>44</v>
      </c>
      <c r="BH31" s="39">
        <v>44</v>
      </c>
      <c r="BI31" s="39">
        <v>44</v>
      </c>
      <c r="BJ31" s="39">
        <v>21</v>
      </c>
      <c r="BK31" s="39">
        <v>33</v>
      </c>
      <c r="BL31" s="39">
        <v>44</v>
      </c>
      <c r="BM31" s="39">
        <v>33</v>
      </c>
      <c r="BN31" s="39">
        <v>44</v>
      </c>
      <c r="BO31" s="39">
        <v>23</v>
      </c>
      <c r="BP31" s="39">
        <v>44</v>
      </c>
      <c r="BQ31" s="39">
        <v>44</v>
      </c>
      <c r="BR31" s="39">
        <v>44</v>
      </c>
      <c r="BS31" s="39">
        <v>44</v>
      </c>
      <c r="BT31" s="39">
        <v>23</v>
      </c>
      <c r="BU31" s="39">
        <v>33</v>
      </c>
      <c r="BV31" s="39">
        <v>44</v>
      </c>
      <c r="BW31" s="39">
        <v>34</v>
      </c>
      <c r="BX31" s="39">
        <v>33</v>
      </c>
      <c r="BY31" s="39">
        <v>43</v>
      </c>
      <c r="BZ31" s="39">
        <v>43</v>
      </c>
      <c r="CA31" s="39">
        <v>14</v>
      </c>
      <c r="CB31" s="39">
        <v>43</v>
      </c>
      <c r="CC31" s="39">
        <v>22</v>
      </c>
      <c r="CD31" s="39">
        <v>34</v>
      </c>
      <c r="CE31" s="39">
        <v>44</v>
      </c>
      <c r="CF31" s="39">
        <v>44</v>
      </c>
      <c r="CG31" s="39">
        <v>32</v>
      </c>
      <c r="CH31" s="39">
        <v>44</v>
      </c>
      <c r="CI31" s="39">
        <v>44</v>
      </c>
      <c r="CJ31" s="39">
        <v>44</v>
      </c>
      <c r="CK31" s="39">
        <v>44</v>
      </c>
      <c r="CL31" s="39">
        <v>33</v>
      </c>
      <c r="CM31" s="39">
        <v>44</v>
      </c>
      <c r="CN31" s="39">
        <v>44</v>
      </c>
      <c r="CO31" s="39">
        <v>44</v>
      </c>
      <c r="CP31" s="39">
        <v>14</v>
      </c>
    </row>
    <row r="32" spans="1:94" ht="18.850000000000001" customHeight="1" x14ac:dyDescent="0.5">
      <c r="A32" s="26" t="s">
        <v>287</v>
      </c>
      <c r="B32" s="11">
        <f t="shared" si="1"/>
        <v>0.80821917808219179</v>
      </c>
      <c r="C32" s="11">
        <f t="shared" si="2"/>
        <v>0.93150684931506844</v>
      </c>
      <c r="D32" s="11">
        <f t="shared" si="3"/>
        <v>0.73972602739726023</v>
      </c>
      <c r="E32" s="11">
        <f t="shared" si="4"/>
        <v>73</v>
      </c>
      <c r="F32" s="11">
        <f t="shared" si="5"/>
        <v>17</v>
      </c>
      <c r="G32" s="11">
        <f t="shared" si="5"/>
        <v>10</v>
      </c>
      <c r="H32" s="11">
        <f t="shared" si="5"/>
        <v>1</v>
      </c>
      <c r="I32" s="11">
        <f t="shared" si="5"/>
        <v>1</v>
      </c>
      <c r="J32" s="11">
        <f t="shared" si="5"/>
        <v>5</v>
      </c>
      <c r="K32" s="11">
        <f t="shared" si="5"/>
        <v>13</v>
      </c>
      <c r="L32" s="11">
        <f t="shared" si="5"/>
        <v>6</v>
      </c>
      <c r="M32" s="11">
        <f t="shared" si="5"/>
        <v>0</v>
      </c>
      <c r="N32" s="11">
        <f t="shared" si="5"/>
        <v>2</v>
      </c>
      <c r="O32" s="11">
        <f t="shared" si="5"/>
        <v>4</v>
      </c>
      <c r="P32" s="11">
        <f t="shared" si="5"/>
        <v>8</v>
      </c>
      <c r="Q32" s="11">
        <f t="shared" si="5"/>
        <v>3</v>
      </c>
      <c r="R32" s="11">
        <f t="shared" si="5"/>
        <v>0</v>
      </c>
      <c r="S32" s="11">
        <f t="shared" si="5"/>
        <v>0</v>
      </c>
      <c r="T32" s="11">
        <f t="shared" si="5"/>
        <v>1</v>
      </c>
      <c r="U32" s="11">
        <f t="shared" si="5"/>
        <v>2</v>
      </c>
      <c r="V32" s="39">
        <v>12</v>
      </c>
      <c r="W32" s="39">
        <v>23</v>
      </c>
      <c r="X32" s="39">
        <v>32</v>
      </c>
      <c r="Y32" s="39">
        <v>31</v>
      </c>
      <c r="Z32" s="39">
        <v>12</v>
      </c>
      <c r="AA32" s="39">
        <v>34</v>
      </c>
      <c r="AB32" s="39">
        <v>11</v>
      </c>
      <c r="AC32" s="39">
        <v>22</v>
      </c>
      <c r="AD32" s="39">
        <v>31</v>
      </c>
      <c r="AE32" s="39">
        <v>23</v>
      </c>
      <c r="AF32" s="39">
        <v>13</v>
      </c>
      <c r="AG32" s="39">
        <v>12</v>
      </c>
      <c r="AH32" s="39">
        <v>34</v>
      </c>
      <c r="AI32" s="39">
        <v>44</v>
      </c>
      <c r="AJ32" s="39">
        <v>44</v>
      </c>
      <c r="AK32" s="39">
        <v>33</v>
      </c>
      <c r="AL32" s="39">
        <v>21</v>
      </c>
      <c r="AM32" s="39">
        <v>22</v>
      </c>
      <c r="AN32" s="39">
        <v>11</v>
      </c>
      <c r="AO32" s="39">
        <v>11</v>
      </c>
      <c r="AP32" s="39">
        <v>11</v>
      </c>
      <c r="AQ32" s="39">
        <v>11</v>
      </c>
      <c r="AR32" s="39">
        <v>33</v>
      </c>
      <c r="AS32" s="39">
        <v>23</v>
      </c>
      <c r="AT32" s="39">
        <v>11</v>
      </c>
      <c r="AU32" s="39">
        <v>32</v>
      </c>
      <c r="AV32" s="39">
        <v>12</v>
      </c>
      <c r="AW32" s="39">
        <v>12</v>
      </c>
      <c r="AX32" s="39">
        <v>12</v>
      </c>
      <c r="AY32" s="39">
        <v>22</v>
      </c>
      <c r="AZ32" s="39">
        <v>12</v>
      </c>
      <c r="BA32" s="39">
        <v>12</v>
      </c>
      <c r="BB32" s="39">
        <v>11</v>
      </c>
      <c r="BC32" s="39">
        <v>33</v>
      </c>
      <c r="BD32" s="39">
        <v>21</v>
      </c>
      <c r="BE32" s="39">
        <v>11</v>
      </c>
      <c r="BF32" s="39">
        <v>23</v>
      </c>
      <c r="BG32" s="39">
        <v>34</v>
      </c>
      <c r="BH32" s="39">
        <v>11</v>
      </c>
      <c r="BI32" s="39">
        <v>21</v>
      </c>
      <c r="BJ32" s="39">
        <v>22</v>
      </c>
      <c r="BK32" s="39">
        <v>11</v>
      </c>
      <c r="BL32" s="39">
        <v>23</v>
      </c>
      <c r="BM32" s="39">
        <v>23</v>
      </c>
      <c r="BN32" s="39">
        <v>22</v>
      </c>
      <c r="BO32" s="39">
        <v>11</v>
      </c>
      <c r="BP32" s="39">
        <v>12</v>
      </c>
      <c r="BQ32" s="39">
        <v>12</v>
      </c>
      <c r="BR32" s="39">
        <v>33</v>
      </c>
      <c r="BS32" s="39">
        <v>21</v>
      </c>
      <c r="BT32" s="39">
        <v>22</v>
      </c>
      <c r="BU32" s="39">
        <v>33</v>
      </c>
      <c r="BV32" s="39">
        <v>14</v>
      </c>
      <c r="BW32" s="39">
        <v>22</v>
      </c>
      <c r="BX32" s="39">
        <v>33</v>
      </c>
      <c r="BY32" s="39">
        <v>22</v>
      </c>
      <c r="BZ32" s="39">
        <v>22</v>
      </c>
      <c r="CA32" s="39">
        <v>43</v>
      </c>
      <c r="CB32" s="39">
        <v>11</v>
      </c>
      <c r="CC32" s="39">
        <v>22</v>
      </c>
      <c r="CD32" s="39">
        <v>11</v>
      </c>
      <c r="CE32" s="39">
        <v>11</v>
      </c>
      <c r="CF32" s="39">
        <v>32</v>
      </c>
      <c r="CG32" s="39">
        <v>11</v>
      </c>
      <c r="CH32" s="39">
        <v>21</v>
      </c>
      <c r="CI32" s="39">
        <v>33</v>
      </c>
      <c r="CJ32" s="39">
        <v>11</v>
      </c>
      <c r="CK32" s="39">
        <v>33</v>
      </c>
      <c r="CL32" s="39">
        <v>22</v>
      </c>
      <c r="CM32" s="39">
        <v>22</v>
      </c>
      <c r="CN32" s="39">
        <v>32</v>
      </c>
      <c r="CO32" s="39">
        <v>22</v>
      </c>
      <c r="CP32" s="39">
        <v>11</v>
      </c>
    </row>
    <row r="33" spans="1:94" ht="18.850000000000001" customHeight="1" x14ac:dyDescent="0.5">
      <c r="A33" s="26" t="s">
        <v>289</v>
      </c>
      <c r="B33" s="11">
        <f t="shared" si="1"/>
        <v>0.8904109589041096</v>
      </c>
      <c r="C33" s="11">
        <f t="shared" si="2"/>
        <v>0.8904109589041096</v>
      </c>
      <c r="D33" s="11">
        <f t="shared" si="3"/>
        <v>0.86301369863013699</v>
      </c>
      <c r="E33" s="11">
        <f t="shared" si="4"/>
        <v>73</v>
      </c>
      <c r="F33" s="11">
        <f t="shared" si="5"/>
        <v>3</v>
      </c>
      <c r="G33" s="11">
        <f t="shared" si="5"/>
        <v>0</v>
      </c>
      <c r="H33" s="11">
        <f t="shared" si="5"/>
        <v>0</v>
      </c>
      <c r="I33" s="11">
        <f t="shared" si="5"/>
        <v>6</v>
      </c>
      <c r="J33" s="11">
        <f t="shared" si="5"/>
        <v>2</v>
      </c>
      <c r="K33" s="11">
        <f t="shared" si="5"/>
        <v>0</v>
      </c>
      <c r="L33" s="11">
        <f t="shared" si="5"/>
        <v>0</v>
      </c>
      <c r="M33" s="11">
        <f t="shared" si="5"/>
        <v>0</v>
      </c>
      <c r="N33" s="11">
        <f t="shared" si="5"/>
        <v>0</v>
      </c>
      <c r="O33" s="11">
        <f t="shared" si="5"/>
        <v>0</v>
      </c>
      <c r="P33" s="11">
        <f t="shared" si="5"/>
        <v>0</v>
      </c>
      <c r="Q33" s="11">
        <f t="shared" si="5"/>
        <v>0</v>
      </c>
      <c r="R33" s="11">
        <f t="shared" si="5"/>
        <v>2</v>
      </c>
      <c r="S33" s="11">
        <f t="shared" si="5"/>
        <v>0</v>
      </c>
      <c r="T33" s="11">
        <f t="shared" si="5"/>
        <v>0</v>
      </c>
      <c r="U33" s="11">
        <f t="shared" si="5"/>
        <v>60</v>
      </c>
      <c r="V33" s="39">
        <v>44</v>
      </c>
      <c r="W33" s="39">
        <v>44</v>
      </c>
      <c r="X33" s="39">
        <v>44</v>
      </c>
      <c r="Y33" s="39">
        <v>44</v>
      </c>
      <c r="Z33" s="39">
        <v>44</v>
      </c>
      <c r="AA33" s="39">
        <v>44</v>
      </c>
      <c r="AB33" s="39">
        <v>44</v>
      </c>
      <c r="AC33" s="39">
        <v>11</v>
      </c>
      <c r="AD33" s="39">
        <v>44</v>
      </c>
      <c r="AE33" s="39">
        <v>44</v>
      </c>
      <c r="AF33" s="39">
        <v>44</v>
      </c>
      <c r="AG33" s="39">
        <v>44</v>
      </c>
      <c r="AH33" s="39">
        <v>44</v>
      </c>
      <c r="AI33" s="39">
        <v>44</v>
      </c>
      <c r="AJ33" s="39">
        <v>41</v>
      </c>
      <c r="AK33" s="39">
        <v>44</v>
      </c>
      <c r="AL33" s="39">
        <v>44</v>
      </c>
      <c r="AM33" s="39">
        <v>44</v>
      </c>
      <c r="AN33" s="39">
        <v>14</v>
      </c>
      <c r="AO33" s="39">
        <v>44</v>
      </c>
      <c r="AP33" s="39">
        <v>44</v>
      </c>
      <c r="AQ33" s="39">
        <v>44</v>
      </c>
      <c r="AR33" s="39">
        <v>44</v>
      </c>
      <c r="AS33" s="39">
        <v>44</v>
      </c>
      <c r="AT33" s="39">
        <v>44</v>
      </c>
      <c r="AU33" s="39">
        <v>44</v>
      </c>
      <c r="AV33" s="39">
        <v>44</v>
      </c>
      <c r="AW33" s="39">
        <v>44</v>
      </c>
      <c r="AX33" s="39">
        <v>44</v>
      </c>
      <c r="AY33" s="39">
        <v>44</v>
      </c>
      <c r="AZ33" s="39">
        <v>44</v>
      </c>
      <c r="BA33" s="39">
        <v>44</v>
      </c>
      <c r="BB33" s="39">
        <v>44</v>
      </c>
      <c r="BC33" s="39">
        <v>44</v>
      </c>
      <c r="BD33" s="39">
        <v>14</v>
      </c>
      <c r="BE33" s="39">
        <v>44</v>
      </c>
      <c r="BF33" s="39">
        <v>44</v>
      </c>
      <c r="BG33" s="39">
        <v>41</v>
      </c>
      <c r="BH33" s="39">
        <v>44</v>
      </c>
      <c r="BI33" s="39">
        <v>44</v>
      </c>
      <c r="BJ33" s="39">
        <v>14</v>
      </c>
      <c r="BK33" s="39">
        <v>11</v>
      </c>
      <c r="BL33" s="39">
        <v>44</v>
      </c>
      <c r="BM33" s="39">
        <v>44</v>
      </c>
      <c r="BN33" s="39">
        <v>44</v>
      </c>
      <c r="BO33" s="39">
        <v>14</v>
      </c>
      <c r="BP33" s="39">
        <v>44</v>
      </c>
      <c r="BQ33" s="39">
        <v>44</v>
      </c>
      <c r="BR33" s="39">
        <v>44</v>
      </c>
      <c r="BS33" s="39">
        <v>21</v>
      </c>
      <c r="BT33" s="39">
        <v>44</v>
      </c>
      <c r="BU33" s="39">
        <v>44</v>
      </c>
      <c r="BV33" s="39">
        <v>44</v>
      </c>
      <c r="BW33" s="39">
        <v>44</v>
      </c>
      <c r="BX33" s="39">
        <v>44</v>
      </c>
      <c r="BY33" s="39">
        <v>44</v>
      </c>
      <c r="BZ33" s="39">
        <v>21</v>
      </c>
      <c r="CA33" s="39">
        <v>44</v>
      </c>
      <c r="CB33" s="39">
        <v>44</v>
      </c>
      <c r="CC33" s="39">
        <v>44</v>
      </c>
      <c r="CD33" s="39">
        <v>44</v>
      </c>
      <c r="CE33" s="39">
        <v>11</v>
      </c>
      <c r="CF33" s="39">
        <v>44</v>
      </c>
      <c r="CG33" s="39">
        <v>14</v>
      </c>
      <c r="CH33" s="39">
        <v>44</v>
      </c>
      <c r="CI33" s="39">
        <v>44</v>
      </c>
      <c r="CJ33" s="39">
        <v>14</v>
      </c>
      <c r="CK33" s="39">
        <v>44</v>
      </c>
      <c r="CL33" s="39">
        <v>44</v>
      </c>
      <c r="CM33" s="39">
        <v>44</v>
      </c>
      <c r="CN33" s="39">
        <v>44</v>
      </c>
      <c r="CO33" s="39">
        <v>44</v>
      </c>
      <c r="CP33" s="39">
        <v>44</v>
      </c>
    </row>
    <row r="34" spans="1:94" ht="18.850000000000001" customHeight="1" x14ac:dyDescent="0.5">
      <c r="A34" s="26" t="s">
        <v>291</v>
      </c>
      <c r="B34" s="11">
        <f t="shared" si="1"/>
        <v>0.71232876712328763</v>
      </c>
      <c r="C34" s="11">
        <f t="shared" si="2"/>
        <v>0.80821917808219179</v>
      </c>
      <c r="D34" s="11">
        <f t="shared" si="3"/>
        <v>0.79452054794520544</v>
      </c>
      <c r="E34" s="11">
        <f t="shared" si="4"/>
        <v>73</v>
      </c>
      <c r="F34" s="11">
        <f t="shared" ref="F34:U49" si="6">COUNTIF($V34:$CP34,F$2)</f>
        <v>12</v>
      </c>
      <c r="G34" s="11">
        <f t="shared" si="6"/>
        <v>5</v>
      </c>
      <c r="H34" s="11">
        <f t="shared" si="6"/>
        <v>1</v>
      </c>
      <c r="I34" s="11">
        <f t="shared" si="6"/>
        <v>3</v>
      </c>
      <c r="J34" s="11">
        <f t="shared" si="6"/>
        <v>4</v>
      </c>
      <c r="K34" s="11">
        <f t="shared" si="6"/>
        <v>11</v>
      </c>
      <c r="L34" s="11">
        <f t="shared" si="6"/>
        <v>6</v>
      </c>
      <c r="M34" s="11">
        <f t="shared" si="6"/>
        <v>1</v>
      </c>
      <c r="N34" s="11">
        <f t="shared" si="6"/>
        <v>0</v>
      </c>
      <c r="O34" s="11">
        <f t="shared" si="6"/>
        <v>3</v>
      </c>
      <c r="P34" s="11">
        <f t="shared" si="6"/>
        <v>5</v>
      </c>
      <c r="Q34" s="11">
        <f t="shared" si="6"/>
        <v>2</v>
      </c>
      <c r="R34" s="11">
        <f t="shared" si="6"/>
        <v>2</v>
      </c>
      <c r="S34" s="11">
        <f t="shared" si="6"/>
        <v>5</v>
      </c>
      <c r="T34" s="11">
        <f t="shared" si="6"/>
        <v>1</v>
      </c>
      <c r="U34" s="11">
        <f t="shared" si="6"/>
        <v>12</v>
      </c>
      <c r="V34" s="39">
        <v>42</v>
      </c>
      <c r="W34" s="39">
        <v>42</v>
      </c>
      <c r="X34" s="39">
        <v>22</v>
      </c>
      <c r="Y34" s="39">
        <v>41</v>
      </c>
      <c r="Z34" s="39">
        <v>21</v>
      </c>
      <c r="AA34" s="39">
        <v>44</v>
      </c>
      <c r="AB34" s="39">
        <v>41</v>
      </c>
      <c r="AC34" s="39">
        <v>22</v>
      </c>
      <c r="AD34" s="39">
        <v>44</v>
      </c>
      <c r="AE34" s="39">
        <v>22</v>
      </c>
      <c r="AF34" s="39">
        <v>13</v>
      </c>
      <c r="AG34" s="39">
        <v>44</v>
      </c>
      <c r="AH34" s="39">
        <v>33</v>
      </c>
      <c r="AI34" s="39">
        <v>34</v>
      </c>
      <c r="AJ34" s="39">
        <v>11</v>
      </c>
      <c r="AK34" s="39">
        <v>22</v>
      </c>
      <c r="AL34" s="39">
        <v>11</v>
      </c>
      <c r="AM34" s="39">
        <v>22</v>
      </c>
      <c r="AN34" s="39">
        <v>43</v>
      </c>
      <c r="AO34" s="39">
        <v>11</v>
      </c>
      <c r="AP34" s="39">
        <v>44</v>
      </c>
      <c r="AQ34" s="39">
        <v>44</v>
      </c>
      <c r="AR34" s="39">
        <v>21</v>
      </c>
      <c r="AS34" s="39">
        <v>32</v>
      </c>
      <c r="AT34" s="39">
        <v>11</v>
      </c>
      <c r="AU34" s="39">
        <v>11</v>
      </c>
      <c r="AV34" s="39">
        <v>12</v>
      </c>
      <c r="AW34" s="39">
        <v>14</v>
      </c>
      <c r="AX34" s="39">
        <v>12</v>
      </c>
      <c r="AY34" s="39">
        <v>22</v>
      </c>
      <c r="AZ34" s="39">
        <v>14</v>
      </c>
      <c r="BA34" s="39">
        <v>42</v>
      </c>
      <c r="BB34" s="39">
        <v>44</v>
      </c>
      <c r="BC34" s="39">
        <v>33</v>
      </c>
      <c r="BD34" s="39">
        <v>44</v>
      </c>
      <c r="BE34" s="39">
        <v>33</v>
      </c>
      <c r="BF34" s="39">
        <v>23</v>
      </c>
      <c r="BG34" s="39">
        <v>44</v>
      </c>
      <c r="BH34" s="39">
        <v>11</v>
      </c>
      <c r="BI34" s="39">
        <v>12</v>
      </c>
      <c r="BJ34" s="39">
        <v>11</v>
      </c>
      <c r="BK34" s="39">
        <v>23</v>
      </c>
      <c r="BL34" s="39">
        <v>44</v>
      </c>
      <c r="BM34" s="39">
        <v>42</v>
      </c>
      <c r="BN34" s="39">
        <v>11</v>
      </c>
      <c r="BO34" s="39">
        <v>33</v>
      </c>
      <c r="BP34" s="39">
        <v>23</v>
      </c>
      <c r="BQ34" s="39">
        <v>12</v>
      </c>
      <c r="BR34" s="39">
        <v>22</v>
      </c>
      <c r="BS34" s="39">
        <v>21</v>
      </c>
      <c r="BT34" s="39">
        <v>14</v>
      </c>
      <c r="BU34" s="39">
        <v>23</v>
      </c>
      <c r="BV34" s="39">
        <v>11</v>
      </c>
      <c r="BW34" s="39">
        <v>23</v>
      </c>
      <c r="BX34" s="39">
        <v>32</v>
      </c>
      <c r="BY34" s="39">
        <v>22</v>
      </c>
      <c r="BZ34" s="39">
        <v>32</v>
      </c>
      <c r="CA34" s="39">
        <v>44</v>
      </c>
      <c r="CB34" s="39">
        <v>44</v>
      </c>
      <c r="CC34" s="39">
        <v>12</v>
      </c>
      <c r="CD34" s="39">
        <v>22</v>
      </c>
      <c r="CE34" s="39">
        <v>21</v>
      </c>
      <c r="CF34" s="39">
        <v>34</v>
      </c>
      <c r="CG34" s="39">
        <v>44</v>
      </c>
      <c r="CH34" s="39">
        <v>11</v>
      </c>
      <c r="CI34" s="39">
        <v>22</v>
      </c>
      <c r="CJ34" s="39">
        <v>24</v>
      </c>
      <c r="CK34" s="39">
        <v>33</v>
      </c>
      <c r="CL34" s="39">
        <v>23</v>
      </c>
      <c r="CM34" s="39">
        <v>22</v>
      </c>
      <c r="CN34" s="39">
        <v>11</v>
      </c>
      <c r="CO34" s="39">
        <v>11</v>
      </c>
      <c r="CP34" s="39">
        <v>42</v>
      </c>
    </row>
    <row r="35" spans="1:94" ht="18.850000000000001" customHeight="1" x14ac:dyDescent="0.5">
      <c r="A35" s="26" t="s">
        <v>293</v>
      </c>
      <c r="B35" s="11">
        <f t="shared" si="1"/>
        <v>0.9726027397260274</v>
      </c>
      <c r="C35" s="11">
        <f t="shared" si="2"/>
        <v>0.9726027397260274</v>
      </c>
      <c r="D35" s="11">
        <f t="shared" si="3"/>
        <v>0.9726027397260274</v>
      </c>
      <c r="E35" s="11">
        <f t="shared" si="4"/>
        <v>73</v>
      </c>
      <c r="F35" s="11">
        <f t="shared" si="6"/>
        <v>66</v>
      </c>
      <c r="G35" s="11">
        <f t="shared" si="6"/>
        <v>0</v>
      </c>
      <c r="H35" s="11">
        <f t="shared" si="6"/>
        <v>0</v>
      </c>
      <c r="I35" s="11">
        <f t="shared" si="6"/>
        <v>1</v>
      </c>
      <c r="J35" s="11">
        <f t="shared" si="6"/>
        <v>0</v>
      </c>
      <c r="K35" s="11">
        <f t="shared" si="6"/>
        <v>0</v>
      </c>
      <c r="L35" s="11">
        <f t="shared" si="6"/>
        <v>0</v>
      </c>
      <c r="M35" s="11">
        <f t="shared" si="6"/>
        <v>0</v>
      </c>
      <c r="N35" s="11">
        <f t="shared" si="6"/>
        <v>0</v>
      </c>
      <c r="O35" s="11">
        <f t="shared" si="6"/>
        <v>0</v>
      </c>
      <c r="P35" s="11">
        <f t="shared" si="6"/>
        <v>0</v>
      </c>
      <c r="Q35" s="11">
        <f t="shared" si="6"/>
        <v>0</v>
      </c>
      <c r="R35" s="11">
        <f t="shared" si="6"/>
        <v>1</v>
      </c>
      <c r="S35" s="11">
        <f t="shared" si="6"/>
        <v>0</v>
      </c>
      <c r="T35" s="11">
        <f t="shared" si="6"/>
        <v>0</v>
      </c>
      <c r="U35" s="11">
        <f t="shared" si="6"/>
        <v>5</v>
      </c>
      <c r="V35" s="39">
        <v>11</v>
      </c>
      <c r="W35" s="39">
        <v>11</v>
      </c>
      <c r="X35" s="39">
        <v>11</v>
      </c>
      <c r="Y35" s="39">
        <v>11</v>
      </c>
      <c r="Z35" s="39">
        <v>11</v>
      </c>
      <c r="AA35" s="39">
        <v>11</v>
      </c>
      <c r="AB35" s="39">
        <v>41</v>
      </c>
      <c r="AC35" s="39">
        <v>11</v>
      </c>
      <c r="AD35" s="39">
        <v>11</v>
      </c>
      <c r="AE35" s="39">
        <v>44</v>
      </c>
      <c r="AF35" s="39">
        <v>11</v>
      </c>
      <c r="AG35" s="39">
        <v>11</v>
      </c>
      <c r="AH35" s="39">
        <v>11</v>
      </c>
      <c r="AI35" s="39">
        <v>11</v>
      </c>
      <c r="AJ35" s="39">
        <v>44</v>
      </c>
      <c r="AK35" s="39">
        <v>11</v>
      </c>
      <c r="AL35" s="39">
        <v>11</v>
      </c>
      <c r="AM35" s="39">
        <v>11</v>
      </c>
      <c r="AN35" s="39">
        <v>11</v>
      </c>
      <c r="AO35" s="39">
        <v>11</v>
      </c>
      <c r="AP35" s="39">
        <v>11</v>
      </c>
      <c r="AQ35" s="39">
        <v>11</v>
      </c>
      <c r="AR35" s="39">
        <v>11</v>
      </c>
      <c r="AS35" s="39">
        <v>11</v>
      </c>
      <c r="AT35" s="39">
        <v>11</v>
      </c>
      <c r="AU35" s="39">
        <v>11</v>
      </c>
      <c r="AV35" s="39">
        <v>14</v>
      </c>
      <c r="AW35" s="39">
        <v>11</v>
      </c>
      <c r="AX35" s="39">
        <v>11</v>
      </c>
      <c r="AY35" s="39">
        <v>11</v>
      </c>
      <c r="AZ35" s="39">
        <v>11</v>
      </c>
      <c r="BA35" s="39">
        <v>11</v>
      </c>
      <c r="BB35" s="39">
        <v>11</v>
      </c>
      <c r="BC35" s="39">
        <v>11</v>
      </c>
      <c r="BD35" s="39">
        <v>11</v>
      </c>
      <c r="BE35" s="39">
        <v>11</v>
      </c>
      <c r="BF35" s="39">
        <v>11</v>
      </c>
      <c r="BG35" s="39">
        <v>44</v>
      </c>
      <c r="BH35" s="39">
        <v>11</v>
      </c>
      <c r="BI35" s="39">
        <v>11</v>
      </c>
      <c r="BJ35" s="39">
        <v>11</v>
      </c>
      <c r="BK35" s="39">
        <v>11</v>
      </c>
      <c r="BL35" s="39">
        <v>11</v>
      </c>
      <c r="BM35" s="39">
        <v>44</v>
      </c>
      <c r="BN35" s="39">
        <v>11</v>
      </c>
      <c r="BO35" s="39">
        <v>11</v>
      </c>
      <c r="BP35" s="39">
        <v>44</v>
      </c>
      <c r="BQ35" s="39">
        <v>11</v>
      </c>
      <c r="BR35" s="39">
        <v>11</v>
      </c>
      <c r="BS35" s="39">
        <v>11</v>
      </c>
      <c r="BT35" s="39">
        <v>11</v>
      </c>
      <c r="BU35" s="39">
        <v>11</v>
      </c>
      <c r="BV35" s="39">
        <v>11</v>
      </c>
      <c r="BW35" s="39">
        <v>11</v>
      </c>
      <c r="BX35" s="39">
        <v>11</v>
      </c>
      <c r="BY35" s="39">
        <v>11</v>
      </c>
      <c r="BZ35" s="39">
        <v>11</v>
      </c>
      <c r="CA35" s="39">
        <v>11</v>
      </c>
      <c r="CB35" s="39">
        <v>11</v>
      </c>
      <c r="CC35" s="39">
        <v>11</v>
      </c>
      <c r="CD35" s="39">
        <v>11</v>
      </c>
      <c r="CE35" s="39">
        <v>11</v>
      </c>
      <c r="CF35" s="39">
        <v>11</v>
      </c>
      <c r="CG35" s="39">
        <v>11</v>
      </c>
      <c r="CH35" s="39">
        <v>11</v>
      </c>
      <c r="CI35" s="39">
        <v>11</v>
      </c>
      <c r="CJ35" s="39">
        <v>11</v>
      </c>
      <c r="CK35" s="39">
        <v>11</v>
      </c>
      <c r="CL35" s="39">
        <v>11</v>
      </c>
      <c r="CM35" s="39">
        <v>11</v>
      </c>
      <c r="CN35" s="39">
        <v>11</v>
      </c>
      <c r="CO35" s="39">
        <v>11</v>
      </c>
      <c r="CP35" s="39">
        <v>11</v>
      </c>
    </row>
    <row r="36" spans="1:94" ht="18.850000000000001" customHeight="1" x14ac:dyDescent="0.5">
      <c r="A36" s="26" t="s">
        <v>295</v>
      </c>
      <c r="B36" s="11">
        <f t="shared" si="1"/>
        <v>1</v>
      </c>
      <c r="C36" s="11">
        <f t="shared" si="2"/>
        <v>1</v>
      </c>
      <c r="D36" s="11">
        <f t="shared" si="3"/>
        <v>1</v>
      </c>
      <c r="E36" s="11">
        <f t="shared" si="4"/>
        <v>73</v>
      </c>
      <c r="F36" s="11">
        <f t="shared" si="6"/>
        <v>73</v>
      </c>
      <c r="G36" s="11">
        <f t="shared" si="6"/>
        <v>0</v>
      </c>
      <c r="H36" s="11">
        <f t="shared" si="6"/>
        <v>0</v>
      </c>
      <c r="I36" s="11">
        <f t="shared" si="6"/>
        <v>0</v>
      </c>
      <c r="J36" s="11">
        <f t="shared" si="6"/>
        <v>0</v>
      </c>
      <c r="K36" s="11">
        <f t="shared" si="6"/>
        <v>0</v>
      </c>
      <c r="L36" s="11">
        <f t="shared" si="6"/>
        <v>0</v>
      </c>
      <c r="M36" s="11">
        <f t="shared" si="6"/>
        <v>0</v>
      </c>
      <c r="N36" s="11">
        <f t="shared" si="6"/>
        <v>0</v>
      </c>
      <c r="O36" s="11">
        <f t="shared" si="6"/>
        <v>0</v>
      </c>
      <c r="P36" s="11">
        <f t="shared" si="6"/>
        <v>0</v>
      </c>
      <c r="Q36" s="11">
        <f t="shared" si="6"/>
        <v>0</v>
      </c>
      <c r="R36" s="11">
        <f t="shared" si="6"/>
        <v>0</v>
      </c>
      <c r="S36" s="11">
        <f t="shared" si="6"/>
        <v>0</v>
      </c>
      <c r="T36" s="11">
        <f t="shared" si="6"/>
        <v>0</v>
      </c>
      <c r="U36" s="11">
        <f t="shared" si="6"/>
        <v>0</v>
      </c>
      <c r="V36" s="39">
        <v>11</v>
      </c>
      <c r="W36" s="39">
        <v>11</v>
      </c>
      <c r="X36" s="39">
        <v>11</v>
      </c>
      <c r="Y36" s="39">
        <v>11</v>
      </c>
      <c r="Z36" s="39">
        <v>11</v>
      </c>
      <c r="AA36" s="39">
        <v>11</v>
      </c>
      <c r="AB36" s="39">
        <v>11</v>
      </c>
      <c r="AC36" s="39">
        <v>11</v>
      </c>
      <c r="AD36" s="39">
        <v>11</v>
      </c>
      <c r="AE36" s="39">
        <v>11</v>
      </c>
      <c r="AF36" s="39">
        <v>11</v>
      </c>
      <c r="AG36" s="39">
        <v>11</v>
      </c>
      <c r="AH36" s="39">
        <v>11</v>
      </c>
      <c r="AI36" s="39">
        <v>11</v>
      </c>
      <c r="AJ36" s="39">
        <v>11</v>
      </c>
      <c r="AK36" s="39">
        <v>11</v>
      </c>
      <c r="AL36" s="39">
        <v>11</v>
      </c>
      <c r="AM36" s="39">
        <v>11</v>
      </c>
      <c r="AN36" s="39">
        <v>11</v>
      </c>
      <c r="AO36" s="39">
        <v>11</v>
      </c>
      <c r="AP36" s="39">
        <v>11</v>
      </c>
      <c r="AQ36" s="39">
        <v>11</v>
      </c>
      <c r="AR36" s="39">
        <v>11</v>
      </c>
      <c r="AS36" s="39">
        <v>11</v>
      </c>
      <c r="AT36" s="39">
        <v>11</v>
      </c>
      <c r="AU36" s="39">
        <v>11</v>
      </c>
      <c r="AV36" s="39">
        <v>11</v>
      </c>
      <c r="AW36" s="39">
        <v>11</v>
      </c>
      <c r="AX36" s="39">
        <v>11</v>
      </c>
      <c r="AY36" s="39">
        <v>11</v>
      </c>
      <c r="AZ36" s="39">
        <v>11</v>
      </c>
      <c r="BA36" s="39">
        <v>11</v>
      </c>
      <c r="BB36" s="39">
        <v>11</v>
      </c>
      <c r="BC36" s="39">
        <v>11</v>
      </c>
      <c r="BD36" s="39">
        <v>11</v>
      </c>
      <c r="BE36" s="39">
        <v>11</v>
      </c>
      <c r="BF36" s="39">
        <v>11</v>
      </c>
      <c r="BG36" s="39">
        <v>11</v>
      </c>
      <c r="BH36" s="39">
        <v>11</v>
      </c>
      <c r="BI36" s="39">
        <v>11</v>
      </c>
      <c r="BJ36" s="39">
        <v>11</v>
      </c>
      <c r="BK36" s="39">
        <v>11</v>
      </c>
      <c r="BL36" s="39">
        <v>11</v>
      </c>
      <c r="BM36" s="39">
        <v>11</v>
      </c>
      <c r="BN36" s="39">
        <v>11</v>
      </c>
      <c r="BO36" s="39">
        <v>11</v>
      </c>
      <c r="BP36" s="39">
        <v>11</v>
      </c>
      <c r="BQ36" s="39">
        <v>11</v>
      </c>
      <c r="BR36" s="39">
        <v>11</v>
      </c>
      <c r="BS36" s="39">
        <v>11</v>
      </c>
      <c r="BT36" s="39">
        <v>11</v>
      </c>
      <c r="BU36" s="39">
        <v>11</v>
      </c>
      <c r="BV36" s="39">
        <v>11</v>
      </c>
      <c r="BW36" s="39">
        <v>11</v>
      </c>
      <c r="BX36" s="39">
        <v>11</v>
      </c>
      <c r="BY36" s="39">
        <v>11</v>
      </c>
      <c r="BZ36" s="39">
        <v>11</v>
      </c>
      <c r="CA36" s="39">
        <v>11</v>
      </c>
      <c r="CB36" s="39">
        <v>11</v>
      </c>
      <c r="CC36" s="39">
        <v>11</v>
      </c>
      <c r="CD36" s="39">
        <v>11</v>
      </c>
      <c r="CE36" s="39">
        <v>11</v>
      </c>
      <c r="CF36" s="39">
        <v>11</v>
      </c>
      <c r="CG36" s="39">
        <v>11</v>
      </c>
      <c r="CH36" s="39">
        <v>11</v>
      </c>
      <c r="CI36" s="39">
        <v>11</v>
      </c>
      <c r="CJ36" s="39">
        <v>11</v>
      </c>
      <c r="CK36" s="39">
        <v>11</v>
      </c>
      <c r="CL36" s="39">
        <v>11</v>
      </c>
      <c r="CM36" s="39">
        <v>11</v>
      </c>
      <c r="CN36" s="39">
        <v>11</v>
      </c>
      <c r="CO36" s="39">
        <v>11</v>
      </c>
      <c r="CP36" s="39">
        <v>11</v>
      </c>
    </row>
    <row r="37" spans="1:94" ht="18.850000000000001" customHeight="1" x14ac:dyDescent="0.5">
      <c r="A37" s="26" t="s">
        <v>297</v>
      </c>
      <c r="B37" s="11">
        <f t="shared" si="1"/>
        <v>0.84931506849315064</v>
      </c>
      <c r="C37" s="11">
        <f t="shared" si="2"/>
        <v>0.72602739726027399</v>
      </c>
      <c r="D37" s="11">
        <f t="shared" si="3"/>
        <v>0.83561643835616439</v>
      </c>
      <c r="E37" s="11">
        <f t="shared" si="4"/>
        <v>73</v>
      </c>
      <c r="F37" s="11">
        <f t="shared" si="6"/>
        <v>1</v>
      </c>
      <c r="G37" s="11">
        <f t="shared" si="6"/>
        <v>2</v>
      </c>
      <c r="H37" s="11">
        <f t="shared" si="6"/>
        <v>1</v>
      </c>
      <c r="I37" s="11">
        <f t="shared" si="6"/>
        <v>3</v>
      </c>
      <c r="J37" s="11">
        <f t="shared" si="6"/>
        <v>1</v>
      </c>
      <c r="K37" s="11">
        <f t="shared" si="6"/>
        <v>0</v>
      </c>
      <c r="L37" s="11">
        <f t="shared" si="6"/>
        <v>1</v>
      </c>
      <c r="M37" s="11">
        <f t="shared" si="6"/>
        <v>1</v>
      </c>
      <c r="N37" s="11">
        <f t="shared" si="6"/>
        <v>3</v>
      </c>
      <c r="O37" s="11">
        <f t="shared" si="6"/>
        <v>0</v>
      </c>
      <c r="P37" s="11">
        <f t="shared" si="6"/>
        <v>6</v>
      </c>
      <c r="Q37" s="11">
        <f t="shared" si="6"/>
        <v>7</v>
      </c>
      <c r="R37" s="11">
        <f t="shared" si="6"/>
        <v>2</v>
      </c>
      <c r="S37" s="11">
        <f t="shared" si="6"/>
        <v>0</v>
      </c>
      <c r="T37" s="11">
        <f t="shared" si="6"/>
        <v>7</v>
      </c>
      <c r="U37" s="11">
        <f t="shared" si="6"/>
        <v>38</v>
      </c>
      <c r="V37" s="39">
        <v>12</v>
      </c>
      <c r="W37" s="39">
        <v>44</v>
      </c>
      <c r="X37" s="39">
        <v>43</v>
      </c>
      <c r="Y37" s="39">
        <v>31</v>
      </c>
      <c r="Z37" s="39">
        <v>44</v>
      </c>
      <c r="AA37" s="39">
        <v>44</v>
      </c>
      <c r="AB37" s="39">
        <v>44</v>
      </c>
      <c r="AC37" s="39">
        <v>44</v>
      </c>
      <c r="AD37" s="39">
        <v>44</v>
      </c>
      <c r="AE37" s="39">
        <v>24</v>
      </c>
      <c r="AF37" s="39">
        <v>43</v>
      </c>
      <c r="AG37" s="39">
        <v>23</v>
      </c>
      <c r="AH37" s="39">
        <v>43</v>
      </c>
      <c r="AI37" s="39">
        <v>44</v>
      </c>
      <c r="AJ37" s="39">
        <v>14</v>
      </c>
      <c r="AK37" s="39">
        <v>44</v>
      </c>
      <c r="AL37" s="39">
        <v>43</v>
      </c>
      <c r="AM37" s="39">
        <v>44</v>
      </c>
      <c r="AN37" s="39">
        <v>44</v>
      </c>
      <c r="AO37" s="39">
        <v>44</v>
      </c>
      <c r="AP37" s="39">
        <v>41</v>
      </c>
      <c r="AQ37" s="39">
        <v>44</v>
      </c>
      <c r="AR37" s="39">
        <v>34</v>
      </c>
      <c r="AS37" s="39">
        <v>43</v>
      </c>
      <c r="AT37" s="39">
        <v>44</v>
      </c>
      <c r="AU37" s="39">
        <v>44</v>
      </c>
      <c r="AV37" s="39">
        <v>44</v>
      </c>
      <c r="AW37" s="39">
        <v>44</v>
      </c>
      <c r="AX37" s="39">
        <v>43</v>
      </c>
      <c r="AY37" s="39">
        <v>33</v>
      </c>
      <c r="AZ37" s="39">
        <v>31</v>
      </c>
      <c r="BA37" s="39">
        <v>43</v>
      </c>
      <c r="BB37" s="39">
        <v>44</v>
      </c>
      <c r="BC37" s="39">
        <v>14</v>
      </c>
      <c r="BD37" s="39">
        <v>21</v>
      </c>
      <c r="BE37" s="39">
        <v>44</v>
      </c>
      <c r="BF37" s="39">
        <v>44</v>
      </c>
      <c r="BG37" s="39">
        <v>44</v>
      </c>
      <c r="BH37" s="39">
        <v>44</v>
      </c>
      <c r="BI37" s="39">
        <v>34</v>
      </c>
      <c r="BJ37" s="39">
        <v>44</v>
      </c>
      <c r="BK37" s="39">
        <v>34</v>
      </c>
      <c r="BL37" s="39">
        <v>44</v>
      </c>
      <c r="BM37" s="39">
        <v>44</v>
      </c>
      <c r="BN37" s="39">
        <v>33</v>
      </c>
      <c r="BO37" s="39">
        <v>44</v>
      </c>
      <c r="BP37" s="39">
        <v>44</v>
      </c>
      <c r="BQ37" s="39">
        <v>44</v>
      </c>
      <c r="BR37" s="39">
        <v>44</v>
      </c>
      <c r="BS37" s="39">
        <v>44</v>
      </c>
      <c r="BT37" s="39">
        <v>12</v>
      </c>
      <c r="BU37" s="39">
        <v>34</v>
      </c>
      <c r="BV37" s="39">
        <v>11</v>
      </c>
      <c r="BW37" s="39">
        <v>34</v>
      </c>
      <c r="BX37" s="39">
        <v>44</v>
      </c>
      <c r="BY37" s="39">
        <v>34</v>
      </c>
      <c r="BZ37" s="39">
        <v>13</v>
      </c>
      <c r="CA37" s="39">
        <v>44</v>
      </c>
      <c r="CB37" s="39">
        <v>41</v>
      </c>
      <c r="CC37" s="39">
        <v>44</v>
      </c>
      <c r="CD37" s="39">
        <v>33</v>
      </c>
      <c r="CE37" s="39">
        <v>44</v>
      </c>
      <c r="CF37" s="39">
        <v>44</v>
      </c>
      <c r="CG37" s="39">
        <v>31</v>
      </c>
      <c r="CH37" s="39">
        <v>34</v>
      </c>
      <c r="CI37" s="39">
        <v>33</v>
      </c>
      <c r="CJ37" s="39">
        <v>44</v>
      </c>
      <c r="CK37" s="39">
        <v>33</v>
      </c>
      <c r="CL37" s="39">
        <v>14</v>
      </c>
      <c r="CM37" s="39">
        <v>44</v>
      </c>
      <c r="CN37" s="39">
        <v>33</v>
      </c>
      <c r="CO37" s="39">
        <v>44</v>
      </c>
      <c r="CP37" s="39">
        <v>44</v>
      </c>
    </row>
    <row r="38" spans="1:94" ht="18.850000000000001" customHeight="1" x14ac:dyDescent="0.5">
      <c r="A38" s="26" t="s">
        <v>299</v>
      </c>
      <c r="B38" s="11">
        <f t="shared" si="1"/>
        <v>0.75342465753424659</v>
      </c>
      <c r="C38" s="11">
        <f t="shared" si="2"/>
        <v>0.82191780821917804</v>
      </c>
      <c r="D38" s="11">
        <f t="shared" si="3"/>
        <v>0.73972602739726023</v>
      </c>
      <c r="E38" s="11">
        <f t="shared" si="4"/>
        <v>73</v>
      </c>
      <c r="F38" s="11">
        <f t="shared" si="6"/>
        <v>25</v>
      </c>
      <c r="G38" s="11">
        <f t="shared" si="6"/>
        <v>5</v>
      </c>
      <c r="H38" s="11">
        <f t="shared" si="6"/>
        <v>5</v>
      </c>
      <c r="I38" s="11">
        <f t="shared" si="6"/>
        <v>2</v>
      </c>
      <c r="J38" s="11">
        <f t="shared" si="6"/>
        <v>4</v>
      </c>
      <c r="K38" s="11">
        <f t="shared" si="6"/>
        <v>7</v>
      </c>
      <c r="L38" s="11">
        <f t="shared" si="6"/>
        <v>5</v>
      </c>
      <c r="M38" s="11">
        <f t="shared" si="6"/>
        <v>3</v>
      </c>
      <c r="N38" s="11">
        <f t="shared" si="6"/>
        <v>2</v>
      </c>
      <c r="O38" s="11">
        <f t="shared" si="6"/>
        <v>0</v>
      </c>
      <c r="P38" s="11">
        <f t="shared" si="6"/>
        <v>1</v>
      </c>
      <c r="Q38" s="11">
        <f t="shared" si="6"/>
        <v>4</v>
      </c>
      <c r="R38" s="11">
        <f t="shared" si="6"/>
        <v>1</v>
      </c>
      <c r="S38" s="11">
        <f t="shared" si="6"/>
        <v>0</v>
      </c>
      <c r="T38" s="11">
        <f t="shared" si="6"/>
        <v>3</v>
      </c>
      <c r="U38" s="11">
        <f t="shared" si="6"/>
        <v>6</v>
      </c>
      <c r="V38" s="39">
        <v>11</v>
      </c>
      <c r="W38" s="39">
        <v>11</v>
      </c>
      <c r="X38" s="39">
        <v>11</v>
      </c>
      <c r="Y38" s="39">
        <v>13</v>
      </c>
      <c r="Z38" s="39">
        <v>23</v>
      </c>
      <c r="AA38" s="39">
        <v>12</v>
      </c>
      <c r="AB38" s="39">
        <v>11</v>
      </c>
      <c r="AC38" s="39">
        <v>13</v>
      </c>
      <c r="AD38" s="39">
        <v>14</v>
      </c>
      <c r="AE38" s="39">
        <v>21</v>
      </c>
      <c r="AF38" s="39">
        <v>11</v>
      </c>
      <c r="AG38" s="39">
        <v>24</v>
      </c>
      <c r="AH38" s="39">
        <v>21</v>
      </c>
      <c r="AI38" s="39">
        <v>33</v>
      </c>
      <c r="AJ38" s="39">
        <v>11</v>
      </c>
      <c r="AK38" s="39">
        <v>44</v>
      </c>
      <c r="AL38" s="39">
        <v>11</v>
      </c>
      <c r="AM38" s="39">
        <v>44</v>
      </c>
      <c r="AN38" s="39">
        <v>11</v>
      </c>
      <c r="AO38" s="39">
        <v>11</v>
      </c>
      <c r="AP38" s="39">
        <v>44</v>
      </c>
      <c r="AQ38" s="39">
        <v>13</v>
      </c>
      <c r="AR38" s="39">
        <v>11</v>
      </c>
      <c r="AS38" s="39">
        <v>22</v>
      </c>
      <c r="AT38" s="39">
        <v>22</v>
      </c>
      <c r="AU38" s="39">
        <v>11</v>
      </c>
      <c r="AV38" s="39">
        <v>12</v>
      </c>
      <c r="AW38" s="39">
        <v>23</v>
      </c>
      <c r="AX38" s="39">
        <v>34</v>
      </c>
      <c r="AY38" s="39">
        <v>22</v>
      </c>
      <c r="AZ38" s="39">
        <v>22</v>
      </c>
      <c r="BA38" s="39">
        <v>11</v>
      </c>
      <c r="BB38" s="39">
        <v>11</v>
      </c>
      <c r="BC38" s="39">
        <v>43</v>
      </c>
      <c r="BD38" s="39">
        <v>14</v>
      </c>
      <c r="BE38" s="39">
        <v>23</v>
      </c>
      <c r="BF38" s="39">
        <v>22</v>
      </c>
      <c r="BG38" s="39">
        <v>11</v>
      </c>
      <c r="BH38" s="39">
        <v>34</v>
      </c>
      <c r="BI38" s="39">
        <v>44</v>
      </c>
      <c r="BJ38" s="39">
        <v>23</v>
      </c>
      <c r="BK38" s="39">
        <v>11</v>
      </c>
      <c r="BL38" s="39">
        <v>21</v>
      </c>
      <c r="BM38" s="39">
        <v>22</v>
      </c>
      <c r="BN38" s="39">
        <v>44</v>
      </c>
      <c r="BO38" s="39">
        <v>13</v>
      </c>
      <c r="BP38" s="39">
        <v>11</v>
      </c>
      <c r="BQ38" s="39">
        <v>11</v>
      </c>
      <c r="BR38" s="39">
        <v>12</v>
      </c>
      <c r="BS38" s="39">
        <v>43</v>
      </c>
      <c r="BT38" s="39">
        <v>13</v>
      </c>
      <c r="BU38" s="39">
        <v>11</v>
      </c>
      <c r="BV38" s="39">
        <v>11</v>
      </c>
      <c r="BW38" s="39">
        <v>12</v>
      </c>
      <c r="BX38" s="39">
        <v>24</v>
      </c>
      <c r="BY38" s="39">
        <v>44</v>
      </c>
      <c r="BZ38" s="39">
        <v>21</v>
      </c>
      <c r="CA38" s="39">
        <v>11</v>
      </c>
      <c r="CB38" s="39">
        <v>43</v>
      </c>
      <c r="CC38" s="39">
        <v>12</v>
      </c>
      <c r="CD38" s="39">
        <v>11</v>
      </c>
      <c r="CE38" s="39">
        <v>11</v>
      </c>
      <c r="CF38" s="39">
        <v>23</v>
      </c>
      <c r="CG38" s="39">
        <v>31</v>
      </c>
      <c r="CH38" s="39">
        <v>31</v>
      </c>
      <c r="CI38" s="39">
        <v>24</v>
      </c>
      <c r="CJ38" s="39">
        <v>11</v>
      </c>
      <c r="CK38" s="39">
        <v>34</v>
      </c>
      <c r="CL38" s="39">
        <v>34</v>
      </c>
      <c r="CM38" s="39">
        <v>22</v>
      </c>
      <c r="CN38" s="39">
        <v>11</v>
      </c>
      <c r="CO38" s="39">
        <v>11</v>
      </c>
      <c r="CP38" s="39">
        <v>41</v>
      </c>
    </row>
    <row r="39" spans="1:94" ht="18.850000000000001" customHeight="1" x14ac:dyDescent="0.5">
      <c r="A39" s="26" t="s">
        <v>301</v>
      </c>
      <c r="B39" s="11">
        <f t="shared" si="1"/>
        <v>0.90410958904109584</v>
      </c>
      <c r="C39" s="11">
        <f t="shared" si="2"/>
        <v>0.87671232876712324</v>
      </c>
      <c r="D39" s="11">
        <f t="shared" si="3"/>
        <v>0.90410958904109584</v>
      </c>
      <c r="E39" s="11">
        <f t="shared" si="4"/>
        <v>73</v>
      </c>
      <c r="F39" s="11">
        <f t="shared" si="6"/>
        <v>8</v>
      </c>
      <c r="G39" s="11">
        <f t="shared" si="6"/>
        <v>2</v>
      </c>
      <c r="H39" s="11">
        <f t="shared" si="6"/>
        <v>2</v>
      </c>
      <c r="I39" s="11">
        <f t="shared" si="6"/>
        <v>1</v>
      </c>
      <c r="J39" s="11">
        <f t="shared" si="6"/>
        <v>1</v>
      </c>
      <c r="K39" s="11">
        <f t="shared" si="6"/>
        <v>0</v>
      </c>
      <c r="L39" s="11">
        <f t="shared" si="6"/>
        <v>1</v>
      </c>
      <c r="M39" s="11">
        <f t="shared" si="6"/>
        <v>1</v>
      </c>
      <c r="N39" s="11">
        <f t="shared" si="6"/>
        <v>0</v>
      </c>
      <c r="O39" s="11">
        <f t="shared" si="6"/>
        <v>1</v>
      </c>
      <c r="P39" s="11">
        <f t="shared" si="6"/>
        <v>7</v>
      </c>
      <c r="Q39" s="11">
        <f t="shared" si="6"/>
        <v>2</v>
      </c>
      <c r="R39" s="11">
        <f t="shared" si="6"/>
        <v>1</v>
      </c>
      <c r="S39" s="11">
        <f t="shared" si="6"/>
        <v>0</v>
      </c>
      <c r="T39" s="11">
        <f t="shared" si="6"/>
        <v>4</v>
      </c>
      <c r="U39" s="11">
        <f t="shared" si="6"/>
        <v>42</v>
      </c>
      <c r="V39" s="39">
        <v>44</v>
      </c>
      <c r="W39" s="39">
        <v>13</v>
      </c>
      <c r="X39" s="39">
        <v>43</v>
      </c>
      <c r="Y39" s="39">
        <v>11</v>
      </c>
      <c r="Z39" s="39">
        <v>44</v>
      </c>
      <c r="AA39" s="39">
        <v>33</v>
      </c>
      <c r="AB39" s="39">
        <v>44</v>
      </c>
      <c r="AC39" s="39">
        <v>33</v>
      </c>
      <c r="AD39" s="39">
        <v>44</v>
      </c>
      <c r="AE39" s="39">
        <v>44</v>
      </c>
      <c r="AF39" s="39">
        <v>44</v>
      </c>
      <c r="AG39" s="39">
        <v>23</v>
      </c>
      <c r="AH39" s="39">
        <v>44</v>
      </c>
      <c r="AI39" s="39">
        <v>33</v>
      </c>
      <c r="AJ39" s="39">
        <v>11</v>
      </c>
      <c r="AK39" s="39">
        <v>44</v>
      </c>
      <c r="AL39" s="39">
        <v>43</v>
      </c>
      <c r="AM39" s="39">
        <v>44</v>
      </c>
      <c r="AN39" s="39">
        <v>44</v>
      </c>
      <c r="AO39" s="39">
        <v>44</v>
      </c>
      <c r="AP39" s="39">
        <v>44</v>
      </c>
      <c r="AQ39" s="39">
        <v>44</v>
      </c>
      <c r="AR39" s="39">
        <v>44</v>
      </c>
      <c r="AS39" s="39">
        <v>44</v>
      </c>
      <c r="AT39" s="39">
        <v>41</v>
      </c>
      <c r="AU39" s="39">
        <v>44</v>
      </c>
      <c r="AV39" s="39">
        <v>11</v>
      </c>
      <c r="AW39" s="39">
        <v>44</v>
      </c>
      <c r="AX39" s="39">
        <v>12</v>
      </c>
      <c r="AY39" s="39">
        <v>33</v>
      </c>
      <c r="AZ39" s="39">
        <v>44</v>
      </c>
      <c r="BA39" s="39">
        <v>11</v>
      </c>
      <c r="BB39" s="39">
        <v>44</v>
      </c>
      <c r="BC39" s="39">
        <v>44</v>
      </c>
      <c r="BD39" s="39">
        <v>44</v>
      </c>
      <c r="BE39" s="39">
        <v>44</v>
      </c>
      <c r="BF39" s="39">
        <v>44</v>
      </c>
      <c r="BG39" s="39">
        <v>33</v>
      </c>
      <c r="BH39" s="39">
        <v>44</v>
      </c>
      <c r="BI39" s="39">
        <v>11</v>
      </c>
      <c r="BJ39" s="39">
        <v>44</v>
      </c>
      <c r="BK39" s="39">
        <v>34</v>
      </c>
      <c r="BL39" s="39">
        <v>32</v>
      </c>
      <c r="BM39" s="39">
        <v>33</v>
      </c>
      <c r="BN39" s="39">
        <v>44</v>
      </c>
      <c r="BO39" s="39">
        <v>44</v>
      </c>
      <c r="BP39" s="39">
        <v>44</v>
      </c>
      <c r="BQ39" s="39">
        <v>44</v>
      </c>
      <c r="BR39" s="39">
        <v>44</v>
      </c>
      <c r="BS39" s="39">
        <v>24</v>
      </c>
      <c r="BT39" s="39">
        <v>12</v>
      </c>
      <c r="BU39" s="39">
        <v>21</v>
      </c>
      <c r="BV39" s="39">
        <v>14</v>
      </c>
      <c r="BW39" s="39">
        <v>44</v>
      </c>
      <c r="BX39" s="39">
        <v>44</v>
      </c>
      <c r="BY39" s="39">
        <v>43</v>
      </c>
      <c r="BZ39" s="39">
        <v>44</v>
      </c>
      <c r="CA39" s="39">
        <v>11</v>
      </c>
      <c r="CB39" s="39">
        <v>44</v>
      </c>
      <c r="CC39" s="39">
        <v>43</v>
      </c>
      <c r="CD39" s="39">
        <v>44</v>
      </c>
      <c r="CE39" s="39">
        <v>44</v>
      </c>
      <c r="CF39" s="39">
        <v>34</v>
      </c>
      <c r="CG39" s="39">
        <v>11</v>
      </c>
      <c r="CH39" s="39">
        <v>33</v>
      </c>
      <c r="CI39" s="39">
        <v>44</v>
      </c>
      <c r="CJ39" s="39">
        <v>11</v>
      </c>
      <c r="CK39" s="39">
        <v>44</v>
      </c>
      <c r="CL39" s="39">
        <v>44</v>
      </c>
      <c r="CM39" s="39">
        <v>44</v>
      </c>
      <c r="CN39" s="39">
        <v>44</v>
      </c>
      <c r="CO39" s="39">
        <v>44</v>
      </c>
      <c r="CP39" s="39">
        <v>13</v>
      </c>
    </row>
    <row r="40" spans="1:94" ht="18.850000000000001" customHeight="1" x14ac:dyDescent="0.5">
      <c r="A40" s="26" t="s">
        <v>303</v>
      </c>
      <c r="B40" s="11">
        <f t="shared" si="1"/>
        <v>0.87671232876712324</v>
      </c>
      <c r="C40" s="11">
        <f t="shared" si="2"/>
        <v>0.9452054794520548</v>
      </c>
      <c r="D40" s="11">
        <f t="shared" si="3"/>
        <v>0.9178082191780822</v>
      </c>
      <c r="E40" s="11">
        <f t="shared" si="4"/>
        <v>73</v>
      </c>
      <c r="F40" s="11">
        <f t="shared" si="6"/>
        <v>46</v>
      </c>
      <c r="G40" s="11">
        <f t="shared" si="6"/>
        <v>1</v>
      </c>
      <c r="H40" s="11">
        <f t="shared" si="6"/>
        <v>1</v>
      </c>
      <c r="I40" s="11">
        <f t="shared" si="6"/>
        <v>1</v>
      </c>
      <c r="J40" s="11">
        <f t="shared" si="6"/>
        <v>1</v>
      </c>
      <c r="K40" s="11">
        <f t="shared" si="6"/>
        <v>2</v>
      </c>
      <c r="L40" s="11">
        <f t="shared" si="6"/>
        <v>3</v>
      </c>
      <c r="M40" s="11">
        <f t="shared" si="6"/>
        <v>0</v>
      </c>
      <c r="N40" s="11">
        <f t="shared" si="6"/>
        <v>1</v>
      </c>
      <c r="O40" s="11">
        <f t="shared" si="6"/>
        <v>2</v>
      </c>
      <c r="P40" s="11">
        <f t="shared" si="6"/>
        <v>1</v>
      </c>
      <c r="Q40" s="11">
        <f t="shared" si="6"/>
        <v>1</v>
      </c>
      <c r="R40" s="11">
        <f t="shared" si="6"/>
        <v>1</v>
      </c>
      <c r="S40" s="11">
        <f t="shared" si="6"/>
        <v>0</v>
      </c>
      <c r="T40" s="11">
        <f t="shared" si="6"/>
        <v>1</v>
      </c>
      <c r="U40" s="11">
        <f t="shared" si="6"/>
        <v>11</v>
      </c>
      <c r="V40" s="39">
        <v>44</v>
      </c>
      <c r="W40" s="39">
        <v>11</v>
      </c>
      <c r="X40" s="39">
        <v>33</v>
      </c>
      <c r="Y40" s="39">
        <v>11</v>
      </c>
      <c r="Z40" s="39">
        <v>44</v>
      </c>
      <c r="AA40" s="39">
        <v>44</v>
      </c>
      <c r="AB40" s="39">
        <v>44</v>
      </c>
      <c r="AC40" s="39">
        <v>11</v>
      </c>
      <c r="AD40" s="39">
        <v>44</v>
      </c>
      <c r="AE40" s="39">
        <v>11</v>
      </c>
      <c r="AF40" s="39">
        <v>14</v>
      </c>
      <c r="AG40" s="39">
        <v>11</v>
      </c>
      <c r="AH40" s="39">
        <v>11</v>
      </c>
      <c r="AI40" s="39">
        <v>32</v>
      </c>
      <c r="AJ40" s="39">
        <v>11</v>
      </c>
      <c r="AK40" s="39">
        <v>11</v>
      </c>
      <c r="AL40" s="39">
        <v>11</v>
      </c>
      <c r="AM40" s="39">
        <v>11</v>
      </c>
      <c r="AN40" s="39">
        <v>13</v>
      </c>
      <c r="AO40" s="39">
        <v>11</v>
      </c>
      <c r="AP40" s="39">
        <v>44</v>
      </c>
      <c r="AQ40" s="39">
        <v>11</v>
      </c>
      <c r="AR40" s="39">
        <v>11</v>
      </c>
      <c r="AS40" s="39">
        <v>31</v>
      </c>
      <c r="AT40" s="39">
        <v>11</v>
      </c>
      <c r="AU40" s="39">
        <v>11</v>
      </c>
      <c r="AV40" s="39">
        <v>11</v>
      </c>
      <c r="AW40" s="39">
        <v>11</v>
      </c>
      <c r="AX40" s="39">
        <v>11</v>
      </c>
      <c r="AY40" s="39">
        <v>22</v>
      </c>
      <c r="AZ40" s="39">
        <v>23</v>
      </c>
      <c r="BA40" s="39">
        <v>11</v>
      </c>
      <c r="BB40" s="39">
        <v>11</v>
      </c>
      <c r="BC40" s="39">
        <v>11</v>
      </c>
      <c r="BD40" s="39">
        <v>11</v>
      </c>
      <c r="BE40" s="39">
        <v>41</v>
      </c>
      <c r="BF40" s="39">
        <v>32</v>
      </c>
      <c r="BG40" s="39">
        <v>11</v>
      </c>
      <c r="BH40" s="39">
        <v>11</v>
      </c>
      <c r="BI40" s="39">
        <v>11</v>
      </c>
      <c r="BJ40" s="39">
        <v>44</v>
      </c>
      <c r="BK40" s="39">
        <v>21</v>
      </c>
      <c r="BL40" s="39">
        <v>44</v>
      </c>
      <c r="BM40" s="39">
        <v>11</v>
      </c>
      <c r="BN40" s="39">
        <v>11</v>
      </c>
      <c r="BO40" s="39">
        <v>11</v>
      </c>
      <c r="BP40" s="39">
        <v>11</v>
      </c>
      <c r="BQ40" s="39">
        <v>11</v>
      </c>
      <c r="BR40" s="39">
        <v>43</v>
      </c>
      <c r="BS40" s="39">
        <v>11</v>
      </c>
      <c r="BT40" s="39">
        <v>11</v>
      </c>
      <c r="BU40" s="39">
        <v>22</v>
      </c>
      <c r="BV40" s="39">
        <v>11</v>
      </c>
      <c r="BW40" s="39">
        <v>23</v>
      </c>
      <c r="BX40" s="39">
        <v>23</v>
      </c>
      <c r="BY40" s="39">
        <v>11</v>
      </c>
      <c r="BZ40" s="39">
        <v>11</v>
      </c>
      <c r="CA40" s="39">
        <v>11</v>
      </c>
      <c r="CB40" s="39">
        <v>11</v>
      </c>
      <c r="CC40" s="39">
        <v>11</v>
      </c>
      <c r="CD40" s="39">
        <v>11</v>
      </c>
      <c r="CE40" s="39">
        <v>11</v>
      </c>
      <c r="CF40" s="39">
        <v>11</v>
      </c>
      <c r="CG40" s="39">
        <v>11</v>
      </c>
      <c r="CH40" s="39">
        <v>34</v>
      </c>
      <c r="CI40" s="39">
        <v>44</v>
      </c>
      <c r="CJ40" s="39">
        <v>11</v>
      </c>
      <c r="CK40" s="39">
        <v>44</v>
      </c>
      <c r="CL40" s="39">
        <v>44</v>
      </c>
      <c r="CM40" s="39">
        <v>11</v>
      </c>
      <c r="CN40" s="39">
        <v>11</v>
      </c>
      <c r="CO40" s="39">
        <v>12</v>
      </c>
      <c r="CP40" s="39">
        <v>11</v>
      </c>
    </row>
    <row r="41" spans="1:94" ht="18.850000000000001" customHeight="1" x14ac:dyDescent="0.5">
      <c r="A41" s="26" t="s">
        <v>305</v>
      </c>
      <c r="B41" s="11">
        <f t="shared" si="1"/>
        <v>0.83561643835616439</v>
      </c>
      <c r="C41" s="11">
        <f t="shared" si="2"/>
        <v>0.60273972602739723</v>
      </c>
      <c r="D41" s="11">
        <f t="shared" si="3"/>
        <v>0.86301369863013699</v>
      </c>
      <c r="E41" s="11">
        <f t="shared" si="4"/>
        <v>73</v>
      </c>
      <c r="F41" s="11">
        <f t="shared" si="6"/>
        <v>0</v>
      </c>
      <c r="G41" s="11">
        <f t="shared" si="6"/>
        <v>1</v>
      </c>
      <c r="H41" s="11">
        <f t="shared" si="6"/>
        <v>3</v>
      </c>
      <c r="I41" s="11">
        <f t="shared" si="6"/>
        <v>2</v>
      </c>
      <c r="J41" s="11">
        <f t="shared" si="6"/>
        <v>1</v>
      </c>
      <c r="K41" s="11">
        <f t="shared" si="6"/>
        <v>0</v>
      </c>
      <c r="L41" s="11">
        <f t="shared" si="6"/>
        <v>1</v>
      </c>
      <c r="M41" s="11">
        <f t="shared" si="6"/>
        <v>0</v>
      </c>
      <c r="N41" s="11">
        <f t="shared" si="6"/>
        <v>1</v>
      </c>
      <c r="O41" s="11">
        <f t="shared" si="6"/>
        <v>0</v>
      </c>
      <c r="P41" s="11">
        <f t="shared" si="6"/>
        <v>13</v>
      </c>
      <c r="Q41" s="11">
        <f t="shared" si="6"/>
        <v>11</v>
      </c>
      <c r="R41" s="11">
        <f t="shared" si="6"/>
        <v>2</v>
      </c>
      <c r="S41" s="11">
        <f t="shared" si="6"/>
        <v>3</v>
      </c>
      <c r="T41" s="11">
        <f t="shared" si="6"/>
        <v>11</v>
      </c>
      <c r="U41" s="11">
        <f t="shared" si="6"/>
        <v>24</v>
      </c>
      <c r="V41" s="39">
        <v>33</v>
      </c>
      <c r="W41" s="39">
        <v>34</v>
      </c>
      <c r="X41" s="39">
        <v>12</v>
      </c>
      <c r="Y41" s="39">
        <v>34</v>
      </c>
      <c r="Z41" s="39">
        <v>43</v>
      </c>
      <c r="AA41" s="39">
        <v>44</v>
      </c>
      <c r="AB41" s="39">
        <v>34</v>
      </c>
      <c r="AC41" s="39">
        <v>43</v>
      </c>
      <c r="AD41" s="39">
        <v>43</v>
      </c>
      <c r="AE41" s="39">
        <v>44</v>
      </c>
      <c r="AF41" s="39">
        <v>43</v>
      </c>
      <c r="AG41" s="39">
        <v>43</v>
      </c>
      <c r="AH41" s="39">
        <v>44</v>
      </c>
      <c r="AI41" s="39">
        <v>44</v>
      </c>
      <c r="AJ41" s="39">
        <v>44</v>
      </c>
      <c r="AK41" s="39">
        <v>23</v>
      </c>
      <c r="AL41" s="39">
        <v>42</v>
      </c>
      <c r="AM41" s="39">
        <v>34</v>
      </c>
      <c r="AN41" s="39">
        <v>33</v>
      </c>
      <c r="AO41" s="39">
        <v>41</v>
      </c>
      <c r="AP41" s="39">
        <v>44</v>
      </c>
      <c r="AQ41" s="39">
        <v>43</v>
      </c>
      <c r="AR41" s="39">
        <v>33</v>
      </c>
      <c r="AS41" s="39">
        <v>34</v>
      </c>
      <c r="AT41" s="39">
        <v>34</v>
      </c>
      <c r="AU41" s="39">
        <v>44</v>
      </c>
      <c r="AV41" s="39">
        <v>13</v>
      </c>
      <c r="AW41" s="39">
        <v>44</v>
      </c>
      <c r="AX41" s="39">
        <v>43</v>
      </c>
      <c r="AY41" s="39">
        <v>33</v>
      </c>
      <c r="AZ41" s="39">
        <v>33</v>
      </c>
      <c r="BA41" s="39">
        <v>13</v>
      </c>
      <c r="BB41" s="39">
        <v>44</v>
      </c>
      <c r="BC41" s="39">
        <v>44</v>
      </c>
      <c r="BD41" s="39">
        <v>44</v>
      </c>
      <c r="BE41" s="39">
        <v>44</v>
      </c>
      <c r="BF41" s="39">
        <v>44</v>
      </c>
      <c r="BG41" s="39">
        <v>41</v>
      </c>
      <c r="BH41" s="39">
        <v>13</v>
      </c>
      <c r="BI41" s="39">
        <v>34</v>
      </c>
      <c r="BJ41" s="39">
        <v>44</v>
      </c>
      <c r="BK41" s="39">
        <v>34</v>
      </c>
      <c r="BL41" s="39">
        <v>33</v>
      </c>
      <c r="BM41" s="39">
        <v>33</v>
      </c>
      <c r="BN41" s="39">
        <v>33</v>
      </c>
      <c r="BO41" s="39">
        <v>43</v>
      </c>
      <c r="BP41" s="39">
        <v>14</v>
      </c>
      <c r="BQ41" s="39">
        <v>43</v>
      </c>
      <c r="BR41" s="39">
        <v>44</v>
      </c>
      <c r="BS41" s="39">
        <v>44</v>
      </c>
      <c r="BT41" s="39">
        <v>14</v>
      </c>
      <c r="BU41" s="39">
        <v>34</v>
      </c>
      <c r="BV41" s="39">
        <v>42</v>
      </c>
      <c r="BW41" s="39">
        <v>21</v>
      </c>
      <c r="BX41" s="39">
        <v>44</v>
      </c>
      <c r="BY41" s="39">
        <v>33</v>
      </c>
      <c r="BZ41" s="39">
        <v>43</v>
      </c>
      <c r="CA41" s="39">
        <v>44</v>
      </c>
      <c r="CB41" s="39">
        <v>33</v>
      </c>
      <c r="CC41" s="39">
        <v>34</v>
      </c>
      <c r="CD41" s="39">
        <v>44</v>
      </c>
      <c r="CE41" s="39">
        <v>31</v>
      </c>
      <c r="CF41" s="39">
        <v>44</v>
      </c>
      <c r="CG41" s="39">
        <v>43</v>
      </c>
      <c r="CH41" s="39">
        <v>34</v>
      </c>
      <c r="CI41" s="39">
        <v>44</v>
      </c>
      <c r="CJ41" s="39">
        <v>44</v>
      </c>
      <c r="CK41" s="39">
        <v>44</v>
      </c>
      <c r="CL41" s="39">
        <v>44</v>
      </c>
      <c r="CM41" s="39">
        <v>33</v>
      </c>
      <c r="CN41" s="39">
        <v>33</v>
      </c>
      <c r="CO41" s="39">
        <v>33</v>
      </c>
      <c r="CP41" s="39">
        <v>42</v>
      </c>
    </row>
    <row r="42" spans="1:94" ht="18.850000000000001" customHeight="1" x14ac:dyDescent="0.5">
      <c r="A42" s="26" t="s">
        <v>307</v>
      </c>
      <c r="B42" s="11">
        <f t="shared" si="1"/>
        <v>0.83561643835616439</v>
      </c>
      <c r="C42" s="11">
        <f t="shared" si="2"/>
        <v>0.86301369863013699</v>
      </c>
      <c r="D42" s="11">
        <f t="shared" si="3"/>
        <v>0.78082191780821919</v>
      </c>
      <c r="E42" s="11">
        <f t="shared" si="4"/>
        <v>73</v>
      </c>
      <c r="F42" s="11">
        <f t="shared" si="6"/>
        <v>34</v>
      </c>
      <c r="G42" s="11">
        <f t="shared" si="6"/>
        <v>4</v>
      </c>
      <c r="H42" s="11">
        <f t="shared" si="6"/>
        <v>2</v>
      </c>
      <c r="I42" s="11">
        <f t="shared" si="6"/>
        <v>2</v>
      </c>
      <c r="J42" s="11">
        <f t="shared" si="6"/>
        <v>7</v>
      </c>
      <c r="K42" s="11">
        <f t="shared" si="6"/>
        <v>4</v>
      </c>
      <c r="L42" s="11">
        <f t="shared" si="6"/>
        <v>2</v>
      </c>
      <c r="M42" s="11">
        <f t="shared" si="6"/>
        <v>1</v>
      </c>
      <c r="N42" s="11">
        <f t="shared" si="6"/>
        <v>1</v>
      </c>
      <c r="O42" s="11">
        <f t="shared" si="6"/>
        <v>2</v>
      </c>
      <c r="P42" s="11">
        <f t="shared" si="6"/>
        <v>5</v>
      </c>
      <c r="Q42" s="11">
        <f t="shared" si="6"/>
        <v>1</v>
      </c>
      <c r="R42" s="11">
        <f t="shared" si="6"/>
        <v>0</v>
      </c>
      <c r="S42" s="11">
        <f t="shared" si="6"/>
        <v>2</v>
      </c>
      <c r="T42" s="11">
        <f t="shared" si="6"/>
        <v>4</v>
      </c>
      <c r="U42" s="11">
        <f t="shared" si="6"/>
        <v>2</v>
      </c>
      <c r="V42" s="39">
        <v>11</v>
      </c>
      <c r="W42" s="39">
        <v>24</v>
      </c>
      <c r="X42" s="39">
        <v>42</v>
      </c>
      <c r="Y42" s="39">
        <v>11</v>
      </c>
      <c r="Z42" s="39">
        <v>11</v>
      </c>
      <c r="AA42" s="39">
        <v>33</v>
      </c>
      <c r="AB42" s="39">
        <v>14</v>
      </c>
      <c r="AC42" s="39">
        <v>42</v>
      </c>
      <c r="AD42" s="39">
        <v>32</v>
      </c>
      <c r="AE42" s="39">
        <v>23</v>
      </c>
      <c r="AF42" s="39">
        <v>44</v>
      </c>
      <c r="AG42" s="39">
        <v>33</v>
      </c>
      <c r="AH42" s="39">
        <v>31</v>
      </c>
      <c r="AI42" s="39">
        <v>33</v>
      </c>
      <c r="AJ42" s="39">
        <v>11</v>
      </c>
      <c r="AK42" s="39">
        <v>33</v>
      </c>
      <c r="AL42" s="39">
        <v>11</v>
      </c>
      <c r="AM42" s="39">
        <v>22</v>
      </c>
      <c r="AN42" s="39">
        <v>12</v>
      </c>
      <c r="AO42" s="39">
        <v>11</v>
      </c>
      <c r="AP42" s="39">
        <v>11</v>
      </c>
      <c r="AQ42" s="39">
        <v>11</v>
      </c>
      <c r="AR42" s="39">
        <v>11</v>
      </c>
      <c r="AS42" s="39">
        <v>34</v>
      </c>
      <c r="AT42" s="39">
        <v>11</v>
      </c>
      <c r="AU42" s="39">
        <v>11</v>
      </c>
      <c r="AV42" s="39">
        <v>43</v>
      </c>
      <c r="AW42" s="39">
        <v>11</v>
      </c>
      <c r="AX42" s="39">
        <v>43</v>
      </c>
      <c r="AY42" s="39">
        <v>22</v>
      </c>
      <c r="AZ42" s="39">
        <v>13</v>
      </c>
      <c r="BA42" s="39">
        <v>11</v>
      </c>
      <c r="BB42" s="39">
        <v>11</v>
      </c>
      <c r="BC42" s="39">
        <v>11</v>
      </c>
      <c r="BD42" s="39">
        <v>11</v>
      </c>
      <c r="BE42" s="39">
        <v>22</v>
      </c>
      <c r="BF42" s="39">
        <v>23</v>
      </c>
      <c r="BG42" s="39">
        <v>11</v>
      </c>
      <c r="BH42" s="39">
        <v>11</v>
      </c>
      <c r="BI42" s="39">
        <v>11</v>
      </c>
      <c r="BJ42" s="39">
        <v>32</v>
      </c>
      <c r="BK42" s="39">
        <v>21</v>
      </c>
      <c r="BL42" s="39">
        <v>12</v>
      </c>
      <c r="BM42" s="39">
        <v>21</v>
      </c>
      <c r="BN42" s="39">
        <v>12</v>
      </c>
      <c r="BO42" s="39">
        <v>11</v>
      </c>
      <c r="BP42" s="39">
        <v>11</v>
      </c>
      <c r="BQ42" s="39">
        <v>11</v>
      </c>
      <c r="BR42" s="39">
        <v>11</v>
      </c>
      <c r="BS42" s="39">
        <v>11</v>
      </c>
      <c r="BT42" s="39">
        <v>11</v>
      </c>
      <c r="BU42" s="39">
        <v>21</v>
      </c>
      <c r="BV42" s="39">
        <v>11</v>
      </c>
      <c r="BW42" s="39">
        <v>21</v>
      </c>
      <c r="BX42" s="39">
        <v>11</v>
      </c>
      <c r="BY42" s="39">
        <v>21</v>
      </c>
      <c r="BZ42" s="39">
        <v>11</v>
      </c>
      <c r="CA42" s="39">
        <v>12</v>
      </c>
      <c r="CB42" s="39">
        <v>11</v>
      </c>
      <c r="CC42" s="39">
        <v>11</v>
      </c>
      <c r="CD42" s="39">
        <v>11</v>
      </c>
      <c r="CE42" s="39">
        <v>11</v>
      </c>
      <c r="CF42" s="39">
        <v>43</v>
      </c>
      <c r="CG42" s="39">
        <v>13</v>
      </c>
      <c r="CH42" s="39">
        <v>21</v>
      </c>
      <c r="CI42" s="39">
        <v>44</v>
      </c>
      <c r="CJ42" s="39">
        <v>14</v>
      </c>
      <c r="CK42" s="39">
        <v>33</v>
      </c>
      <c r="CL42" s="39">
        <v>11</v>
      </c>
      <c r="CM42" s="39">
        <v>22</v>
      </c>
      <c r="CN42" s="39">
        <v>11</v>
      </c>
      <c r="CO42" s="39">
        <v>21</v>
      </c>
      <c r="CP42" s="39">
        <v>43</v>
      </c>
    </row>
    <row r="43" spans="1:94" ht="18.850000000000001" customHeight="1" x14ac:dyDescent="0.5">
      <c r="A43" s="26" t="s">
        <v>309</v>
      </c>
      <c r="B43" s="11">
        <f t="shared" si="1"/>
        <v>0.95890410958904104</v>
      </c>
      <c r="C43" s="11">
        <f t="shared" si="2"/>
        <v>0.83561643835616439</v>
      </c>
      <c r="D43" s="11">
        <f t="shared" si="3"/>
        <v>0.98630136986301364</v>
      </c>
      <c r="E43" s="11">
        <f t="shared" si="4"/>
        <v>73</v>
      </c>
      <c r="F43" s="11">
        <f t="shared" si="6"/>
        <v>3</v>
      </c>
      <c r="G43" s="11">
        <f t="shared" si="6"/>
        <v>0</v>
      </c>
      <c r="H43" s="11">
        <f t="shared" si="6"/>
        <v>0</v>
      </c>
      <c r="I43" s="11">
        <f t="shared" si="6"/>
        <v>0</v>
      </c>
      <c r="J43" s="11">
        <f t="shared" si="6"/>
        <v>0</v>
      </c>
      <c r="K43" s="11">
        <f t="shared" si="6"/>
        <v>0</v>
      </c>
      <c r="L43" s="11">
        <f t="shared" si="6"/>
        <v>0</v>
      </c>
      <c r="M43" s="11">
        <f t="shared" si="6"/>
        <v>0</v>
      </c>
      <c r="N43" s="11">
        <f t="shared" si="6"/>
        <v>1</v>
      </c>
      <c r="O43" s="11">
        <f t="shared" si="6"/>
        <v>0</v>
      </c>
      <c r="P43" s="11">
        <f t="shared" si="6"/>
        <v>6</v>
      </c>
      <c r="Q43" s="11">
        <f t="shared" si="6"/>
        <v>4</v>
      </c>
      <c r="R43" s="11">
        <f t="shared" si="6"/>
        <v>0</v>
      </c>
      <c r="S43" s="11">
        <f t="shared" si="6"/>
        <v>2</v>
      </c>
      <c r="T43" s="11">
        <f t="shared" si="6"/>
        <v>6</v>
      </c>
      <c r="U43" s="11">
        <f t="shared" si="6"/>
        <v>51</v>
      </c>
      <c r="V43" s="39">
        <v>44</v>
      </c>
      <c r="W43" s="39">
        <v>44</v>
      </c>
      <c r="X43" s="39">
        <v>44</v>
      </c>
      <c r="Y43" s="39">
        <v>44</v>
      </c>
      <c r="Z43" s="39">
        <v>43</v>
      </c>
      <c r="AA43" s="39">
        <v>44</v>
      </c>
      <c r="AB43" s="39">
        <v>44</v>
      </c>
      <c r="AC43" s="39">
        <v>44</v>
      </c>
      <c r="AD43" s="39">
        <v>44</v>
      </c>
      <c r="AE43" s="39">
        <v>44</v>
      </c>
      <c r="AF43" s="39">
        <v>44</v>
      </c>
      <c r="AG43" s="39">
        <v>44</v>
      </c>
      <c r="AH43" s="39">
        <v>44</v>
      </c>
      <c r="AI43" s="39">
        <v>44</v>
      </c>
      <c r="AJ43" s="39">
        <v>44</v>
      </c>
      <c r="AK43" s="39">
        <v>44</v>
      </c>
      <c r="AL43" s="39">
        <v>44</v>
      </c>
      <c r="AM43" s="39">
        <v>34</v>
      </c>
      <c r="AN43" s="39">
        <v>44</v>
      </c>
      <c r="AO43" s="39">
        <v>44</v>
      </c>
      <c r="AP43" s="39">
        <v>43</v>
      </c>
      <c r="AQ43" s="39">
        <v>11</v>
      </c>
      <c r="AR43" s="39">
        <v>44</v>
      </c>
      <c r="AS43" s="39">
        <v>44</v>
      </c>
      <c r="AT43" s="39">
        <v>44</v>
      </c>
      <c r="AU43" s="39">
        <v>44</v>
      </c>
      <c r="AV43" s="39">
        <v>11</v>
      </c>
      <c r="AW43" s="39">
        <v>42</v>
      </c>
      <c r="AX43" s="39">
        <v>43</v>
      </c>
      <c r="AY43" s="39">
        <v>33</v>
      </c>
      <c r="AZ43" s="39">
        <v>34</v>
      </c>
      <c r="BA43" s="39">
        <v>43</v>
      </c>
      <c r="BB43" s="39">
        <v>33</v>
      </c>
      <c r="BC43" s="39">
        <v>44</v>
      </c>
      <c r="BD43" s="39">
        <v>44</v>
      </c>
      <c r="BE43" s="39">
        <v>44</v>
      </c>
      <c r="BF43" s="39">
        <v>44</v>
      </c>
      <c r="BG43" s="39">
        <v>44</v>
      </c>
      <c r="BH43" s="39">
        <v>44</v>
      </c>
      <c r="BI43" s="39">
        <v>44</v>
      </c>
      <c r="BJ43" s="39">
        <v>44</v>
      </c>
      <c r="BK43" s="39">
        <v>44</v>
      </c>
      <c r="BL43" s="39">
        <v>44</v>
      </c>
      <c r="BM43" s="39">
        <v>33</v>
      </c>
      <c r="BN43" s="39">
        <v>44</v>
      </c>
      <c r="BO43" s="39">
        <v>33</v>
      </c>
      <c r="BP43" s="39">
        <v>44</v>
      </c>
      <c r="BQ43" s="39">
        <v>44</v>
      </c>
      <c r="BR43" s="39">
        <v>44</v>
      </c>
      <c r="BS43" s="39">
        <v>42</v>
      </c>
      <c r="BT43" s="39">
        <v>34</v>
      </c>
      <c r="BU43" s="39">
        <v>44</v>
      </c>
      <c r="BV43" s="39">
        <v>11</v>
      </c>
      <c r="BW43" s="39">
        <v>31</v>
      </c>
      <c r="BX43" s="39">
        <v>44</v>
      </c>
      <c r="BY43" s="39">
        <v>44</v>
      </c>
      <c r="BZ43" s="39">
        <v>33</v>
      </c>
      <c r="CA43" s="39">
        <v>44</v>
      </c>
      <c r="CB43" s="39">
        <v>44</v>
      </c>
      <c r="CC43" s="39">
        <v>44</v>
      </c>
      <c r="CD43" s="39">
        <v>44</v>
      </c>
      <c r="CE43" s="39">
        <v>44</v>
      </c>
      <c r="CF43" s="39">
        <v>43</v>
      </c>
      <c r="CG43" s="39">
        <v>43</v>
      </c>
      <c r="CH43" s="39">
        <v>44</v>
      </c>
      <c r="CI43" s="39">
        <v>44</v>
      </c>
      <c r="CJ43" s="39">
        <v>44</v>
      </c>
      <c r="CK43" s="39">
        <v>33</v>
      </c>
      <c r="CL43" s="39">
        <v>44</v>
      </c>
      <c r="CM43" s="39">
        <v>44</v>
      </c>
      <c r="CN43" s="39">
        <v>34</v>
      </c>
      <c r="CO43" s="39">
        <v>44</v>
      </c>
      <c r="CP43" s="39">
        <v>44</v>
      </c>
    </row>
    <row r="44" spans="1:94" ht="18.850000000000001" customHeight="1" x14ac:dyDescent="0.5">
      <c r="A44" s="26" t="s">
        <v>311</v>
      </c>
      <c r="B44" s="11">
        <f t="shared" si="1"/>
        <v>0.86301369863013699</v>
      </c>
      <c r="C44" s="11">
        <f t="shared" si="2"/>
        <v>0.83561643835616439</v>
      </c>
      <c r="D44" s="11">
        <f t="shared" si="3"/>
        <v>0.80821917808219179</v>
      </c>
      <c r="E44" s="11">
        <f t="shared" si="4"/>
        <v>73</v>
      </c>
      <c r="F44" s="11">
        <f t="shared" si="6"/>
        <v>30</v>
      </c>
      <c r="G44" s="11">
        <f t="shared" si="6"/>
        <v>3</v>
      </c>
      <c r="H44" s="11">
        <f t="shared" si="6"/>
        <v>0</v>
      </c>
      <c r="I44" s="11">
        <f t="shared" si="6"/>
        <v>3</v>
      </c>
      <c r="J44" s="11">
        <f t="shared" si="6"/>
        <v>2</v>
      </c>
      <c r="K44" s="11">
        <f t="shared" si="6"/>
        <v>1</v>
      </c>
      <c r="L44" s="11">
        <f t="shared" si="6"/>
        <v>0</v>
      </c>
      <c r="M44" s="11">
        <f t="shared" si="6"/>
        <v>0</v>
      </c>
      <c r="N44" s="11">
        <f t="shared" si="6"/>
        <v>0</v>
      </c>
      <c r="O44" s="11">
        <f t="shared" si="6"/>
        <v>1</v>
      </c>
      <c r="P44" s="11">
        <f t="shared" si="6"/>
        <v>0</v>
      </c>
      <c r="Q44" s="11">
        <f t="shared" si="6"/>
        <v>1</v>
      </c>
      <c r="R44" s="11">
        <f t="shared" si="6"/>
        <v>6</v>
      </c>
      <c r="S44" s="11">
        <f t="shared" si="6"/>
        <v>0</v>
      </c>
      <c r="T44" s="11">
        <f t="shared" si="6"/>
        <v>2</v>
      </c>
      <c r="U44" s="11">
        <f t="shared" si="6"/>
        <v>24</v>
      </c>
      <c r="V44" s="39">
        <v>11</v>
      </c>
      <c r="W44" s="39">
        <v>44</v>
      </c>
      <c r="X44" s="39">
        <v>12</v>
      </c>
      <c r="Y44" s="39">
        <v>11</v>
      </c>
      <c r="Z44" s="39">
        <v>11</v>
      </c>
      <c r="AA44" s="39">
        <v>11</v>
      </c>
      <c r="AB44" s="39">
        <v>14</v>
      </c>
      <c r="AC44" s="39">
        <v>12</v>
      </c>
      <c r="AD44" s="39">
        <v>11</v>
      </c>
      <c r="AE44" s="39">
        <v>11</v>
      </c>
      <c r="AF44" s="39">
        <v>41</v>
      </c>
      <c r="AG44" s="39">
        <v>44</v>
      </c>
      <c r="AH44" s="39">
        <v>44</v>
      </c>
      <c r="AI44" s="39">
        <v>32</v>
      </c>
      <c r="AJ44" s="39">
        <v>44</v>
      </c>
      <c r="AK44" s="39">
        <v>44</v>
      </c>
      <c r="AL44" s="39">
        <v>44</v>
      </c>
      <c r="AM44" s="39">
        <v>11</v>
      </c>
      <c r="AN44" s="39">
        <v>44</v>
      </c>
      <c r="AO44" s="39">
        <v>44</v>
      </c>
      <c r="AP44" s="39">
        <v>11</v>
      </c>
      <c r="AQ44" s="39">
        <v>41</v>
      </c>
      <c r="AR44" s="39">
        <v>14</v>
      </c>
      <c r="AS44" s="39">
        <v>43</v>
      </c>
      <c r="AT44" s="39">
        <v>11</v>
      </c>
      <c r="AU44" s="39">
        <v>41</v>
      </c>
      <c r="AV44" s="39">
        <v>44</v>
      </c>
      <c r="AW44" s="39">
        <v>44</v>
      </c>
      <c r="AX44" s="39">
        <v>11</v>
      </c>
      <c r="AY44" s="39">
        <v>11</v>
      </c>
      <c r="AZ44" s="39">
        <v>11</v>
      </c>
      <c r="BA44" s="39">
        <v>44</v>
      </c>
      <c r="BB44" s="39">
        <v>34</v>
      </c>
      <c r="BC44" s="39">
        <v>11</v>
      </c>
      <c r="BD44" s="39">
        <v>44</v>
      </c>
      <c r="BE44" s="39">
        <v>41</v>
      </c>
      <c r="BF44" s="39">
        <v>43</v>
      </c>
      <c r="BG44" s="39">
        <v>44</v>
      </c>
      <c r="BH44" s="39">
        <v>21</v>
      </c>
      <c r="BI44" s="39">
        <v>11</v>
      </c>
      <c r="BJ44" s="39">
        <v>14</v>
      </c>
      <c r="BK44" s="39">
        <v>11</v>
      </c>
      <c r="BL44" s="39">
        <v>11</v>
      </c>
      <c r="BM44" s="39">
        <v>11</v>
      </c>
      <c r="BN44" s="39">
        <v>41</v>
      </c>
      <c r="BO44" s="39">
        <v>44</v>
      </c>
      <c r="BP44" s="39">
        <v>44</v>
      </c>
      <c r="BQ44" s="39">
        <v>44</v>
      </c>
      <c r="BR44" s="39">
        <v>41</v>
      </c>
      <c r="BS44" s="39">
        <v>11</v>
      </c>
      <c r="BT44" s="39">
        <v>11</v>
      </c>
      <c r="BU44" s="39">
        <v>11</v>
      </c>
      <c r="BV44" s="39">
        <v>11</v>
      </c>
      <c r="BW44" s="39">
        <v>44</v>
      </c>
      <c r="BX44" s="39">
        <v>11</v>
      </c>
      <c r="BY44" s="39">
        <v>22</v>
      </c>
      <c r="BZ44" s="39">
        <v>11</v>
      </c>
      <c r="CA44" s="39">
        <v>11</v>
      </c>
      <c r="CB44" s="39">
        <v>11</v>
      </c>
      <c r="CC44" s="39">
        <v>11</v>
      </c>
      <c r="CD44" s="39">
        <v>11</v>
      </c>
      <c r="CE44" s="39">
        <v>11</v>
      </c>
      <c r="CF44" s="39">
        <v>44</v>
      </c>
      <c r="CG44" s="39">
        <v>21</v>
      </c>
      <c r="CH44" s="39">
        <v>11</v>
      </c>
      <c r="CI44" s="39">
        <v>44</v>
      </c>
      <c r="CJ44" s="39">
        <v>44</v>
      </c>
      <c r="CK44" s="39">
        <v>44</v>
      </c>
      <c r="CL44" s="39">
        <v>11</v>
      </c>
      <c r="CM44" s="39">
        <v>12</v>
      </c>
      <c r="CN44" s="39">
        <v>44</v>
      </c>
      <c r="CO44" s="39">
        <v>44</v>
      </c>
      <c r="CP44" s="39">
        <v>44</v>
      </c>
    </row>
    <row r="45" spans="1:94" ht="18.850000000000001" customHeight="1" x14ac:dyDescent="0.5">
      <c r="A45" s="26" t="s">
        <v>313</v>
      </c>
      <c r="B45" s="11">
        <f t="shared" si="1"/>
        <v>0.9726027397260274</v>
      </c>
      <c r="C45" s="11">
        <f t="shared" si="2"/>
        <v>0.9726027397260274</v>
      </c>
      <c r="D45" s="11">
        <f t="shared" si="3"/>
        <v>0.93150684931506844</v>
      </c>
      <c r="E45" s="11">
        <f t="shared" si="4"/>
        <v>73</v>
      </c>
      <c r="F45" s="11">
        <f t="shared" si="6"/>
        <v>61</v>
      </c>
      <c r="G45" s="11">
        <f t="shared" si="6"/>
        <v>1</v>
      </c>
      <c r="H45" s="11">
        <f t="shared" si="6"/>
        <v>0</v>
      </c>
      <c r="I45" s="11">
        <f t="shared" si="6"/>
        <v>0</v>
      </c>
      <c r="J45" s="11">
        <f t="shared" si="6"/>
        <v>2</v>
      </c>
      <c r="K45" s="11">
        <f t="shared" si="6"/>
        <v>0</v>
      </c>
      <c r="L45" s="11">
        <f t="shared" si="6"/>
        <v>0</v>
      </c>
      <c r="M45" s="11">
        <f t="shared" si="6"/>
        <v>0</v>
      </c>
      <c r="N45" s="11">
        <f t="shared" si="6"/>
        <v>0</v>
      </c>
      <c r="O45" s="11">
        <f t="shared" si="6"/>
        <v>0</v>
      </c>
      <c r="P45" s="11">
        <f t="shared" si="6"/>
        <v>0</v>
      </c>
      <c r="Q45" s="11">
        <f t="shared" si="6"/>
        <v>0</v>
      </c>
      <c r="R45" s="11">
        <f t="shared" si="6"/>
        <v>2</v>
      </c>
      <c r="S45" s="11">
        <f t="shared" si="6"/>
        <v>0</v>
      </c>
      <c r="T45" s="11">
        <f t="shared" si="6"/>
        <v>0</v>
      </c>
      <c r="U45" s="11">
        <f t="shared" si="6"/>
        <v>7</v>
      </c>
      <c r="V45" s="39">
        <v>11</v>
      </c>
      <c r="W45" s="39">
        <v>11</v>
      </c>
      <c r="X45" s="39">
        <v>11</v>
      </c>
      <c r="Y45" s="39">
        <v>11</v>
      </c>
      <c r="Z45" s="39">
        <v>11</v>
      </c>
      <c r="AA45" s="39">
        <v>11</v>
      </c>
      <c r="AB45" s="39">
        <v>41</v>
      </c>
      <c r="AC45" s="39">
        <v>41</v>
      </c>
      <c r="AD45" s="39">
        <v>11</v>
      </c>
      <c r="AE45" s="39">
        <v>21</v>
      </c>
      <c r="AF45" s="39">
        <v>12</v>
      </c>
      <c r="AG45" s="39">
        <v>11</v>
      </c>
      <c r="AH45" s="39">
        <v>11</v>
      </c>
      <c r="AI45" s="39">
        <v>11</v>
      </c>
      <c r="AJ45" s="39">
        <v>11</v>
      </c>
      <c r="AK45" s="39">
        <v>44</v>
      </c>
      <c r="AL45" s="39">
        <v>11</v>
      </c>
      <c r="AM45" s="39">
        <v>44</v>
      </c>
      <c r="AN45" s="39">
        <v>11</v>
      </c>
      <c r="AO45" s="39">
        <v>11</v>
      </c>
      <c r="AP45" s="39">
        <v>11</v>
      </c>
      <c r="AQ45" s="39">
        <v>11</v>
      </c>
      <c r="AR45" s="39">
        <v>11</v>
      </c>
      <c r="AS45" s="39">
        <v>11</v>
      </c>
      <c r="AT45" s="39">
        <v>11</v>
      </c>
      <c r="AU45" s="39">
        <v>11</v>
      </c>
      <c r="AV45" s="39">
        <v>11</v>
      </c>
      <c r="AW45" s="39">
        <v>11</v>
      </c>
      <c r="AX45" s="39">
        <v>11</v>
      </c>
      <c r="AY45" s="39">
        <v>11</v>
      </c>
      <c r="AZ45" s="39">
        <v>11</v>
      </c>
      <c r="BA45" s="39">
        <v>11</v>
      </c>
      <c r="BB45" s="39">
        <v>11</v>
      </c>
      <c r="BC45" s="39">
        <v>11</v>
      </c>
      <c r="BD45" s="39">
        <v>11</v>
      </c>
      <c r="BE45" s="39">
        <v>11</v>
      </c>
      <c r="BF45" s="39">
        <v>11</v>
      </c>
      <c r="BG45" s="39">
        <v>11</v>
      </c>
      <c r="BH45" s="39">
        <v>44</v>
      </c>
      <c r="BI45" s="39">
        <v>44</v>
      </c>
      <c r="BJ45" s="39">
        <v>11</v>
      </c>
      <c r="BK45" s="39">
        <v>11</v>
      </c>
      <c r="BL45" s="39">
        <v>11</v>
      </c>
      <c r="BM45" s="39">
        <v>11</v>
      </c>
      <c r="BN45" s="39">
        <v>11</v>
      </c>
      <c r="BO45" s="39">
        <v>11</v>
      </c>
      <c r="BP45" s="39">
        <v>11</v>
      </c>
      <c r="BQ45" s="39">
        <v>11</v>
      </c>
      <c r="BR45" s="39">
        <v>11</v>
      </c>
      <c r="BS45" s="39">
        <v>11</v>
      </c>
      <c r="BT45" s="39">
        <v>44</v>
      </c>
      <c r="BU45" s="39">
        <v>11</v>
      </c>
      <c r="BV45" s="39">
        <v>11</v>
      </c>
      <c r="BW45" s="39">
        <v>21</v>
      </c>
      <c r="BX45" s="39">
        <v>11</v>
      </c>
      <c r="BY45" s="39">
        <v>11</v>
      </c>
      <c r="BZ45" s="39">
        <v>11</v>
      </c>
      <c r="CA45" s="39">
        <v>11</v>
      </c>
      <c r="CB45" s="39">
        <v>11</v>
      </c>
      <c r="CC45" s="39">
        <v>11</v>
      </c>
      <c r="CD45" s="39">
        <v>11</v>
      </c>
      <c r="CE45" s="39">
        <v>11</v>
      </c>
      <c r="CF45" s="39">
        <v>11</v>
      </c>
      <c r="CG45" s="39">
        <v>11</v>
      </c>
      <c r="CH45" s="39">
        <v>11</v>
      </c>
      <c r="CI45" s="39">
        <v>11</v>
      </c>
      <c r="CJ45" s="39">
        <v>11</v>
      </c>
      <c r="CK45" s="39">
        <v>11</v>
      </c>
      <c r="CL45" s="39">
        <v>11</v>
      </c>
      <c r="CM45" s="39">
        <v>11</v>
      </c>
      <c r="CN45" s="39">
        <v>44</v>
      </c>
      <c r="CO45" s="39">
        <v>44</v>
      </c>
      <c r="CP45" s="39">
        <v>11</v>
      </c>
    </row>
    <row r="46" spans="1:94" ht="18.850000000000001" customHeight="1" x14ac:dyDescent="0.5">
      <c r="A46" s="26" t="s">
        <v>315</v>
      </c>
      <c r="B46" s="11">
        <f t="shared" si="1"/>
        <v>0.84931506849315064</v>
      </c>
      <c r="C46" s="11">
        <f t="shared" si="2"/>
        <v>0.78082191780821919</v>
      </c>
      <c r="D46" s="11">
        <f t="shared" si="3"/>
        <v>0.83561643835616439</v>
      </c>
      <c r="E46" s="11">
        <f t="shared" si="4"/>
        <v>73</v>
      </c>
      <c r="F46" s="11">
        <f t="shared" si="6"/>
        <v>11</v>
      </c>
      <c r="G46" s="11">
        <f t="shared" si="6"/>
        <v>1</v>
      </c>
      <c r="H46" s="11">
        <f t="shared" si="6"/>
        <v>2</v>
      </c>
      <c r="I46" s="11">
        <f t="shared" si="6"/>
        <v>4</v>
      </c>
      <c r="J46" s="11">
        <f t="shared" si="6"/>
        <v>2</v>
      </c>
      <c r="K46" s="11">
        <f t="shared" si="6"/>
        <v>1</v>
      </c>
      <c r="L46" s="11">
        <f t="shared" si="6"/>
        <v>1</v>
      </c>
      <c r="M46" s="11">
        <f t="shared" si="6"/>
        <v>1</v>
      </c>
      <c r="N46" s="11">
        <f t="shared" si="6"/>
        <v>0</v>
      </c>
      <c r="O46" s="11">
        <f t="shared" si="6"/>
        <v>0</v>
      </c>
      <c r="P46" s="11">
        <f t="shared" si="6"/>
        <v>2</v>
      </c>
      <c r="Q46" s="11">
        <f t="shared" si="6"/>
        <v>4</v>
      </c>
      <c r="R46" s="11">
        <f t="shared" si="6"/>
        <v>3</v>
      </c>
      <c r="S46" s="11">
        <f t="shared" si="6"/>
        <v>0</v>
      </c>
      <c r="T46" s="11">
        <f t="shared" si="6"/>
        <v>4</v>
      </c>
      <c r="U46" s="11">
        <f t="shared" si="6"/>
        <v>37</v>
      </c>
      <c r="V46" s="39">
        <v>41</v>
      </c>
      <c r="W46" s="39">
        <v>44</v>
      </c>
      <c r="X46" s="39">
        <v>13</v>
      </c>
      <c r="Y46" s="39">
        <v>21</v>
      </c>
      <c r="Z46" s="39">
        <v>11</v>
      </c>
      <c r="AA46" s="39">
        <v>43</v>
      </c>
      <c r="AB46" s="39">
        <v>44</v>
      </c>
      <c r="AC46" s="39">
        <v>33</v>
      </c>
      <c r="AD46" s="39">
        <v>44</v>
      </c>
      <c r="AE46" s="39">
        <v>44</v>
      </c>
      <c r="AF46" s="39">
        <v>44</v>
      </c>
      <c r="AG46" s="39">
        <v>24</v>
      </c>
      <c r="AH46" s="39">
        <v>44</v>
      </c>
      <c r="AI46" s="39">
        <v>44</v>
      </c>
      <c r="AJ46" s="39">
        <v>11</v>
      </c>
      <c r="AK46" s="39">
        <v>44</v>
      </c>
      <c r="AL46" s="39">
        <v>11</v>
      </c>
      <c r="AM46" s="39">
        <v>44</v>
      </c>
      <c r="AN46" s="39">
        <v>14</v>
      </c>
      <c r="AO46" s="39">
        <v>14</v>
      </c>
      <c r="AP46" s="39">
        <v>11</v>
      </c>
      <c r="AQ46" s="39">
        <v>44</v>
      </c>
      <c r="AR46" s="39">
        <v>44</v>
      </c>
      <c r="AS46" s="39">
        <v>44</v>
      </c>
      <c r="AT46" s="39">
        <v>23</v>
      </c>
      <c r="AU46" s="39">
        <v>44</v>
      </c>
      <c r="AV46" s="39">
        <v>11</v>
      </c>
      <c r="AW46" s="39">
        <v>11</v>
      </c>
      <c r="AX46" s="39">
        <v>44</v>
      </c>
      <c r="AY46" s="39">
        <v>44</v>
      </c>
      <c r="AZ46" s="39">
        <v>44</v>
      </c>
      <c r="BA46" s="39">
        <v>13</v>
      </c>
      <c r="BB46" s="39">
        <v>34</v>
      </c>
      <c r="BC46" s="39">
        <v>14</v>
      </c>
      <c r="BD46" s="39">
        <v>34</v>
      </c>
      <c r="BE46" s="39">
        <v>44</v>
      </c>
      <c r="BF46" s="39">
        <v>34</v>
      </c>
      <c r="BG46" s="39">
        <v>44</v>
      </c>
      <c r="BH46" s="39">
        <v>44</v>
      </c>
      <c r="BI46" s="39">
        <v>44</v>
      </c>
      <c r="BJ46" s="39">
        <v>34</v>
      </c>
      <c r="BK46" s="39">
        <v>11</v>
      </c>
      <c r="BL46" s="39">
        <v>44</v>
      </c>
      <c r="BM46" s="39">
        <v>44</v>
      </c>
      <c r="BN46" s="39">
        <v>44</v>
      </c>
      <c r="BO46" s="39">
        <v>22</v>
      </c>
      <c r="BP46" s="39">
        <v>44</v>
      </c>
      <c r="BQ46" s="39">
        <v>12</v>
      </c>
      <c r="BR46" s="39">
        <v>21</v>
      </c>
      <c r="BS46" s="39">
        <v>43</v>
      </c>
      <c r="BT46" s="39">
        <v>11</v>
      </c>
      <c r="BU46" s="39">
        <v>44</v>
      </c>
      <c r="BV46" s="39">
        <v>11</v>
      </c>
      <c r="BW46" s="39">
        <v>44</v>
      </c>
      <c r="BX46" s="39">
        <v>44</v>
      </c>
      <c r="BY46" s="39">
        <v>33</v>
      </c>
      <c r="BZ46" s="39">
        <v>43</v>
      </c>
      <c r="CA46" s="39">
        <v>11</v>
      </c>
      <c r="CB46" s="39">
        <v>41</v>
      </c>
      <c r="CC46" s="39">
        <v>43</v>
      </c>
      <c r="CD46" s="39">
        <v>44</v>
      </c>
      <c r="CE46" s="39">
        <v>44</v>
      </c>
      <c r="CF46" s="39">
        <v>44</v>
      </c>
      <c r="CG46" s="39">
        <v>44</v>
      </c>
      <c r="CH46" s="39">
        <v>44</v>
      </c>
      <c r="CI46" s="39">
        <v>44</v>
      </c>
      <c r="CJ46" s="39">
        <v>14</v>
      </c>
      <c r="CK46" s="39">
        <v>44</v>
      </c>
      <c r="CL46" s="39">
        <v>11</v>
      </c>
      <c r="CM46" s="39">
        <v>44</v>
      </c>
      <c r="CN46" s="39">
        <v>44</v>
      </c>
      <c r="CO46" s="39">
        <v>44</v>
      </c>
      <c r="CP46" s="39">
        <v>41</v>
      </c>
    </row>
    <row r="47" spans="1:94" ht="18.850000000000001" customHeight="1" x14ac:dyDescent="0.5">
      <c r="A47" s="26" t="s">
        <v>317</v>
      </c>
      <c r="B47" s="11">
        <f t="shared" si="1"/>
        <v>0.86301369863013699</v>
      </c>
      <c r="C47" s="11">
        <f t="shared" si="2"/>
        <v>0.71232876712328763</v>
      </c>
      <c r="D47" s="11">
        <f t="shared" si="3"/>
        <v>0.8904109589041096</v>
      </c>
      <c r="E47" s="11">
        <f t="shared" si="4"/>
        <v>73</v>
      </c>
      <c r="F47" s="11">
        <f t="shared" si="6"/>
        <v>3</v>
      </c>
      <c r="G47" s="11">
        <f t="shared" si="6"/>
        <v>3</v>
      </c>
      <c r="H47" s="11">
        <f t="shared" si="6"/>
        <v>2</v>
      </c>
      <c r="I47" s="11">
        <f t="shared" si="6"/>
        <v>1</v>
      </c>
      <c r="J47" s="11">
        <f t="shared" si="6"/>
        <v>0</v>
      </c>
      <c r="K47" s="11">
        <f t="shared" si="6"/>
        <v>1</v>
      </c>
      <c r="L47" s="11">
        <f t="shared" si="6"/>
        <v>2</v>
      </c>
      <c r="M47" s="11">
        <f t="shared" si="6"/>
        <v>1</v>
      </c>
      <c r="N47" s="11">
        <f t="shared" si="6"/>
        <v>1</v>
      </c>
      <c r="O47" s="11">
        <f t="shared" si="6"/>
        <v>0</v>
      </c>
      <c r="P47" s="11">
        <f t="shared" si="6"/>
        <v>2</v>
      </c>
      <c r="Q47" s="11">
        <f t="shared" si="6"/>
        <v>7</v>
      </c>
      <c r="R47" s="11">
        <f t="shared" si="6"/>
        <v>1</v>
      </c>
      <c r="S47" s="11">
        <f t="shared" si="6"/>
        <v>2</v>
      </c>
      <c r="T47" s="11">
        <f t="shared" si="6"/>
        <v>9</v>
      </c>
      <c r="U47" s="11">
        <f t="shared" si="6"/>
        <v>38</v>
      </c>
      <c r="V47" s="39">
        <v>43</v>
      </c>
      <c r="W47" s="39">
        <v>11</v>
      </c>
      <c r="X47" s="39">
        <v>22</v>
      </c>
      <c r="Y47" s="39">
        <v>11</v>
      </c>
      <c r="Z47" s="39">
        <v>44</v>
      </c>
      <c r="AA47" s="39">
        <v>43</v>
      </c>
      <c r="AB47" s="39">
        <v>44</v>
      </c>
      <c r="AC47" s="39">
        <v>23</v>
      </c>
      <c r="AD47" s="39">
        <v>44</v>
      </c>
      <c r="AE47" s="39">
        <v>31</v>
      </c>
      <c r="AF47" s="39">
        <v>44</v>
      </c>
      <c r="AG47" s="39">
        <v>34</v>
      </c>
      <c r="AH47" s="39">
        <v>44</v>
      </c>
      <c r="AI47" s="39">
        <v>44</v>
      </c>
      <c r="AJ47" s="39">
        <v>44</v>
      </c>
      <c r="AK47" s="39">
        <v>44</v>
      </c>
      <c r="AL47" s="39">
        <v>12</v>
      </c>
      <c r="AM47" s="39">
        <v>34</v>
      </c>
      <c r="AN47" s="39">
        <v>44</v>
      </c>
      <c r="AO47" s="39">
        <v>44</v>
      </c>
      <c r="AP47" s="39">
        <v>34</v>
      </c>
      <c r="AQ47" s="39">
        <v>44</v>
      </c>
      <c r="AR47" s="39">
        <v>44</v>
      </c>
      <c r="AS47" s="39">
        <v>43</v>
      </c>
      <c r="AT47" s="39">
        <v>44</v>
      </c>
      <c r="AU47" s="39">
        <v>44</v>
      </c>
      <c r="AV47" s="39">
        <v>44</v>
      </c>
      <c r="AW47" s="39">
        <v>43</v>
      </c>
      <c r="AX47" s="39">
        <v>44</v>
      </c>
      <c r="AY47" s="39">
        <v>33</v>
      </c>
      <c r="AZ47" s="39">
        <v>44</v>
      </c>
      <c r="BA47" s="39">
        <v>12</v>
      </c>
      <c r="BB47" s="39">
        <v>13</v>
      </c>
      <c r="BC47" s="39">
        <v>44</v>
      </c>
      <c r="BD47" s="39">
        <v>24</v>
      </c>
      <c r="BE47" s="39">
        <v>44</v>
      </c>
      <c r="BF47" s="39">
        <v>44</v>
      </c>
      <c r="BG47" s="39">
        <v>42</v>
      </c>
      <c r="BH47" s="39">
        <v>34</v>
      </c>
      <c r="BI47" s="39">
        <v>43</v>
      </c>
      <c r="BJ47" s="39">
        <v>44</v>
      </c>
      <c r="BK47" s="39">
        <v>44</v>
      </c>
      <c r="BL47" s="39">
        <v>34</v>
      </c>
      <c r="BM47" s="39">
        <v>34</v>
      </c>
      <c r="BN47" s="39">
        <v>44</v>
      </c>
      <c r="BO47" s="39">
        <v>23</v>
      </c>
      <c r="BP47" s="39">
        <v>44</v>
      </c>
      <c r="BQ47" s="39">
        <v>12</v>
      </c>
      <c r="BR47" s="39">
        <v>41</v>
      </c>
      <c r="BS47" s="39">
        <v>44</v>
      </c>
      <c r="BT47" s="39">
        <v>13</v>
      </c>
      <c r="BU47" s="39">
        <v>34</v>
      </c>
      <c r="BV47" s="39">
        <v>44</v>
      </c>
      <c r="BW47" s="39">
        <v>44</v>
      </c>
      <c r="BX47" s="39">
        <v>44</v>
      </c>
      <c r="BY47" s="39">
        <v>33</v>
      </c>
      <c r="BZ47" s="39">
        <v>43</v>
      </c>
      <c r="CA47" s="39">
        <v>11</v>
      </c>
      <c r="CB47" s="39">
        <v>43</v>
      </c>
      <c r="CC47" s="39">
        <v>44</v>
      </c>
      <c r="CD47" s="39">
        <v>44</v>
      </c>
      <c r="CE47" s="39">
        <v>43</v>
      </c>
      <c r="CF47" s="39">
        <v>42</v>
      </c>
      <c r="CG47" s="39">
        <v>44</v>
      </c>
      <c r="CH47" s="39">
        <v>44</v>
      </c>
      <c r="CI47" s="39">
        <v>44</v>
      </c>
      <c r="CJ47" s="39">
        <v>14</v>
      </c>
      <c r="CK47" s="39">
        <v>44</v>
      </c>
      <c r="CL47" s="39">
        <v>44</v>
      </c>
      <c r="CM47" s="39">
        <v>44</v>
      </c>
      <c r="CN47" s="39">
        <v>44</v>
      </c>
      <c r="CO47" s="39">
        <v>43</v>
      </c>
      <c r="CP47" s="39">
        <v>44</v>
      </c>
    </row>
    <row r="48" spans="1:94" ht="18.850000000000001" customHeight="1" x14ac:dyDescent="0.5">
      <c r="A48" s="26" t="s">
        <v>319</v>
      </c>
      <c r="B48" s="11">
        <f t="shared" si="1"/>
        <v>0.95890410958904104</v>
      </c>
      <c r="C48" s="11">
        <f t="shared" si="2"/>
        <v>0.98630136986301364</v>
      </c>
      <c r="D48" s="11">
        <f t="shared" si="3"/>
        <v>0.93150684931506844</v>
      </c>
      <c r="E48" s="11">
        <f t="shared" si="4"/>
        <v>73</v>
      </c>
      <c r="F48" s="11">
        <f t="shared" si="6"/>
        <v>67</v>
      </c>
      <c r="G48" s="11">
        <f t="shared" si="6"/>
        <v>1</v>
      </c>
      <c r="H48" s="11">
        <f t="shared" si="6"/>
        <v>0</v>
      </c>
      <c r="I48" s="11">
        <f t="shared" si="6"/>
        <v>0</v>
      </c>
      <c r="J48" s="11">
        <f t="shared" si="6"/>
        <v>2</v>
      </c>
      <c r="K48" s="11">
        <f t="shared" si="6"/>
        <v>0</v>
      </c>
      <c r="L48" s="11">
        <f t="shared" si="6"/>
        <v>0</v>
      </c>
      <c r="M48" s="11">
        <f t="shared" si="6"/>
        <v>0</v>
      </c>
      <c r="N48" s="11">
        <f t="shared" si="6"/>
        <v>1</v>
      </c>
      <c r="O48" s="11">
        <f t="shared" si="6"/>
        <v>1</v>
      </c>
      <c r="P48" s="11">
        <f t="shared" si="6"/>
        <v>0</v>
      </c>
      <c r="Q48" s="11">
        <f t="shared" si="6"/>
        <v>0</v>
      </c>
      <c r="R48" s="11">
        <f t="shared" si="6"/>
        <v>1</v>
      </c>
      <c r="S48" s="11">
        <f t="shared" si="6"/>
        <v>0</v>
      </c>
      <c r="T48" s="11">
        <f t="shared" si="6"/>
        <v>0</v>
      </c>
      <c r="U48" s="11">
        <f t="shared" si="6"/>
        <v>0</v>
      </c>
      <c r="V48" s="39">
        <v>11</v>
      </c>
      <c r="W48" s="39">
        <v>11</v>
      </c>
      <c r="X48" s="39">
        <v>11</v>
      </c>
      <c r="Y48" s="39">
        <v>11</v>
      </c>
      <c r="Z48" s="39">
        <v>11</v>
      </c>
      <c r="AA48" s="39">
        <v>11</v>
      </c>
      <c r="AB48" s="39">
        <v>11</v>
      </c>
      <c r="AC48" s="39">
        <v>11</v>
      </c>
      <c r="AD48" s="39">
        <v>11</v>
      </c>
      <c r="AE48" s="39">
        <v>11</v>
      </c>
      <c r="AF48" s="39">
        <v>31</v>
      </c>
      <c r="AG48" s="39">
        <v>41</v>
      </c>
      <c r="AH48" s="39">
        <v>11</v>
      </c>
      <c r="AI48" s="39">
        <v>11</v>
      </c>
      <c r="AJ48" s="39">
        <v>11</v>
      </c>
      <c r="AK48" s="39">
        <v>11</v>
      </c>
      <c r="AL48" s="39">
        <v>11</v>
      </c>
      <c r="AM48" s="39">
        <v>11</v>
      </c>
      <c r="AN48" s="39">
        <v>11</v>
      </c>
      <c r="AO48" s="39">
        <v>11</v>
      </c>
      <c r="AP48" s="39">
        <v>11</v>
      </c>
      <c r="AQ48" s="39">
        <v>11</v>
      </c>
      <c r="AR48" s="39">
        <v>11</v>
      </c>
      <c r="AS48" s="39">
        <v>11</v>
      </c>
      <c r="AT48" s="39">
        <v>11</v>
      </c>
      <c r="AU48" s="39">
        <v>11</v>
      </c>
      <c r="AV48" s="39">
        <v>11</v>
      </c>
      <c r="AW48" s="39">
        <v>11</v>
      </c>
      <c r="AX48" s="39">
        <v>11</v>
      </c>
      <c r="AY48" s="39">
        <v>21</v>
      </c>
      <c r="AZ48" s="39">
        <v>11</v>
      </c>
      <c r="BA48" s="39">
        <v>11</v>
      </c>
      <c r="BB48" s="39">
        <v>11</v>
      </c>
      <c r="BC48" s="39">
        <v>11</v>
      </c>
      <c r="BD48" s="39">
        <v>11</v>
      </c>
      <c r="BE48" s="39">
        <v>11</v>
      </c>
      <c r="BF48" s="39">
        <v>32</v>
      </c>
      <c r="BG48" s="39">
        <v>11</v>
      </c>
      <c r="BH48" s="39">
        <v>11</v>
      </c>
      <c r="BI48" s="39">
        <v>11</v>
      </c>
      <c r="BJ48" s="39">
        <v>11</v>
      </c>
      <c r="BK48" s="39">
        <v>11</v>
      </c>
      <c r="BL48" s="39">
        <v>11</v>
      </c>
      <c r="BM48" s="39">
        <v>11</v>
      </c>
      <c r="BN48" s="39">
        <v>11</v>
      </c>
      <c r="BO48" s="39">
        <v>11</v>
      </c>
      <c r="BP48" s="39">
        <v>11</v>
      </c>
      <c r="BQ48" s="39">
        <v>11</v>
      </c>
      <c r="BR48" s="39">
        <v>11</v>
      </c>
      <c r="BS48" s="39">
        <v>11</v>
      </c>
      <c r="BT48" s="39">
        <v>11</v>
      </c>
      <c r="BU48" s="39">
        <v>11</v>
      </c>
      <c r="BV48" s="39">
        <v>11</v>
      </c>
      <c r="BW48" s="39">
        <v>11</v>
      </c>
      <c r="BX48" s="39">
        <v>21</v>
      </c>
      <c r="BY48" s="39">
        <v>11</v>
      </c>
      <c r="BZ48" s="39">
        <v>11</v>
      </c>
      <c r="CA48" s="39">
        <v>11</v>
      </c>
      <c r="CB48" s="39">
        <v>11</v>
      </c>
      <c r="CC48" s="39">
        <v>11</v>
      </c>
      <c r="CD48" s="39">
        <v>11</v>
      </c>
      <c r="CE48" s="39">
        <v>11</v>
      </c>
      <c r="CF48" s="39">
        <v>11</v>
      </c>
      <c r="CG48" s="39">
        <v>11</v>
      </c>
      <c r="CH48" s="39">
        <v>11</v>
      </c>
      <c r="CI48" s="39">
        <v>11</v>
      </c>
      <c r="CJ48" s="39">
        <v>11</v>
      </c>
      <c r="CK48" s="39">
        <v>11</v>
      </c>
      <c r="CL48" s="39">
        <v>11</v>
      </c>
      <c r="CM48" s="39">
        <v>11</v>
      </c>
      <c r="CN48" s="39">
        <v>11</v>
      </c>
      <c r="CO48" s="39">
        <v>11</v>
      </c>
      <c r="CP48" s="39">
        <v>12</v>
      </c>
    </row>
    <row r="49" spans="1:94" ht="18.850000000000001" customHeight="1" x14ac:dyDescent="0.5">
      <c r="A49" s="26" t="s">
        <v>321</v>
      </c>
      <c r="B49" s="11">
        <f t="shared" si="1"/>
        <v>0.84931506849315064</v>
      </c>
      <c r="C49" s="11">
        <f t="shared" si="2"/>
        <v>0.80821917808219179</v>
      </c>
      <c r="D49" s="11">
        <f t="shared" si="3"/>
        <v>0.86301369863013699</v>
      </c>
      <c r="E49" s="11">
        <f t="shared" si="4"/>
        <v>73</v>
      </c>
      <c r="F49" s="11">
        <f t="shared" si="6"/>
        <v>6</v>
      </c>
      <c r="G49" s="11">
        <f t="shared" si="6"/>
        <v>3</v>
      </c>
      <c r="H49" s="11">
        <f t="shared" si="6"/>
        <v>2</v>
      </c>
      <c r="I49" s="11">
        <f t="shared" si="6"/>
        <v>2</v>
      </c>
      <c r="J49" s="11">
        <f t="shared" si="6"/>
        <v>2</v>
      </c>
      <c r="K49" s="11">
        <f t="shared" si="6"/>
        <v>1</v>
      </c>
      <c r="L49" s="11">
        <f t="shared" si="6"/>
        <v>3</v>
      </c>
      <c r="M49" s="11">
        <f t="shared" si="6"/>
        <v>1</v>
      </c>
      <c r="N49" s="11">
        <f t="shared" si="6"/>
        <v>1</v>
      </c>
      <c r="O49" s="11">
        <f t="shared" si="6"/>
        <v>0</v>
      </c>
      <c r="P49" s="11">
        <f t="shared" si="6"/>
        <v>5</v>
      </c>
      <c r="Q49" s="11">
        <f t="shared" si="6"/>
        <v>6</v>
      </c>
      <c r="R49" s="11">
        <f t="shared" si="6"/>
        <v>0</v>
      </c>
      <c r="S49" s="11">
        <f t="shared" si="6"/>
        <v>2</v>
      </c>
      <c r="T49" s="11">
        <f t="shared" si="6"/>
        <v>3</v>
      </c>
      <c r="U49" s="11">
        <f t="shared" ref="G49:U52" si="7">COUNTIF($V49:$CP49,U$2)</f>
        <v>36</v>
      </c>
      <c r="V49" s="39">
        <v>43</v>
      </c>
      <c r="W49" s="39">
        <v>13</v>
      </c>
      <c r="X49" s="39">
        <v>44</v>
      </c>
      <c r="Y49" s="39">
        <v>31</v>
      </c>
      <c r="Z49" s="39">
        <v>34</v>
      </c>
      <c r="AA49" s="39">
        <v>44</v>
      </c>
      <c r="AB49" s="39">
        <v>44</v>
      </c>
      <c r="AC49" s="39">
        <v>44</v>
      </c>
      <c r="AD49" s="39">
        <v>44</v>
      </c>
      <c r="AE49" s="39">
        <v>43</v>
      </c>
      <c r="AF49" s="39">
        <v>44</v>
      </c>
      <c r="AG49" s="39">
        <v>12</v>
      </c>
      <c r="AH49" s="39">
        <v>42</v>
      </c>
      <c r="AI49" s="39">
        <v>44</v>
      </c>
      <c r="AJ49" s="39">
        <v>44</v>
      </c>
      <c r="AK49" s="39">
        <v>44</v>
      </c>
      <c r="AL49" s="39">
        <v>21</v>
      </c>
      <c r="AM49" s="39">
        <v>23</v>
      </c>
      <c r="AN49" s="39">
        <v>33</v>
      </c>
      <c r="AO49" s="39">
        <v>44</v>
      </c>
      <c r="AP49" s="39">
        <v>34</v>
      </c>
      <c r="AQ49" s="39">
        <v>44</v>
      </c>
      <c r="AR49" s="39">
        <v>44</v>
      </c>
      <c r="AS49" s="39">
        <v>44</v>
      </c>
      <c r="AT49" s="39">
        <v>34</v>
      </c>
      <c r="AU49" s="39">
        <v>14</v>
      </c>
      <c r="AV49" s="39">
        <v>11</v>
      </c>
      <c r="AW49" s="39">
        <v>21</v>
      </c>
      <c r="AX49" s="39">
        <v>44</v>
      </c>
      <c r="AY49" s="39">
        <v>34</v>
      </c>
      <c r="AZ49" s="39">
        <v>11</v>
      </c>
      <c r="BA49" s="39">
        <v>12</v>
      </c>
      <c r="BB49" s="39">
        <v>12</v>
      </c>
      <c r="BC49" s="39">
        <v>11</v>
      </c>
      <c r="BD49" s="39">
        <v>11</v>
      </c>
      <c r="BE49" s="39">
        <v>33</v>
      </c>
      <c r="BF49" s="39">
        <v>44</v>
      </c>
      <c r="BG49" s="39">
        <v>44</v>
      </c>
      <c r="BH49" s="39">
        <v>44</v>
      </c>
      <c r="BI49" s="39">
        <v>44</v>
      </c>
      <c r="BJ49" s="39">
        <v>44</v>
      </c>
      <c r="BK49" s="39">
        <v>33</v>
      </c>
      <c r="BL49" s="39">
        <v>34</v>
      </c>
      <c r="BM49" s="39">
        <v>44</v>
      </c>
      <c r="BN49" s="39">
        <v>43</v>
      </c>
      <c r="BO49" s="39">
        <v>44</v>
      </c>
      <c r="BP49" s="39">
        <v>44</v>
      </c>
      <c r="BQ49" s="39">
        <v>42</v>
      </c>
      <c r="BR49" s="39">
        <v>44</v>
      </c>
      <c r="BS49" s="39">
        <v>11</v>
      </c>
      <c r="BT49" s="39">
        <v>23</v>
      </c>
      <c r="BU49" s="39">
        <v>24</v>
      </c>
      <c r="BV49" s="39">
        <v>44</v>
      </c>
      <c r="BW49" s="39">
        <v>44</v>
      </c>
      <c r="BX49" s="39">
        <v>44</v>
      </c>
      <c r="BY49" s="39">
        <v>23</v>
      </c>
      <c r="BZ49" s="39">
        <v>33</v>
      </c>
      <c r="CA49" s="39">
        <v>44</v>
      </c>
      <c r="CB49" s="39">
        <v>44</v>
      </c>
      <c r="CC49" s="39">
        <v>22</v>
      </c>
      <c r="CD49" s="39">
        <v>44</v>
      </c>
      <c r="CE49" s="39">
        <v>44</v>
      </c>
      <c r="CF49" s="39">
        <v>44</v>
      </c>
      <c r="CG49" s="39">
        <v>44</v>
      </c>
      <c r="CH49" s="39">
        <v>11</v>
      </c>
      <c r="CI49" s="39">
        <v>13</v>
      </c>
      <c r="CJ49" s="39">
        <v>44</v>
      </c>
      <c r="CK49" s="39">
        <v>34</v>
      </c>
      <c r="CL49" s="39">
        <v>44</v>
      </c>
      <c r="CM49" s="39">
        <v>44</v>
      </c>
      <c r="CN49" s="39">
        <v>33</v>
      </c>
      <c r="CO49" s="39">
        <v>44</v>
      </c>
      <c r="CP49" s="39">
        <v>14</v>
      </c>
    </row>
    <row r="50" spans="1:94" ht="18.850000000000001" customHeight="1" x14ac:dyDescent="0.5">
      <c r="A50" s="26" t="s">
        <v>323</v>
      </c>
      <c r="B50" s="11">
        <f t="shared" si="1"/>
        <v>0.80821917808219179</v>
      </c>
      <c r="C50" s="11">
        <f t="shared" si="2"/>
        <v>0.79452054794520544</v>
      </c>
      <c r="D50" s="11">
        <f t="shared" si="3"/>
        <v>0.76712328767123283</v>
      </c>
      <c r="E50" s="11">
        <f t="shared" si="4"/>
        <v>73</v>
      </c>
      <c r="F50" s="11">
        <f>COUNTIF($V50:$CP50,F$2)</f>
        <v>8</v>
      </c>
      <c r="G50" s="11">
        <f t="shared" si="7"/>
        <v>3</v>
      </c>
      <c r="H50" s="11">
        <f t="shared" si="7"/>
        <v>5</v>
      </c>
      <c r="I50" s="11">
        <f t="shared" si="7"/>
        <v>2</v>
      </c>
      <c r="J50" s="11">
        <f t="shared" si="7"/>
        <v>3</v>
      </c>
      <c r="K50" s="11">
        <f t="shared" si="7"/>
        <v>9</v>
      </c>
      <c r="L50" s="11">
        <f t="shared" si="7"/>
        <v>0</v>
      </c>
      <c r="M50" s="11">
        <f t="shared" si="7"/>
        <v>1</v>
      </c>
      <c r="N50" s="11">
        <f t="shared" si="7"/>
        <v>3</v>
      </c>
      <c r="O50" s="11">
        <f t="shared" si="7"/>
        <v>2</v>
      </c>
      <c r="P50" s="11">
        <f t="shared" si="7"/>
        <v>4</v>
      </c>
      <c r="Q50" s="11">
        <f t="shared" si="7"/>
        <v>8</v>
      </c>
      <c r="R50" s="11">
        <f t="shared" si="7"/>
        <v>1</v>
      </c>
      <c r="S50" s="11">
        <f t="shared" si="7"/>
        <v>0</v>
      </c>
      <c r="T50" s="11">
        <f t="shared" si="7"/>
        <v>3</v>
      </c>
      <c r="U50" s="11">
        <f t="shared" si="7"/>
        <v>21</v>
      </c>
      <c r="V50" s="39">
        <v>44</v>
      </c>
      <c r="W50" s="39">
        <v>11</v>
      </c>
      <c r="X50" s="39">
        <v>44</v>
      </c>
      <c r="Y50" s="39">
        <v>31</v>
      </c>
      <c r="Z50" s="39">
        <v>31</v>
      </c>
      <c r="AA50" s="39">
        <v>33</v>
      </c>
      <c r="AB50" s="39">
        <v>44</v>
      </c>
      <c r="AC50" s="39">
        <v>22</v>
      </c>
      <c r="AD50" s="39">
        <v>44</v>
      </c>
      <c r="AE50" s="39">
        <v>34</v>
      </c>
      <c r="AF50" s="39">
        <v>44</v>
      </c>
      <c r="AG50" s="39">
        <v>11</v>
      </c>
      <c r="AH50" s="39">
        <v>14</v>
      </c>
      <c r="AI50" s="39">
        <v>43</v>
      </c>
      <c r="AJ50" s="39">
        <v>11</v>
      </c>
      <c r="AK50" s="39">
        <v>32</v>
      </c>
      <c r="AL50" s="39">
        <v>34</v>
      </c>
      <c r="AM50" s="39">
        <v>44</v>
      </c>
      <c r="AN50" s="39">
        <v>24</v>
      </c>
      <c r="AO50" s="39">
        <v>44</v>
      </c>
      <c r="AP50" s="39">
        <v>13</v>
      </c>
      <c r="AQ50" s="39">
        <v>11</v>
      </c>
      <c r="AR50" s="39">
        <v>32</v>
      </c>
      <c r="AS50" s="39">
        <v>34</v>
      </c>
      <c r="AT50" s="39">
        <v>44</v>
      </c>
      <c r="AU50" s="39">
        <v>44</v>
      </c>
      <c r="AV50" s="39">
        <v>12</v>
      </c>
      <c r="AW50" s="39">
        <v>44</v>
      </c>
      <c r="AX50" s="39">
        <v>21</v>
      </c>
      <c r="AY50" s="39">
        <v>22</v>
      </c>
      <c r="AZ50" s="39">
        <v>11</v>
      </c>
      <c r="BA50" s="39">
        <v>22</v>
      </c>
      <c r="BB50" s="39">
        <v>21</v>
      </c>
      <c r="BC50" s="39">
        <v>33</v>
      </c>
      <c r="BD50" s="39">
        <v>44</v>
      </c>
      <c r="BE50" s="39">
        <v>44</v>
      </c>
      <c r="BF50" s="39">
        <v>44</v>
      </c>
      <c r="BG50" s="39">
        <v>33</v>
      </c>
      <c r="BH50" s="39">
        <v>22</v>
      </c>
      <c r="BI50" s="39">
        <v>13</v>
      </c>
      <c r="BJ50" s="39">
        <v>44</v>
      </c>
      <c r="BK50" s="39">
        <v>31</v>
      </c>
      <c r="BL50" s="39">
        <v>44</v>
      </c>
      <c r="BM50" s="39">
        <v>21</v>
      </c>
      <c r="BN50" s="39">
        <v>44</v>
      </c>
      <c r="BO50" s="39">
        <v>12</v>
      </c>
      <c r="BP50" s="39">
        <v>22</v>
      </c>
      <c r="BQ50" s="39">
        <v>11</v>
      </c>
      <c r="BR50" s="39">
        <v>44</v>
      </c>
      <c r="BS50" s="39">
        <v>11</v>
      </c>
      <c r="BT50" s="39">
        <v>22</v>
      </c>
      <c r="BU50" s="39">
        <v>34</v>
      </c>
      <c r="BV50" s="39">
        <v>11</v>
      </c>
      <c r="BW50" s="39">
        <v>43</v>
      </c>
      <c r="BX50" s="39">
        <v>34</v>
      </c>
      <c r="BY50" s="39">
        <v>34</v>
      </c>
      <c r="BZ50" s="39">
        <v>22</v>
      </c>
      <c r="CA50" s="39">
        <v>41</v>
      </c>
      <c r="CB50" s="39">
        <v>43</v>
      </c>
      <c r="CC50" s="39">
        <v>44</v>
      </c>
      <c r="CD50" s="39">
        <v>44</v>
      </c>
      <c r="CE50" s="39">
        <v>34</v>
      </c>
      <c r="CF50" s="39">
        <v>22</v>
      </c>
      <c r="CG50" s="39">
        <v>13</v>
      </c>
      <c r="CH50" s="39">
        <v>34</v>
      </c>
      <c r="CI50" s="39">
        <v>13</v>
      </c>
      <c r="CJ50" s="39">
        <v>14</v>
      </c>
      <c r="CK50" s="39">
        <v>44</v>
      </c>
      <c r="CL50" s="39">
        <v>44</v>
      </c>
      <c r="CM50" s="39">
        <v>22</v>
      </c>
      <c r="CN50" s="39">
        <v>13</v>
      </c>
      <c r="CO50" s="39">
        <v>33</v>
      </c>
      <c r="CP50" s="39">
        <v>12</v>
      </c>
    </row>
    <row r="51" spans="1:94" ht="18.850000000000001" customHeight="1" x14ac:dyDescent="0.5">
      <c r="A51" s="26" t="s">
        <v>325</v>
      </c>
      <c r="B51" s="11">
        <f t="shared" si="1"/>
        <v>0.87671232876712324</v>
      </c>
      <c r="C51" s="11">
        <f t="shared" si="2"/>
        <v>0.79452054794520544</v>
      </c>
      <c r="D51" s="11">
        <f t="shared" si="3"/>
        <v>0.90410958904109584</v>
      </c>
      <c r="E51" s="11">
        <f t="shared" si="4"/>
        <v>73</v>
      </c>
      <c r="F51" s="11">
        <f>COUNTIF($V51:$CP51,F$2)</f>
        <v>0</v>
      </c>
      <c r="G51" s="11">
        <f t="shared" si="7"/>
        <v>1</v>
      </c>
      <c r="H51" s="11">
        <f t="shared" si="7"/>
        <v>2</v>
      </c>
      <c r="I51" s="11">
        <f t="shared" si="7"/>
        <v>2</v>
      </c>
      <c r="J51" s="11">
        <f t="shared" si="7"/>
        <v>0</v>
      </c>
      <c r="K51" s="11">
        <f t="shared" si="7"/>
        <v>0</v>
      </c>
      <c r="L51" s="11">
        <f t="shared" si="7"/>
        <v>1</v>
      </c>
      <c r="M51" s="11">
        <f t="shared" si="7"/>
        <v>0</v>
      </c>
      <c r="N51" s="11">
        <f t="shared" si="7"/>
        <v>0</v>
      </c>
      <c r="O51" s="11">
        <f t="shared" si="7"/>
        <v>0</v>
      </c>
      <c r="P51" s="11">
        <f t="shared" si="7"/>
        <v>4</v>
      </c>
      <c r="Q51" s="11">
        <f t="shared" si="7"/>
        <v>5</v>
      </c>
      <c r="R51" s="11">
        <f t="shared" si="7"/>
        <v>2</v>
      </c>
      <c r="S51" s="11">
        <f t="shared" si="7"/>
        <v>2</v>
      </c>
      <c r="T51" s="11">
        <f t="shared" si="7"/>
        <v>4</v>
      </c>
      <c r="U51" s="11">
        <f t="shared" si="7"/>
        <v>50</v>
      </c>
      <c r="V51" s="39">
        <v>44</v>
      </c>
      <c r="W51" s="39">
        <v>14</v>
      </c>
      <c r="X51" s="39">
        <v>44</v>
      </c>
      <c r="Y51" s="39">
        <v>34</v>
      </c>
      <c r="Z51" s="39">
        <v>13</v>
      </c>
      <c r="AA51" s="39">
        <v>44</v>
      </c>
      <c r="AB51" s="39">
        <v>44</v>
      </c>
      <c r="AC51" s="39">
        <v>43</v>
      </c>
      <c r="AD51" s="39">
        <v>44</v>
      </c>
      <c r="AE51" s="39">
        <v>44</v>
      </c>
      <c r="AF51" s="39">
        <v>44</v>
      </c>
      <c r="AG51" s="39">
        <v>44</v>
      </c>
      <c r="AH51" s="39">
        <v>44</v>
      </c>
      <c r="AI51" s="39">
        <v>44</v>
      </c>
      <c r="AJ51" s="39">
        <v>43</v>
      </c>
      <c r="AK51" s="39">
        <v>44</v>
      </c>
      <c r="AL51" s="39">
        <v>34</v>
      </c>
      <c r="AM51" s="39">
        <v>44</v>
      </c>
      <c r="AN51" s="39">
        <v>44</v>
      </c>
      <c r="AO51" s="39">
        <v>44</v>
      </c>
      <c r="AP51" s="39">
        <v>33</v>
      </c>
      <c r="AQ51" s="39">
        <v>44</v>
      </c>
      <c r="AR51" s="39">
        <v>44</v>
      </c>
      <c r="AS51" s="39">
        <v>23</v>
      </c>
      <c r="AT51" s="39">
        <v>44</v>
      </c>
      <c r="AU51" s="39">
        <v>44</v>
      </c>
      <c r="AV51" s="39">
        <v>44</v>
      </c>
      <c r="AW51" s="39">
        <v>41</v>
      </c>
      <c r="AX51" s="39">
        <v>33</v>
      </c>
      <c r="AY51" s="39">
        <v>33</v>
      </c>
      <c r="AZ51" s="39">
        <v>44</v>
      </c>
      <c r="BA51" s="39">
        <v>41</v>
      </c>
      <c r="BB51" s="39">
        <v>44</v>
      </c>
      <c r="BC51" s="39">
        <v>44</v>
      </c>
      <c r="BD51" s="39">
        <v>44</v>
      </c>
      <c r="BE51" s="39">
        <v>44</v>
      </c>
      <c r="BF51" s="39">
        <v>44</v>
      </c>
      <c r="BG51" s="39">
        <v>44</v>
      </c>
      <c r="BH51" s="39">
        <v>34</v>
      </c>
      <c r="BI51" s="39">
        <v>44</v>
      </c>
      <c r="BJ51" s="39">
        <v>44</v>
      </c>
      <c r="BK51" s="39">
        <v>44</v>
      </c>
      <c r="BL51" s="39">
        <v>44</v>
      </c>
      <c r="BM51" s="39">
        <v>33</v>
      </c>
      <c r="BN51" s="39">
        <v>44</v>
      </c>
      <c r="BO51" s="39">
        <v>12</v>
      </c>
      <c r="BP51" s="39">
        <v>44</v>
      </c>
      <c r="BQ51" s="39">
        <v>42</v>
      </c>
      <c r="BR51" s="39">
        <v>42</v>
      </c>
      <c r="BS51" s="39">
        <v>44</v>
      </c>
      <c r="BT51" s="39">
        <v>13</v>
      </c>
      <c r="BU51" s="39">
        <v>44</v>
      </c>
      <c r="BV51" s="39">
        <v>34</v>
      </c>
      <c r="BW51" s="39">
        <v>44</v>
      </c>
      <c r="BX51" s="39">
        <v>44</v>
      </c>
      <c r="BY51" s="39">
        <v>34</v>
      </c>
      <c r="BZ51" s="39">
        <v>43</v>
      </c>
      <c r="CA51" s="39">
        <v>44</v>
      </c>
      <c r="CB51" s="39">
        <v>43</v>
      </c>
      <c r="CC51" s="39">
        <v>44</v>
      </c>
      <c r="CD51" s="39">
        <v>44</v>
      </c>
      <c r="CE51" s="39">
        <v>44</v>
      </c>
      <c r="CF51" s="39">
        <v>44</v>
      </c>
      <c r="CG51" s="39">
        <v>44</v>
      </c>
      <c r="CH51" s="39">
        <v>44</v>
      </c>
      <c r="CI51" s="39">
        <v>44</v>
      </c>
      <c r="CJ51" s="39">
        <v>14</v>
      </c>
      <c r="CK51" s="39">
        <v>44</v>
      </c>
      <c r="CL51" s="39">
        <v>44</v>
      </c>
      <c r="CM51" s="39">
        <v>44</v>
      </c>
      <c r="CN51" s="39">
        <v>44</v>
      </c>
      <c r="CO51" s="39">
        <v>44</v>
      </c>
      <c r="CP51" s="39">
        <v>44</v>
      </c>
    </row>
    <row r="52" spans="1:94" ht="18.850000000000001" customHeight="1" x14ac:dyDescent="0.5">
      <c r="A52" s="26" t="s">
        <v>327</v>
      </c>
      <c r="B52" s="11">
        <f t="shared" si="1"/>
        <v>0.87671232876712324</v>
      </c>
      <c r="C52" s="11">
        <f t="shared" si="2"/>
        <v>0.75342465753424659</v>
      </c>
      <c r="D52" s="11">
        <f t="shared" si="3"/>
        <v>0.83561643835616439</v>
      </c>
      <c r="E52" s="11">
        <f t="shared" si="4"/>
        <v>73</v>
      </c>
      <c r="F52" s="11">
        <f>COUNTIF($V52:$CP52,F$2)</f>
        <v>11</v>
      </c>
      <c r="G52" s="11">
        <f t="shared" si="7"/>
        <v>4</v>
      </c>
      <c r="H52" s="11">
        <f t="shared" si="7"/>
        <v>0</v>
      </c>
      <c r="I52" s="11">
        <f t="shared" si="7"/>
        <v>1</v>
      </c>
      <c r="J52" s="11">
        <f t="shared" si="7"/>
        <v>4</v>
      </c>
      <c r="K52" s="11">
        <f t="shared" si="7"/>
        <v>5</v>
      </c>
      <c r="L52" s="11">
        <f t="shared" si="7"/>
        <v>2</v>
      </c>
      <c r="M52" s="11">
        <f t="shared" si="7"/>
        <v>1</v>
      </c>
      <c r="N52" s="11">
        <f t="shared" si="7"/>
        <v>3</v>
      </c>
      <c r="O52" s="11">
        <f t="shared" si="7"/>
        <v>2</v>
      </c>
      <c r="P52" s="11">
        <f t="shared" si="7"/>
        <v>5</v>
      </c>
      <c r="Q52" s="11">
        <f t="shared" si="7"/>
        <v>6</v>
      </c>
      <c r="R52" s="11">
        <f t="shared" si="7"/>
        <v>0</v>
      </c>
      <c r="S52" s="11">
        <f t="shared" si="7"/>
        <v>0</v>
      </c>
      <c r="T52" s="11">
        <f t="shared" si="7"/>
        <v>10</v>
      </c>
      <c r="U52" s="11">
        <f t="shared" si="7"/>
        <v>19</v>
      </c>
      <c r="V52" s="39">
        <v>11</v>
      </c>
      <c r="W52" s="39">
        <v>32</v>
      </c>
      <c r="X52" s="39">
        <v>44</v>
      </c>
      <c r="Y52" s="39">
        <v>33</v>
      </c>
      <c r="Z52" s="39">
        <v>12</v>
      </c>
      <c r="AA52" s="39">
        <v>33</v>
      </c>
      <c r="AB52" s="39">
        <v>44</v>
      </c>
      <c r="AC52" s="39">
        <v>22</v>
      </c>
      <c r="AD52" s="39">
        <v>44</v>
      </c>
      <c r="AE52" s="39">
        <v>22</v>
      </c>
      <c r="AF52" s="39">
        <v>43</v>
      </c>
      <c r="AG52" s="39">
        <v>34</v>
      </c>
      <c r="AH52" s="39">
        <v>31</v>
      </c>
      <c r="AI52" s="39">
        <v>32</v>
      </c>
      <c r="AJ52" s="39">
        <v>11</v>
      </c>
      <c r="AK52" s="39">
        <v>22</v>
      </c>
      <c r="AL52" s="39">
        <v>11</v>
      </c>
      <c r="AM52" s="39">
        <v>44</v>
      </c>
      <c r="AN52" s="39">
        <v>43</v>
      </c>
      <c r="AO52" s="39">
        <v>11</v>
      </c>
      <c r="AP52" s="39">
        <v>11</v>
      </c>
      <c r="AQ52" s="39">
        <v>44</v>
      </c>
      <c r="AR52" s="39">
        <v>43</v>
      </c>
      <c r="AS52" s="39">
        <v>23</v>
      </c>
      <c r="AT52" s="39">
        <v>44</v>
      </c>
      <c r="AU52" s="39">
        <v>44</v>
      </c>
      <c r="AV52" s="39">
        <v>11</v>
      </c>
      <c r="AW52" s="39">
        <v>21</v>
      </c>
      <c r="AX52" s="39">
        <v>11</v>
      </c>
      <c r="AY52" s="39">
        <v>33</v>
      </c>
      <c r="AZ52" s="39">
        <v>34</v>
      </c>
      <c r="BA52" s="39">
        <v>44</v>
      </c>
      <c r="BB52" s="39">
        <v>22</v>
      </c>
      <c r="BC52" s="39">
        <v>22</v>
      </c>
      <c r="BD52" s="39">
        <v>44</v>
      </c>
      <c r="BE52" s="39">
        <v>43</v>
      </c>
      <c r="BF52" s="39">
        <v>34</v>
      </c>
      <c r="BG52" s="39">
        <v>44</v>
      </c>
      <c r="BH52" s="39">
        <v>44</v>
      </c>
      <c r="BI52" s="39">
        <v>44</v>
      </c>
      <c r="BJ52" s="39">
        <v>43</v>
      </c>
      <c r="BK52" s="39">
        <v>11</v>
      </c>
      <c r="BL52" s="39">
        <v>11</v>
      </c>
      <c r="BM52" s="39">
        <v>44</v>
      </c>
      <c r="BN52" s="39">
        <v>33</v>
      </c>
      <c r="BO52" s="39">
        <v>34</v>
      </c>
      <c r="BP52" s="39">
        <v>34</v>
      </c>
      <c r="BQ52" s="39">
        <v>12</v>
      </c>
      <c r="BR52" s="39">
        <v>11</v>
      </c>
      <c r="BS52" s="39">
        <v>12</v>
      </c>
      <c r="BT52" s="39">
        <v>12</v>
      </c>
      <c r="BU52" s="39">
        <v>24</v>
      </c>
      <c r="BV52" s="39">
        <v>31</v>
      </c>
      <c r="BW52" s="39">
        <v>21</v>
      </c>
      <c r="BX52" s="39">
        <v>43</v>
      </c>
      <c r="BY52" s="39">
        <v>21</v>
      </c>
      <c r="BZ52" s="39">
        <v>44</v>
      </c>
      <c r="CA52" s="39">
        <v>43</v>
      </c>
      <c r="CB52" s="39">
        <v>21</v>
      </c>
      <c r="CC52" s="39">
        <v>43</v>
      </c>
      <c r="CD52" s="39">
        <v>23</v>
      </c>
      <c r="CE52" s="39">
        <v>43</v>
      </c>
      <c r="CF52" s="39">
        <v>33</v>
      </c>
      <c r="CG52" s="39">
        <v>44</v>
      </c>
      <c r="CH52" s="39">
        <v>31</v>
      </c>
      <c r="CI52" s="39">
        <v>44</v>
      </c>
      <c r="CJ52" s="39">
        <v>14</v>
      </c>
      <c r="CK52" s="39">
        <v>44</v>
      </c>
      <c r="CL52" s="39">
        <v>44</v>
      </c>
      <c r="CM52" s="39">
        <v>34</v>
      </c>
      <c r="CN52" s="39">
        <v>44</v>
      </c>
      <c r="CO52" s="39">
        <v>11</v>
      </c>
      <c r="CP52" s="39">
        <v>43</v>
      </c>
    </row>
    <row r="53" spans="1:94" ht="18.850000000000001" customHeight="1" x14ac:dyDescent="0.5">
      <c r="A53" s="26"/>
    </row>
    <row r="54" spans="1:94" ht="18.850000000000001" customHeight="1" x14ac:dyDescent="0.5">
      <c r="A54" s="26"/>
    </row>
    <row r="55" spans="1:94" ht="18.850000000000001" customHeight="1" x14ac:dyDescent="0.5">
      <c r="A55" s="26"/>
    </row>
    <row r="56" spans="1:94" ht="18.850000000000001" customHeight="1" x14ac:dyDescent="0.5">
      <c r="A56" s="26"/>
    </row>
    <row r="57" spans="1:94" ht="18.850000000000001" customHeight="1" x14ac:dyDescent="0.5">
      <c r="A57" s="26"/>
    </row>
    <row r="58" spans="1:94" ht="18.850000000000001" customHeight="1" x14ac:dyDescent="0.5">
      <c r="V58" s="38">
        <v>1</v>
      </c>
    </row>
    <row r="59" spans="1:94" ht="18.850000000000001" customHeight="1" x14ac:dyDescent="0.5">
      <c r="A59" s="26"/>
      <c r="V59" s="38">
        <v>4</v>
      </c>
    </row>
    <row r="60" spans="1:94" ht="18.850000000000001" customHeight="1" x14ac:dyDescent="0.5">
      <c r="A60" s="26"/>
    </row>
    <row r="61" spans="1:94" ht="18.850000000000001" customHeight="1" x14ac:dyDescent="0.5">
      <c r="A61" s="26"/>
    </row>
    <row r="62" spans="1:94" ht="18.850000000000001" customHeight="1" x14ac:dyDescent="0.5">
      <c r="A62" s="26"/>
    </row>
    <row r="63" spans="1:94" ht="18.850000000000001" customHeight="1" x14ac:dyDescent="0.5"/>
    <row r="64" spans="1:94" ht="18.850000000000001" customHeight="1" x14ac:dyDescent="0.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Explanation</vt:lpstr>
      <vt:lpstr>Test-retest correlation</vt:lpstr>
      <vt:lpstr>Sessions 1-2</vt:lpstr>
      <vt:lpstr>Sessions 1-2 all</vt:lpstr>
      <vt:lpstr>Sessions 1-3</vt:lpstr>
      <vt:lpstr>Sessions 1-3 all</vt:lpstr>
      <vt:lpstr>1-2 GenK</vt:lpstr>
      <vt:lpstr>1-2 Cat</vt:lpstr>
      <vt:lpstr>1-2 Auto</vt:lpstr>
      <vt:lpstr>1-3 GenK</vt:lpstr>
      <vt:lpstr>1-3 Cat</vt:lpstr>
      <vt:lpstr>1-3 Auto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Hampton, James</dc:creator>
  <cp:lastModifiedBy>Hampton, James</cp:lastModifiedBy>
  <dcterms:created xsi:type="dcterms:W3CDTF">2025-03-04T17:05:37Z</dcterms:created>
  <dcterms:modified xsi:type="dcterms:W3CDTF">2026-05-26T14:56:04Z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c24981-b6df-48f8-949b-0896357b9b03_Enabled">
    <vt:lpwstr>true</vt:lpwstr>
  </property>
  <property fmtid="{D5CDD505-2E9C-101B-9397-08002B2CF9AE}" pid="3" name="MSIP_Label_06c24981-b6df-48f8-949b-0896357b9b03_SetDate">
    <vt:lpwstr>2025-10-06T13:53:32Z</vt:lpwstr>
  </property>
  <property fmtid="{D5CDD505-2E9C-101B-9397-08002B2CF9AE}" pid="4" name="MSIP_Label_06c24981-b6df-48f8-949b-0896357b9b03_Method">
    <vt:lpwstr>Standard</vt:lpwstr>
  </property>
  <property fmtid="{D5CDD505-2E9C-101B-9397-08002B2CF9AE}" pid="5" name="MSIP_Label_06c24981-b6df-48f8-949b-0896357b9b03_Name">
    <vt:lpwstr>Official</vt:lpwstr>
  </property>
  <property fmtid="{D5CDD505-2E9C-101B-9397-08002B2CF9AE}" pid="6" name="MSIP_Label_06c24981-b6df-48f8-949b-0896357b9b03_SiteId">
    <vt:lpwstr>dd615949-5bd0-4da0-ac52-28ef8d336373</vt:lpwstr>
  </property>
  <property fmtid="{D5CDD505-2E9C-101B-9397-08002B2CF9AE}" pid="7" name="MSIP_Label_06c24981-b6df-48f8-949b-0896357b9b03_ActionId">
    <vt:lpwstr>c376bcbb-c992-48a8-bd34-3929ff4c646b</vt:lpwstr>
  </property>
  <property fmtid="{D5CDD505-2E9C-101B-9397-08002B2CF9AE}" pid="8" name="MSIP_Label_06c24981-b6df-48f8-949b-0896357b9b03_ContentBits">
    <vt:lpwstr>0</vt:lpwstr>
  </property>
  <property fmtid="{D5CDD505-2E9C-101B-9397-08002B2CF9AE}" pid="9" name="MSIP_Label_06c24981-b6df-48f8-949b-0896357b9b03_Tag">
    <vt:lpwstr>10, 3, 0, 1</vt:lpwstr>
  </property>
</Properties>
</file>