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yuni-my.sharepoint.com/personal/j_a_hampton_city_ac_uk/Documents/Desktop/TREE/Datasets/"/>
    </mc:Choice>
  </mc:AlternateContent>
  <xr:revisionPtr revIDLastSave="320" documentId="8_{8F9E47B9-28C6-4C48-9CC4-0D3308DBE4F4}" xr6:coauthVersionLast="47" xr6:coauthVersionMax="47" xr10:uidLastSave="{5EAF5562-79ED-4B37-84BF-7140847B840F}"/>
  <bookViews>
    <workbookView xWindow="57507" yWindow="1080" windowWidth="28986" windowHeight="15667" activeTab="1" xr2:uid="{269220FE-D57E-435D-AA2F-ACA6F903331A}"/>
  </bookViews>
  <sheets>
    <sheet name="Key" sheetId="9" r:id="rId1"/>
    <sheet name="GKnow- Data" sheetId="4" r:id="rId2"/>
    <sheet name="Categ - Data" sheetId="6" r:id="rId3"/>
    <sheet name="Autobio - Data" sheetId="7" r:id="rId4"/>
    <sheet name="All statement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3" l="1"/>
  <c r="W12" i="3"/>
  <c r="Z12" i="3"/>
  <c r="AB12" i="3"/>
  <c r="AE12" i="3"/>
  <c r="AG12" i="3"/>
  <c r="U13" i="3"/>
  <c r="W13" i="3"/>
  <c r="Z13" i="3"/>
  <c r="AB13" i="3"/>
  <c r="AE13" i="3"/>
  <c r="AG13" i="3"/>
  <c r="U14" i="3"/>
  <c r="W14" i="3"/>
  <c r="Z14" i="3"/>
  <c r="AB14" i="3"/>
  <c r="AE14" i="3"/>
  <c r="AG14" i="3"/>
  <c r="U15" i="3"/>
  <c r="V15" i="3"/>
  <c r="W15" i="3"/>
  <c r="X15" i="3"/>
  <c r="Z15" i="3"/>
  <c r="AA15" i="3"/>
  <c r="AB15" i="3"/>
  <c r="AC15" i="3"/>
  <c r="AE15" i="3"/>
  <c r="AF15" i="3"/>
  <c r="AG15" i="3"/>
  <c r="AH15" i="3"/>
  <c r="U16" i="3"/>
  <c r="V16" i="3"/>
  <c r="W16" i="3"/>
  <c r="X16" i="3"/>
  <c r="Z16" i="3"/>
  <c r="AA16" i="3"/>
  <c r="AB16" i="3"/>
  <c r="AC16" i="3"/>
  <c r="AE16" i="3"/>
  <c r="AF16" i="3"/>
  <c r="AG16" i="3"/>
  <c r="AH16" i="3"/>
  <c r="U17" i="3"/>
  <c r="V17" i="3"/>
  <c r="W17" i="3"/>
  <c r="X17" i="3"/>
  <c r="Z17" i="3"/>
  <c r="AA17" i="3"/>
  <c r="AB17" i="3"/>
  <c r="AC17" i="3"/>
  <c r="AE17" i="3"/>
  <c r="AF17" i="3"/>
  <c r="AG17" i="3"/>
  <c r="AH17" i="3"/>
  <c r="U18" i="3"/>
  <c r="V18" i="3"/>
  <c r="W18" i="3"/>
  <c r="X18" i="3"/>
  <c r="Z18" i="3"/>
  <c r="AA18" i="3"/>
  <c r="AB18" i="3"/>
  <c r="AC18" i="3"/>
  <c r="AE18" i="3"/>
  <c r="AF18" i="3"/>
  <c r="AG18" i="3"/>
  <c r="AH18" i="3"/>
  <c r="U19" i="3"/>
  <c r="V19" i="3"/>
  <c r="W19" i="3"/>
  <c r="X19" i="3"/>
  <c r="Z19" i="3"/>
  <c r="AA19" i="3"/>
  <c r="AB19" i="3"/>
  <c r="AC19" i="3"/>
  <c r="AE19" i="3"/>
  <c r="AF19" i="3"/>
  <c r="AG19" i="3"/>
  <c r="AH19" i="3"/>
  <c r="U20" i="3"/>
  <c r="V20" i="3"/>
  <c r="W20" i="3"/>
  <c r="X20" i="3"/>
  <c r="Z20" i="3"/>
  <c r="AA20" i="3"/>
  <c r="AB20" i="3"/>
  <c r="AC20" i="3"/>
  <c r="AE20" i="3"/>
  <c r="AF20" i="3"/>
  <c r="AG20" i="3"/>
  <c r="AH20" i="3"/>
  <c r="U21" i="3"/>
  <c r="V21" i="3"/>
  <c r="W21" i="3"/>
  <c r="X21" i="3"/>
  <c r="Z21" i="3"/>
  <c r="AA21" i="3"/>
  <c r="AB21" i="3"/>
  <c r="AC21" i="3"/>
  <c r="AE21" i="3"/>
  <c r="AF21" i="3"/>
  <c r="AG21" i="3"/>
  <c r="AH21" i="3"/>
  <c r="U22" i="3"/>
  <c r="V22" i="3"/>
  <c r="W22" i="3"/>
  <c r="X22" i="3"/>
  <c r="Z22" i="3"/>
  <c r="AA22" i="3"/>
  <c r="AB22" i="3"/>
  <c r="AC22" i="3"/>
  <c r="AE22" i="3"/>
  <c r="AF22" i="3"/>
  <c r="AG22" i="3"/>
  <c r="AH22" i="3"/>
  <c r="U23" i="3"/>
  <c r="V23" i="3"/>
  <c r="W23" i="3"/>
  <c r="X23" i="3"/>
  <c r="Z23" i="3"/>
  <c r="AA23" i="3"/>
  <c r="AB23" i="3"/>
  <c r="AC23" i="3"/>
  <c r="AE23" i="3"/>
  <c r="AF23" i="3"/>
  <c r="AG23" i="3"/>
  <c r="AH23" i="3"/>
  <c r="U24" i="3"/>
  <c r="V24" i="3"/>
  <c r="W24" i="3"/>
  <c r="X24" i="3"/>
  <c r="Z24" i="3"/>
  <c r="AA24" i="3"/>
  <c r="AB24" i="3"/>
  <c r="AC24" i="3"/>
  <c r="AE24" i="3"/>
  <c r="AF24" i="3"/>
  <c r="AG24" i="3"/>
  <c r="AH24" i="3"/>
  <c r="U25" i="3"/>
  <c r="V25" i="3"/>
  <c r="W25" i="3"/>
  <c r="X25" i="3"/>
  <c r="Z25" i="3"/>
  <c r="AA25" i="3"/>
  <c r="AB25" i="3"/>
  <c r="AC25" i="3"/>
  <c r="AE25" i="3"/>
  <c r="AF25" i="3"/>
  <c r="AG25" i="3"/>
  <c r="AH25" i="3"/>
  <c r="U26" i="3"/>
  <c r="V26" i="3"/>
  <c r="W26" i="3"/>
  <c r="X26" i="3"/>
  <c r="Z26" i="3"/>
  <c r="AA26" i="3"/>
  <c r="AB26" i="3"/>
  <c r="AC26" i="3"/>
  <c r="AE26" i="3"/>
  <c r="AF26" i="3"/>
  <c r="AG26" i="3"/>
  <c r="AH26" i="3"/>
  <c r="U27" i="3"/>
  <c r="V27" i="3"/>
  <c r="W27" i="3"/>
  <c r="X27" i="3"/>
  <c r="Z27" i="3"/>
  <c r="AA27" i="3"/>
  <c r="AB27" i="3"/>
  <c r="AC27" i="3"/>
  <c r="AE27" i="3"/>
  <c r="AF27" i="3"/>
  <c r="AG27" i="3"/>
  <c r="AH27" i="3"/>
  <c r="U28" i="3"/>
  <c r="V28" i="3"/>
  <c r="W28" i="3"/>
  <c r="X28" i="3"/>
  <c r="Z28" i="3"/>
  <c r="AA28" i="3"/>
  <c r="AB28" i="3"/>
  <c r="AC28" i="3"/>
  <c r="AE28" i="3"/>
  <c r="AF28" i="3"/>
  <c r="AG28" i="3"/>
  <c r="AH28" i="3"/>
  <c r="U29" i="3"/>
  <c r="V29" i="3"/>
  <c r="W29" i="3"/>
  <c r="X29" i="3"/>
  <c r="Z29" i="3"/>
  <c r="AA29" i="3"/>
  <c r="AB29" i="3"/>
  <c r="AC29" i="3"/>
  <c r="AE29" i="3"/>
  <c r="AF29" i="3"/>
  <c r="AG29" i="3"/>
  <c r="AH29" i="3"/>
  <c r="U30" i="3"/>
  <c r="V30" i="3"/>
  <c r="W30" i="3"/>
  <c r="X30" i="3"/>
  <c r="Z30" i="3"/>
  <c r="AA30" i="3"/>
  <c r="AB30" i="3"/>
  <c r="AC30" i="3"/>
  <c r="AE30" i="3"/>
  <c r="AF30" i="3"/>
  <c r="AG30" i="3"/>
  <c r="AH30" i="3"/>
  <c r="U31" i="3"/>
  <c r="V31" i="3"/>
  <c r="W31" i="3"/>
  <c r="X31" i="3"/>
  <c r="Z31" i="3"/>
  <c r="AA31" i="3"/>
  <c r="AB31" i="3"/>
  <c r="AC31" i="3"/>
  <c r="AE31" i="3"/>
  <c r="AF31" i="3"/>
  <c r="AG31" i="3"/>
  <c r="AH31" i="3"/>
  <c r="U32" i="3"/>
  <c r="V32" i="3"/>
  <c r="W32" i="3"/>
  <c r="X32" i="3"/>
  <c r="Z32" i="3"/>
  <c r="AA32" i="3"/>
  <c r="AB32" i="3"/>
  <c r="AC32" i="3"/>
  <c r="AE32" i="3"/>
  <c r="AF32" i="3"/>
  <c r="AG32" i="3"/>
  <c r="AH32" i="3"/>
  <c r="U33" i="3"/>
  <c r="V33" i="3"/>
  <c r="W33" i="3"/>
  <c r="X33" i="3"/>
  <c r="Z33" i="3"/>
  <c r="AA33" i="3"/>
  <c r="AB33" i="3"/>
  <c r="AC33" i="3"/>
  <c r="AE33" i="3"/>
  <c r="AF33" i="3"/>
  <c r="AG33" i="3"/>
  <c r="AH33" i="3"/>
  <c r="U34" i="3"/>
  <c r="V34" i="3"/>
  <c r="W34" i="3"/>
  <c r="X34" i="3"/>
  <c r="Z34" i="3"/>
  <c r="AA34" i="3"/>
  <c r="AB34" i="3"/>
  <c r="AC34" i="3"/>
  <c r="AE34" i="3"/>
  <c r="AF34" i="3"/>
  <c r="AG34" i="3"/>
  <c r="AH34" i="3"/>
  <c r="U35" i="3"/>
  <c r="V35" i="3"/>
  <c r="W35" i="3"/>
  <c r="X35" i="3"/>
  <c r="Z35" i="3"/>
  <c r="AA35" i="3"/>
  <c r="AB35" i="3"/>
  <c r="AC35" i="3"/>
  <c r="AE35" i="3"/>
  <c r="AF35" i="3"/>
  <c r="AG35" i="3"/>
  <c r="AH35" i="3"/>
  <c r="U36" i="3"/>
  <c r="V36" i="3"/>
  <c r="W36" i="3"/>
  <c r="X36" i="3"/>
  <c r="Z36" i="3"/>
  <c r="AA36" i="3"/>
  <c r="AB36" i="3"/>
  <c r="AC36" i="3"/>
  <c r="AE36" i="3"/>
  <c r="AF36" i="3"/>
  <c r="AG36" i="3"/>
  <c r="AH36" i="3"/>
  <c r="U37" i="3"/>
  <c r="V37" i="3"/>
  <c r="W37" i="3"/>
  <c r="X37" i="3"/>
  <c r="Z37" i="3"/>
  <c r="AA37" i="3"/>
  <c r="AB37" i="3"/>
  <c r="AC37" i="3"/>
  <c r="AE37" i="3"/>
  <c r="AF37" i="3"/>
  <c r="AG37" i="3"/>
  <c r="AH37" i="3"/>
  <c r="U38" i="3"/>
  <c r="V38" i="3"/>
  <c r="W38" i="3"/>
  <c r="X38" i="3"/>
  <c r="Z38" i="3"/>
  <c r="AA38" i="3"/>
  <c r="AB38" i="3"/>
  <c r="AC38" i="3"/>
  <c r="AE38" i="3"/>
  <c r="AF38" i="3"/>
  <c r="AG38" i="3"/>
  <c r="AH38" i="3"/>
  <c r="U39" i="3"/>
  <c r="V39" i="3"/>
  <c r="W39" i="3"/>
  <c r="X39" i="3"/>
  <c r="Z39" i="3"/>
  <c r="AA39" i="3"/>
  <c r="AB39" i="3"/>
  <c r="AC39" i="3"/>
  <c r="AE39" i="3"/>
  <c r="AF39" i="3"/>
  <c r="AG39" i="3"/>
  <c r="AH39" i="3"/>
  <c r="U40" i="3"/>
  <c r="V40" i="3"/>
  <c r="W40" i="3"/>
  <c r="X40" i="3"/>
  <c r="Z40" i="3"/>
  <c r="AA40" i="3"/>
  <c r="AB40" i="3"/>
  <c r="AC40" i="3"/>
  <c r="AE40" i="3"/>
  <c r="AF40" i="3"/>
  <c r="AG40" i="3"/>
  <c r="AH40" i="3"/>
  <c r="U41" i="3"/>
  <c r="V41" i="3"/>
  <c r="W41" i="3"/>
  <c r="X41" i="3"/>
  <c r="Z41" i="3"/>
  <c r="AA41" i="3"/>
  <c r="AB41" i="3"/>
  <c r="AC41" i="3"/>
  <c r="AE41" i="3"/>
  <c r="AF41" i="3"/>
  <c r="AG41" i="3"/>
  <c r="AH41" i="3"/>
  <c r="U42" i="3"/>
  <c r="V42" i="3"/>
  <c r="W42" i="3"/>
  <c r="X42" i="3"/>
  <c r="Z42" i="3"/>
  <c r="AA42" i="3"/>
  <c r="AB42" i="3"/>
  <c r="AC42" i="3"/>
  <c r="AE42" i="3"/>
  <c r="AF42" i="3"/>
  <c r="AG42" i="3"/>
  <c r="AH42" i="3"/>
  <c r="U43" i="3"/>
  <c r="V43" i="3"/>
  <c r="W43" i="3"/>
  <c r="X43" i="3"/>
  <c r="Z43" i="3"/>
  <c r="AA43" i="3"/>
  <c r="AB43" i="3"/>
  <c r="AC43" i="3"/>
  <c r="AE43" i="3"/>
  <c r="AF43" i="3"/>
  <c r="AG43" i="3"/>
  <c r="AH43" i="3"/>
  <c r="U44" i="3"/>
  <c r="V44" i="3"/>
  <c r="W44" i="3"/>
  <c r="X44" i="3"/>
  <c r="Z44" i="3"/>
  <c r="AA44" i="3"/>
  <c r="AB44" i="3"/>
  <c r="AC44" i="3"/>
  <c r="AE44" i="3"/>
  <c r="AF44" i="3"/>
  <c r="AG44" i="3"/>
  <c r="AH44" i="3"/>
  <c r="U45" i="3"/>
  <c r="V45" i="3"/>
  <c r="W45" i="3"/>
  <c r="X45" i="3"/>
  <c r="Z45" i="3"/>
  <c r="AA45" i="3"/>
  <c r="AB45" i="3"/>
  <c r="AC45" i="3"/>
  <c r="AE45" i="3"/>
  <c r="AF45" i="3"/>
  <c r="AG45" i="3"/>
  <c r="AH45" i="3"/>
  <c r="U46" i="3"/>
  <c r="V46" i="3"/>
  <c r="W46" i="3"/>
  <c r="X46" i="3"/>
  <c r="Z46" i="3"/>
  <c r="AA46" i="3"/>
  <c r="AB46" i="3"/>
  <c r="AC46" i="3"/>
  <c r="AE46" i="3"/>
  <c r="AF46" i="3"/>
  <c r="AG46" i="3"/>
  <c r="AH46" i="3"/>
  <c r="U47" i="3"/>
  <c r="V47" i="3"/>
  <c r="W47" i="3"/>
  <c r="X47" i="3"/>
  <c r="Z47" i="3"/>
  <c r="AA47" i="3"/>
  <c r="AB47" i="3"/>
  <c r="AC47" i="3"/>
  <c r="AE47" i="3"/>
  <c r="AF47" i="3"/>
  <c r="AG47" i="3"/>
  <c r="AH47" i="3"/>
  <c r="U48" i="3"/>
  <c r="V48" i="3"/>
  <c r="W48" i="3"/>
  <c r="X48" i="3"/>
  <c r="Z48" i="3"/>
  <c r="AA48" i="3"/>
  <c r="AB48" i="3"/>
  <c r="AC48" i="3"/>
  <c r="AE48" i="3"/>
  <c r="AF48" i="3"/>
  <c r="AG48" i="3"/>
  <c r="AH48" i="3"/>
  <c r="U49" i="3"/>
  <c r="V49" i="3"/>
  <c r="W49" i="3"/>
  <c r="X49" i="3"/>
  <c r="Z49" i="3"/>
  <c r="AA49" i="3"/>
  <c r="AB49" i="3"/>
  <c r="AC49" i="3"/>
  <c r="AE49" i="3"/>
  <c r="AF49" i="3"/>
  <c r="AG49" i="3"/>
  <c r="AH49" i="3"/>
  <c r="U50" i="3"/>
  <c r="V50" i="3"/>
  <c r="W50" i="3"/>
  <c r="X50" i="3"/>
  <c r="Z50" i="3"/>
  <c r="AA50" i="3"/>
  <c r="AB50" i="3"/>
  <c r="AC50" i="3"/>
  <c r="AE50" i="3"/>
  <c r="AF50" i="3"/>
  <c r="AG50" i="3"/>
  <c r="AH50" i="3"/>
  <c r="U51" i="3"/>
  <c r="V51" i="3"/>
  <c r="W51" i="3"/>
  <c r="X51" i="3"/>
  <c r="Z51" i="3"/>
  <c r="AA51" i="3"/>
  <c r="AB51" i="3"/>
  <c r="AC51" i="3"/>
  <c r="AE51" i="3"/>
  <c r="AF51" i="3"/>
  <c r="AG51" i="3"/>
  <c r="AH51" i="3"/>
  <c r="U52" i="3"/>
  <c r="V52" i="3"/>
  <c r="W52" i="3"/>
  <c r="X52" i="3"/>
  <c r="Z52" i="3"/>
  <c r="AA52" i="3"/>
  <c r="AB52" i="3"/>
  <c r="AC52" i="3"/>
  <c r="AE52" i="3"/>
  <c r="AF52" i="3"/>
  <c r="AG52" i="3"/>
  <c r="AH52" i="3"/>
  <c r="U53" i="3"/>
  <c r="V53" i="3"/>
  <c r="W53" i="3"/>
  <c r="X53" i="3"/>
  <c r="Z53" i="3"/>
  <c r="AA53" i="3"/>
  <c r="AB53" i="3"/>
  <c r="AC53" i="3"/>
  <c r="AE53" i="3"/>
  <c r="AF53" i="3"/>
  <c r="AG53" i="3"/>
  <c r="AH53" i="3"/>
  <c r="U54" i="3"/>
  <c r="V54" i="3"/>
  <c r="W54" i="3"/>
  <c r="X54" i="3"/>
  <c r="Z54" i="3"/>
  <c r="AA54" i="3"/>
  <c r="AB54" i="3"/>
  <c r="AC54" i="3"/>
  <c r="AE54" i="3"/>
  <c r="AF54" i="3"/>
  <c r="AG54" i="3"/>
  <c r="AH54" i="3"/>
  <c r="U55" i="3"/>
  <c r="V55" i="3"/>
  <c r="W55" i="3"/>
  <c r="X55" i="3"/>
  <c r="Z55" i="3"/>
  <c r="AA55" i="3"/>
  <c r="AB55" i="3"/>
  <c r="AC55" i="3"/>
  <c r="AE55" i="3"/>
  <c r="AF55" i="3"/>
  <c r="AG55" i="3"/>
  <c r="AH55" i="3"/>
  <c r="U56" i="3"/>
  <c r="V56" i="3"/>
  <c r="W56" i="3"/>
  <c r="X56" i="3"/>
  <c r="Z56" i="3"/>
  <c r="AA56" i="3"/>
  <c r="AB56" i="3"/>
  <c r="AC56" i="3"/>
  <c r="AE56" i="3"/>
  <c r="AF56" i="3"/>
  <c r="AG56" i="3"/>
  <c r="AH56" i="3"/>
  <c r="U57" i="3"/>
  <c r="V57" i="3"/>
  <c r="W57" i="3"/>
  <c r="X57" i="3"/>
  <c r="Z57" i="3"/>
  <c r="AA57" i="3"/>
  <c r="AB57" i="3"/>
  <c r="AC57" i="3"/>
  <c r="AE57" i="3"/>
  <c r="AF57" i="3"/>
  <c r="AG57" i="3"/>
  <c r="AH57" i="3"/>
  <c r="U58" i="3"/>
  <c r="V58" i="3"/>
  <c r="W58" i="3"/>
  <c r="X58" i="3"/>
  <c r="Z58" i="3"/>
  <c r="AA58" i="3"/>
  <c r="AB58" i="3"/>
  <c r="AC58" i="3"/>
  <c r="AE58" i="3"/>
  <c r="AF58" i="3"/>
  <c r="AG58" i="3"/>
  <c r="AH58" i="3"/>
  <c r="U59" i="3"/>
  <c r="V59" i="3"/>
  <c r="W59" i="3"/>
  <c r="X59" i="3"/>
  <c r="Z59" i="3"/>
  <c r="AA59" i="3"/>
  <c r="AB59" i="3"/>
  <c r="AC59" i="3"/>
  <c r="AE59" i="3"/>
  <c r="AF59" i="3"/>
  <c r="AG59" i="3"/>
  <c r="AH59" i="3"/>
  <c r="U60" i="3"/>
  <c r="V60" i="3"/>
  <c r="W60" i="3"/>
  <c r="X60" i="3"/>
  <c r="Z60" i="3"/>
  <c r="AA60" i="3"/>
  <c r="AB60" i="3"/>
  <c r="AC60" i="3"/>
  <c r="AE60" i="3"/>
  <c r="AF60" i="3"/>
  <c r="AG60" i="3"/>
  <c r="AH60" i="3"/>
  <c r="U61" i="3"/>
  <c r="V61" i="3"/>
  <c r="W61" i="3"/>
  <c r="X61" i="3"/>
  <c r="Z61" i="3"/>
  <c r="AA61" i="3"/>
  <c r="AB61" i="3"/>
  <c r="AC61" i="3"/>
  <c r="AE61" i="3"/>
  <c r="AF61" i="3"/>
  <c r="AG61" i="3"/>
  <c r="AH61" i="3"/>
  <c r="U62" i="3"/>
  <c r="V62" i="3"/>
  <c r="W62" i="3"/>
  <c r="X62" i="3"/>
  <c r="Z62" i="3"/>
  <c r="AA62" i="3"/>
  <c r="AB62" i="3"/>
  <c r="AC62" i="3"/>
  <c r="AE62" i="3"/>
  <c r="AF62" i="3"/>
  <c r="AG62" i="3"/>
  <c r="AH62" i="3"/>
  <c r="U63" i="3"/>
  <c r="V63" i="3"/>
  <c r="W63" i="3"/>
  <c r="X63" i="3"/>
  <c r="Z63" i="3"/>
  <c r="AA63" i="3"/>
  <c r="AB63" i="3"/>
  <c r="AC63" i="3"/>
  <c r="AE63" i="3"/>
  <c r="AF63" i="3"/>
  <c r="AG63" i="3"/>
  <c r="AH63" i="3"/>
  <c r="U64" i="3"/>
  <c r="V64" i="3"/>
  <c r="W64" i="3"/>
  <c r="X64" i="3"/>
  <c r="Z64" i="3"/>
  <c r="AA64" i="3"/>
  <c r="AB64" i="3"/>
  <c r="AC64" i="3"/>
  <c r="AE64" i="3"/>
  <c r="AF64" i="3"/>
  <c r="AG64" i="3"/>
  <c r="AH64" i="3"/>
  <c r="U65" i="3"/>
  <c r="V65" i="3"/>
  <c r="W65" i="3"/>
  <c r="X65" i="3"/>
  <c r="Z65" i="3"/>
  <c r="AA65" i="3"/>
  <c r="AB65" i="3"/>
  <c r="AC65" i="3"/>
  <c r="AE65" i="3"/>
  <c r="AF65" i="3"/>
  <c r="AG65" i="3"/>
  <c r="AH65" i="3"/>
  <c r="U66" i="3"/>
  <c r="V66" i="3"/>
  <c r="W66" i="3"/>
  <c r="X66" i="3"/>
  <c r="Z66" i="3"/>
  <c r="AA66" i="3"/>
  <c r="AB66" i="3"/>
  <c r="AC66" i="3"/>
  <c r="AE66" i="3"/>
  <c r="AF66" i="3"/>
  <c r="AG66" i="3"/>
  <c r="AH66" i="3"/>
  <c r="U67" i="3"/>
  <c r="V67" i="3"/>
  <c r="W67" i="3"/>
  <c r="X67" i="3"/>
  <c r="Z67" i="3"/>
  <c r="AA67" i="3"/>
  <c r="AB67" i="3"/>
  <c r="AC67" i="3"/>
  <c r="AE67" i="3"/>
  <c r="AF67" i="3"/>
  <c r="AG67" i="3"/>
  <c r="AH67" i="3"/>
  <c r="U68" i="3"/>
  <c r="V68" i="3"/>
  <c r="W68" i="3"/>
  <c r="X68" i="3"/>
  <c r="Z68" i="3"/>
  <c r="AA68" i="3"/>
  <c r="AB68" i="3"/>
  <c r="AC68" i="3"/>
  <c r="AE68" i="3"/>
  <c r="AF68" i="3"/>
  <c r="AG68" i="3"/>
  <c r="AH68" i="3"/>
  <c r="U69" i="3"/>
  <c r="V69" i="3"/>
  <c r="W69" i="3"/>
  <c r="X69" i="3"/>
  <c r="Z69" i="3"/>
  <c r="AA69" i="3"/>
  <c r="AB69" i="3"/>
  <c r="AC69" i="3"/>
  <c r="AE69" i="3"/>
  <c r="AF69" i="3"/>
  <c r="AG69" i="3"/>
  <c r="AH69" i="3"/>
  <c r="U70" i="3"/>
  <c r="V70" i="3"/>
  <c r="W70" i="3"/>
  <c r="X70" i="3"/>
  <c r="Z70" i="3"/>
  <c r="AA70" i="3"/>
  <c r="AB70" i="3"/>
  <c r="AC70" i="3"/>
  <c r="AE70" i="3"/>
  <c r="AF70" i="3"/>
  <c r="AG70" i="3"/>
  <c r="AH70" i="3"/>
  <c r="U71" i="3"/>
  <c r="V71" i="3"/>
  <c r="W71" i="3"/>
  <c r="X71" i="3"/>
  <c r="Z71" i="3"/>
  <c r="AA71" i="3"/>
  <c r="AB71" i="3"/>
  <c r="AC71" i="3"/>
  <c r="AE71" i="3"/>
  <c r="AF71" i="3"/>
  <c r="AG71" i="3"/>
  <c r="AH71" i="3"/>
  <c r="U72" i="3"/>
  <c r="V72" i="3"/>
  <c r="W72" i="3"/>
  <c r="X72" i="3"/>
  <c r="Z72" i="3"/>
  <c r="AA72" i="3"/>
  <c r="AB72" i="3"/>
  <c r="AC72" i="3"/>
  <c r="AE72" i="3"/>
  <c r="AF72" i="3"/>
  <c r="AG72" i="3"/>
  <c r="AH72" i="3"/>
  <c r="U73" i="3"/>
  <c r="V73" i="3"/>
  <c r="W73" i="3"/>
  <c r="X73" i="3"/>
  <c r="Z73" i="3"/>
  <c r="AA73" i="3"/>
  <c r="AB73" i="3"/>
  <c r="AC73" i="3"/>
  <c r="AE73" i="3"/>
  <c r="AF73" i="3"/>
  <c r="AG73" i="3"/>
  <c r="AH73" i="3"/>
  <c r="U74" i="3"/>
  <c r="V74" i="3"/>
  <c r="W74" i="3"/>
  <c r="X74" i="3"/>
  <c r="Z74" i="3"/>
  <c r="AA74" i="3"/>
  <c r="AB74" i="3"/>
  <c r="AC74" i="3"/>
  <c r="AE74" i="3"/>
  <c r="AF74" i="3"/>
  <c r="AG74" i="3"/>
  <c r="AH74" i="3"/>
  <c r="U75" i="3"/>
  <c r="V75" i="3"/>
  <c r="W75" i="3"/>
  <c r="X75" i="3"/>
  <c r="Z75" i="3"/>
  <c r="AA75" i="3"/>
  <c r="AB75" i="3"/>
  <c r="AC75" i="3"/>
  <c r="AE75" i="3"/>
  <c r="AF75" i="3"/>
  <c r="AG75" i="3"/>
  <c r="AH75" i="3"/>
  <c r="U76" i="3"/>
  <c r="V76" i="3"/>
  <c r="W76" i="3"/>
  <c r="X76" i="3"/>
  <c r="Z76" i="3"/>
  <c r="AA76" i="3"/>
  <c r="AB76" i="3"/>
  <c r="AC76" i="3"/>
  <c r="AE76" i="3"/>
  <c r="AF76" i="3"/>
  <c r="AG76" i="3"/>
  <c r="AH76" i="3"/>
  <c r="U77" i="3"/>
  <c r="V77" i="3"/>
  <c r="W77" i="3"/>
  <c r="X77" i="3"/>
  <c r="Z77" i="3"/>
  <c r="AA77" i="3"/>
  <c r="AB77" i="3"/>
  <c r="AC77" i="3"/>
  <c r="AE77" i="3"/>
  <c r="AF77" i="3"/>
  <c r="AG77" i="3"/>
  <c r="AH77" i="3"/>
  <c r="U78" i="3"/>
  <c r="V78" i="3"/>
  <c r="W78" i="3"/>
  <c r="X78" i="3"/>
  <c r="Z78" i="3"/>
  <c r="AA78" i="3"/>
  <c r="AB78" i="3"/>
  <c r="AC78" i="3"/>
  <c r="AE78" i="3"/>
  <c r="AF78" i="3"/>
  <c r="AG78" i="3"/>
  <c r="AH78" i="3"/>
  <c r="U79" i="3"/>
  <c r="V79" i="3"/>
  <c r="W79" i="3"/>
  <c r="X79" i="3"/>
  <c r="Z79" i="3"/>
  <c r="AA79" i="3"/>
  <c r="AB79" i="3"/>
  <c r="AC79" i="3"/>
  <c r="AE79" i="3"/>
  <c r="AF79" i="3"/>
  <c r="AG79" i="3"/>
  <c r="AH79" i="3"/>
  <c r="U80" i="3"/>
  <c r="V80" i="3"/>
  <c r="W80" i="3"/>
  <c r="X80" i="3"/>
  <c r="Z80" i="3"/>
  <c r="AA80" i="3"/>
  <c r="AB80" i="3"/>
  <c r="AC80" i="3"/>
  <c r="AE80" i="3"/>
  <c r="AF80" i="3"/>
  <c r="AG80" i="3"/>
  <c r="AH80" i="3"/>
  <c r="U81" i="3"/>
  <c r="V81" i="3"/>
  <c r="W81" i="3"/>
  <c r="X81" i="3"/>
  <c r="Z81" i="3"/>
  <c r="AA81" i="3"/>
  <c r="AB81" i="3"/>
  <c r="AC81" i="3"/>
  <c r="AE81" i="3"/>
  <c r="AF81" i="3"/>
  <c r="AG81" i="3"/>
  <c r="AH81" i="3"/>
  <c r="U82" i="3"/>
  <c r="V82" i="3"/>
  <c r="W82" i="3"/>
  <c r="X82" i="3"/>
  <c r="Z82" i="3"/>
  <c r="AA82" i="3"/>
  <c r="AB82" i="3"/>
  <c r="AC82" i="3"/>
  <c r="AE82" i="3"/>
  <c r="AF82" i="3"/>
  <c r="AG82" i="3"/>
  <c r="AH82" i="3"/>
  <c r="U83" i="3"/>
  <c r="V83" i="3"/>
  <c r="W83" i="3"/>
  <c r="X83" i="3"/>
  <c r="Z83" i="3"/>
  <c r="AA83" i="3"/>
  <c r="AB83" i="3"/>
  <c r="AC83" i="3"/>
  <c r="AE83" i="3"/>
  <c r="AF83" i="3"/>
  <c r="AG83" i="3"/>
  <c r="AH83" i="3"/>
  <c r="U84" i="3"/>
  <c r="V84" i="3"/>
  <c r="W84" i="3"/>
  <c r="X84" i="3"/>
  <c r="Z84" i="3"/>
  <c r="AA84" i="3"/>
  <c r="AB84" i="3"/>
  <c r="AC84" i="3"/>
  <c r="AE84" i="3"/>
  <c r="AF84" i="3"/>
  <c r="AG84" i="3"/>
  <c r="AH84" i="3"/>
  <c r="U85" i="3"/>
  <c r="V85" i="3"/>
  <c r="W85" i="3"/>
  <c r="X85" i="3"/>
  <c r="Z85" i="3"/>
  <c r="AA85" i="3"/>
  <c r="AB85" i="3"/>
  <c r="AC85" i="3"/>
  <c r="AE85" i="3"/>
  <c r="AF85" i="3"/>
  <c r="AG85" i="3"/>
  <c r="AH85" i="3"/>
  <c r="U86" i="3"/>
  <c r="V86" i="3"/>
  <c r="W86" i="3"/>
  <c r="X86" i="3"/>
  <c r="Z86" i="3"/>
  <c r="AA86" i="3"/>
  <c r="AB86" i="3"/>
  <c r="AC86" i="3"/>
  <c r="AE86" i="3"/>
  <c r="AF86" i="3"/>
  <c r="AG86" i="3"/>
  <c r="AH86" i="3"/>
  <c r="U87" i="3"/>
  <c r="V87" i="3"/>
  <c r="W87" i="3"/>
  <c r="X87" i="3"/>
  <c r="Z87" i="3"/>
  <c r="AA87" i="3"/>
  <c r="AB87" i="3"/>
  <c r="AC87" i="3"/>
  <c r="AE87" i="3"/>
  <c r="AF87" i="3"/>
  <c r="AG87" i="3"/>
  <c r="AH87" i="3"/>
  <c r="U88" i="3"/>
  <c r="V88" i="3"/>
  <c r="W88" i="3"/>
  <c r="X88" i="3"/>
  <c r="Z88" i="3"/>
  <c r="AA88" i="3"/>
  <c r="AB88" i="3"/>
  <c r="AC88" i="3"/>
  <c r="AE88" i="3"/>
  <c r="AF88" i="3"/>
  <c r="AG88" i="3"/>
  <c r="AH88" i="3"/>
  <c r="U89" i="3"/>
  <c r="V89" i="3"/>
  <c r="W89" i="3"/>
  <c r="X89" i="3"/>
  <c r="Z89" i="3"/>
  <c r="AA89" i="3"/>
  <c r="AB89" i="3"/>
  <c r="AC89" i="3"/>
  <c r="AE89" i="3"/>
  <c r="AF89" i="3"/>
  <c r="AG89" i="3"/>
  <c r="AH89" i="3"/>
  <c r="U90" i="3"/>
  <c r="V90" i="3"/>
  <c r="W90" i="3"/>
  <c r="X90" i="3"/>
  <c r="Z90" i="3"/>
  <c r="AA90" i="3"/>
  <c r="AB90" i="3"/>
  <c r="AC90" i="3"/>
  <c r="AE90" i="3"/>
  <c r="AF90" i="3"/>
  <c r="AG90" i="3"/>
  <c r="AH90" i="3"/>
  <c r="U91" i="3"/>
  <c r="V91" i="3"/>
  <c r="W91" i="3"/>
  <c r="X91" i="3"/>
  <c r="Z91" i="3"/>
  <c r="AA91" i="3"/>
  <c r="AB91" i="3"/>
  <c r="AC91" i="3"/>
  <c r="AE91" i="3"/>
  <c r="AF91" i="3"/>
  <c r="AG91" i="3"/>
  <c r="AH91" i="3"/>
  <c r="U92" i="3"/>
  <c r="V92" i="3"/>
  <c r="W92" i="3"/>
  <c r="X92" i="3"/>
  <c r="Z92" i="3"/>
  <c r="AA92" i="3"/>
  <c r="AB92" i="3"/>
  <c r="AC92" i="3"/>
  <c r="AE92" i="3"/>
  <c r="AF92" i="3"/>
  <c r="AG92" i="3"/>
  <c r="AH92" i="3"/>
  <c r="U93" i="3"/>
  <c r="V93" i="3"/>
  <c r="W93" i="3"/>
  <c r="X93" i="3"/>
  <c r="Z93" i="3"/>
  <c r="AA93" i="3"/>
  <c r="AB93" i="3"/>
  <c r="AC93" i="3"/>
  <c r="AE93" i="3"/>
  <c r="AF93" i="3"/>
  <c r="AG93" i="3"/>
  <c r="AH93" i="3"/>
  <c r="U94" i="3"/>
  <c r="V94" i="3"/>
  <c r="W94" i="3"/>
  <c r="X94" i="3"/>
  <c r="Z94" i="3"/>
  <c r="AA94" i="3"/>
  <c r="AB94" i="3"/>
  <c r="AC94" i="3"/>
  <c r="AE94" i="3"/>
  <c r="AF94" i="3"/>
  <c r="AG94" i="3"/>
  <c r="AH94" i="3"/>
  <c r="U95" i="3"/>
  <c r="V95" i="3"/>
  <c r="W95" i="3"/>
  <c r="X95" i="3"/>
  <c r="Z95" i="3"/>
  <c r="AA95" i="3"/>
  <c r="AB95" i="3"/>
  <c r="AC95" i="3"/>
  <c r="AE95" i="3"/>
  <c r="AF95" i="3"/>
  <c r="AG95" i="3"/>
  <c r="AH95" i="3"/>
  <c r="U96" i="3"/>
  <c r="V96" i="3"/>
  <c r="W96" i="3"/>
  <c r="X96" i="3"/>
  <c r="Z96" i="3"/>
  <c r="AA96" i="3"/>
  <c r="AB96" i="3"/>
  <c r="AC96" i="3"/>
  <c r="AE96" i="3"/>
  <c r="AF96" i="3"/>
  <c r="AG96" i="3"/>
  <c r="AH96" i="3"/>
  <c r="U97" i="3"/>
  <c r="V97" i="3"/>
  <c r="W97" i="3"/>
  <c r="X97" i="3"/>
  <c r="Z97" i="3"/>
  <c r="AA97" i="3"/>
  <c r="AB97" i="3"/>
  <c r="AC97" i="3"/>
  <c r="AE97" i="3"/>
  <c r="AF97" i="3"/>
  <c r="AG97" i="3"/>
  <c r="AH97" i="3"/>
  <c r="U98" i="3"/>
  <c r="V98" i="3"/>
  <c r="W98" i="3"/>
  <c r="X98" i="3"/>
  <c r="Z98" i="3"/>
  <c r="AA98" i="3"/>
  <c r="AB98" i="3"/>
  <c r="AC98" i="3"/>
  <c r="AE98" i="3"/>
  <c r="AF98" i="3"/>
  <c r="AG98" i="3"/>
  <c r="AH98" i="3"/>
  <c r="U99" i="3"/>
  <c r="V99" i="3"/>
  <c r="W99" i="3"/>
  <c r="X99" i="3"/>
  <c r="Z99" i="3"/>
  <c r="AA99" i="3"/>
  <c r="AB99" i="3"/>
  <c r="AC99" i="3"/>
  <c r="AE99" i="3"/>
  <c r="AF99" i="3"/>
  <c r="AG99" i="3"/>
  <c r="AH99" i="3"/>
  <c r="U100" i="3"/>
  <c r="V100" i="3"/>
  <c r="W100" i="3"/>
  <c r="X100" i="3"/>
  <c r="Z100" i="3"/>
  <c r="AA100" i="3"/>
  <c r="AB100" i="3"/>
  <c r="AC100" i="3"/>
  <c r="AE100" i="3"/>
  <c r="AF100" i="3"/>
  <c r="AG100" i="3"/>
  <c r="AH100" i="3"/>
  <c r="U101" i="3"/>
  <c r="V101" i="3"/>
  <c r="W101" i="3"/>
  <c r="X101" i="3"/>
  <c r="Z101" i="3"/>
  <c r="AA101" i="3"/>
  <c r="AB101" i="3"/>
  <c r="AC101" i="3"/>
  <c r="AE101" i="3"/>
  <c r="AF101" i="3"/>
  <c r="AG101" i="3"/>
  <c r="AH101" i="3"/>
  <c r="U102" i="3"/>
  <c r="V102" i="3"/>
  <c r="W102" i="3"/>
  <c r="X102" i="3"/>
  <c r="Z102" i="3"/>
  <c r="AA102" i="3"/>
  <c r="AB102" i="3"/>
  <c r="AC102" i="3"/>
  <c r="AE102" i="3"/>
  <c r="AF102" i="3"/>
  <c r="AG102" i="3"/>
  <c r="AH102" i="3"/>
  <c r="U103" i="3"/>
  <c r="V103" i="3"/>
  <c r="W103" i="3"/>
  <c r="X103" i="3"/>
  <c r="Z103" i="3"/>
  <c r="AA103" i="3"/>
  <c r="AB103" i="3"/>
  <c r="AC103" i="3"/>
  <c r="AE103" i="3"/>
  <c r="AF103" i="3"/>
  <c r="AG103" i="3"/>
  <c r="AH103" i="3"/>
  <c r="U104" i="3"/>
  <c r="V104" i="3"/>
  <c r="W104" i="3"/>
  <c r="X104" i="3"/>
  <c r="Z104" i="3"/>
  <c r="AA104" i="3"/>
  <c r="AB104" i="3"/>
  <c r="AC104" i="3"/>
  <c r="AE104" i="3"/>
  <c r="AF104" i="3"/>
  <c r="AG104" i="3"/>
  <c r="AH104" i="3"/>
  <c r="U105" i="3"/>
  <c r="V105" i="3"/>
  <c r="W105" i="3"/>
  <c r="X105" i="3"/>
  <c r="Z105" i="3"/>
  <c r="AA105" i="3"/>
  <c r="AB105" i="3"/>
  <c r="AC105" i="3"/>
  <c r="AE105" i="3"/>
  <c r="AF105" i="3"/>
  <c r="AG105" i="3"/>
  <c r="AH105" i="3"/>
  <c r="U106" i="3"/>
  <c r="V106" i="3"/>
  <c r="W106" i="3"/>
  <c r="X106" i="3"/>
  <c r="Z106" i="3"/>
  <c r="AA106" i="3"/>
  <c r="AB106" i="3"/>
  <c r="AC106" i="3"/>
  <c r="AE106" i="3"/>
  <c r="AF106" i="3"/>
  <c r="AG106" i="3"/>
  <c r="AH106" i="3"/>
  <c r="B7" i="4"/>
  <c r="V5" i="4"/>
  <c r="F16" i="3" l="1"/>
  <c r="AO102" i="7"/>
  <c r="AN102" i="7"/>
  <c r="AM102" i="7"/>
  <c r="AL102" i="7"/>
  <c r="AK102" i="7"/>
  <c r="AJ102" i="7"/>
  <c r="AI102" i="7"/>
  <c r="AH102" i="7"/>
  <c r="AG102" i="7"/>
  <c r="AF102" i="7"/>
  <c r="AE102" i="7"/>
  <c r="AD102" i="7"/>
  <c r="AC102" i="7"/>
  <c r="AB102" i="7"/>
  <c r="AA102" i="7"/>
  <c r="Z102" i="7"/>
  <c r="T102" i="7"/>
  <c r="S102" i="7"/>
  <c r="R102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AO101" i="7"/>
  <c r="AN101" i="7"/>
  <c r="AM101" i="7"/>
  <c r="AL101" i="7"/>
  <c r="AK101" i="7"/>
  <c r="AJ101" i="7"/>
  <c r="AI101" i="7"/>
  <c r="AH101" i="7"/>
  <c r="AG101" i="7"/>
  <c r="AF101" i="7"/>
  <c r="AE101" i="7"/>
  <c r="AD101" i="7"/>
  <c r="AC101" i="7"/>
  <c r="AB101" i="7"/>
  <c r="AA101" i="7"/>
  <c r="Z101" i="7"/>
  <c r="T101" i="7"/>
  <c r="S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U101" i="7" s="1"/>
  <c r="AO100" i="7"/>
  <c r="AN100" i="7"/>
  <c r="AM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T100" i="7"/>
  <c r="S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AO99" i="7"/>
  <c r="AN99" i="7"/>
  <c r="AM99" i="7"/>
  <c r="AL99" i="7"/>
  <c r="AK99" i="7"/>
  <c r="AJ99" i="7"/>
  <c r="AI99" i="7"/>
  <c r="AH99" i="7"/>
  <c r="AG99" i="7"/>
  <c r="AF99" i="7"/>
  <c r="AE99" i="7"/>
  <c r="AD99" i="7"/>
  <c r="AC99" i="7"/>
  <c r="AB99" i="7"/>
  <c r="AA99" i="7"/>
  <c r="Z99" i="7"/>
  <c r="T99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AO98" i="7"/>
  <c r="AN98" i="7"/>
  <c r="AM98" i="7"/>
  <c r="AL98" i="7"/>
  <c r="AK98" i="7"/>
  <c r="AJ98" i="7"/>
  <c r="AI98" i="7"/>
  <c r="AH98" i="7"/>
  <c r="AG98" i="7"/>
  <c r="AF98" i="7"/>
  <c r="AE98" i="7"/>
  <c r="AD98" i="7"/>
  <c r="AC98" i="7"/>
  <c r="AB98" i="7"/>
  <c r="AA98" i="7"/>
  <c r="Z98" i="7"/>
  <c r="T98" i="7"/>
  <c r="S98" i="7"/>
  <c r="R98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X97" i="7" s="1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U97" i="7" s="1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T96" i="7"/>
  <c r="S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AO95" i="7"/>
  <c r="AN95" i="7"/>
  <c r="AM95" i="7"/>
  <c r="AL95" i="7"/>
  <c r="AK95" i="7"/>
  <c r="AJ95" i="7"/>
  <c r="AI95" i="7"/>
  <c r="AH95" i="7"/>
  <c r="AG95" i="7"/>
  <c r="AF95" i="7"/>
  <c r="AE95" i="7"/>
  <c r="AD95" i="7"/>
  <c r="AC95" i="7"/>
  <c r="AB95" i="7"/>
  <c r="AA95" i="7"/>
  <c r="Z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AO94" i="7"/>
  <c r="AN94" i="7"/>
  <c r="AM94" i="7"/>
  <c r="AL94" i="7"/>
  <c r="AK94" i="7"/>
  <c r="AJ94" i="7"/>
  <c r="AI94" i="7"/>
  <c r="AH94" i="7"/>
  <c r="AG94" i="7"/>
  <c r="AF94" i="7"/>
  <c r="AE94" i="7"/>
  <c r="AD94" i="7"/>
  <c r="AC94" i="7"/>
  <c r="AB94" i="7"/>
  <c r="AA94" i="7"/>
  <c r="Z94" i="7"/>
  <c r="T94" i="7"/>
  <c r="S94" i="7"/>
  <c r="R94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AO93" i="7"/>
  <c r="AN93" i="7"/>
  <c r="AM93" i="7"/>
  <c r="AL93" i="7"/>
  <c r="AK93" i="7"/>
  <c r="AJ93" i="7"/>
  <c r="AI93" i="7"/>
  <c r="AH93" i="7"/>
  <c r="AG93" i="7"/>
  <c r="AF93" i="7"/>
  <c r="AE93" i="7"/>
  <c r="AD93" i="7"/>
  <c r="AC93" i="7"/>
  <c r="AB93" i="7"/>
  <c r="AA93" i="7"/>
  <c r="Z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AO92" i="7"/>
  <c r="AN92" i="7"/>
  <c r="AM92" i="7"/>
  <c r="AL92" i="7"/>
  <c r="AK92" i="7"/>
  <c r="AJ92" i="7"/>
  <c r="AI92" i="7"/>
  <c r="AH92" i="7"/>
  <c r="AG92" i="7"/>
  <c r="AF92" i="7"/>
  <c r="AE92" i="7"/>
  <c r="AD92" i="7"/>
  <c r="AC92" i="7"/>
  <c r="AB92" i="7"/>
  <c r="AA92" i="7"/>
  <c r="Z92" i="7"/>
  <c r="T92" i="7"/>
  <c r="S92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AO91" i="7"/>
  <c r="AN91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AO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T86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AO83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AO82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AO79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AO78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AO77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AO75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AO74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AO71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AO70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AO67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AO66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AO63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AO48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C46" i="7"/>
  <c r="AB46" i="7"/>
  <c r="AA46" i="7"/>
  <c r="Z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AO44" i="7"/>
  <c r="AN44" i="7"/>
  <c r="AM44" i="7"/>
  <c r="AL44" i="7"/>
  <c r="AK44" i="7"/>
  <c r="AJ44" i="7"/>
  <c r="AI44" i="7"/>
  <c r="AH44" i="7"/>
  <c r="AG44" i="7"/>
  <c r="AF44" i="7"/>
  <c r="AE44" i="7"/>
  <c r="AD44" i="7"/>
  <c r="AC44" i="7"/>
  <c r="AB44" i="7"/>
  <c r="AA44" i="7"/>
  <c r="Z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AO43" i="7"/>
  <c r="AN43" i="7"/>
  <c r="AM43" i="7"/>
  <c r="AL43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AO42" i="7"/>
  <c r="AN42" i="7"/>
  <c r="AM42" i="7"/>
  <c r="AL42" i="7"/>
  <c r="AK42" i="7"/>
  <c r="AJ42" i="7"/>
  <c r="AI42" i="7"/>
  <c r="AH42" i="7"/>
  <c r="AG42" i="7"/>
  <c r="AF42" i="7"/>
  <c r="AE42" i="7"/>
  <c r="AD42" i="7"/>
  <c r="AC42" i="7"/>
  <c r="AB42" i="7"/>
  <c r="AA42" i="7"/>
  <c r="Z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AO39" i="7"/>
  <c r="AN39" i="7"/>
  <c r="AM39" i="7"/>
  <c r="AL39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C34" i="7"/>
  <c r="AB34" i="7"/>
  <c r="AA34" i="7"/>
  <c r="Z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AO31" i="7"/>
  <c r="AN31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AO30" i="7"/>
  <c r="AN30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AO27" i="7"/>
  <c r="AN27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AO26" i="7"/>
  <c r="AN26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AO23" i="7"/>
  <c r="AN23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AO22" i="7"/>
  <c r="AN22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AO21" i="7"/>
  <c r="AN21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AO19" i="7"/>
  <c r="AN19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AO17" i="7"/>
  <c r="AN17" i="7"/>
  <c r="AM17" i="7"/>
  <c r="AL17" i="7"/>
  <c r="AK17" i="7"/>
  <c r="AJ17" i="7"/>
  <c r="AI17" i="7"/>
  <c r="AH17" i="7"/>
  <c r="AG17" i="7"/>
  <c r="AF17" i="7"/>
  <c r="AE17" i="7"/>
  <c r="AD17" i="7"/>
  <c r="AC17" i="7"/>
  <c r="AB17" i="7"/>
  <c r="AA17" i="7"/>
  <c r="Z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Z13" i="6"/>
  <c r="AO103" i="6"/>
  <c r="AN103" i="6"/>
  <c r="AM103" i="6"/>
  <c r="AL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AO102" i="6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H102" i="6"/>
  <c r="G102" i="6"/>
  <c r="F102" i="6"/>
  <c r="E102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AO99" i="6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AO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AO66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AO64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AO63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AO50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AO48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AO43" i="6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AO41" i="6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AO39" i="6"/>
  <c r="AN39" i="6"/>
  <c r="AM39" i="6"/>
  <c r="AL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AO37" i="6"/>
  <c r="AN37" i="6"/>
  <c r="AM37" i="6"/>
  <c r="AL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AO36" i="6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AO33" i="6"/>
  <c r="AN33" i="6"/>
  <c r="AM33" i="6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O32" i="6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AO31" i="6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AO30" i="6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AO15" i="6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AO13" i="6"/>
  <c r="AN13" i="6"/>
  <c r="AM13" i="6"/>
  <c r="AL13" i="6"/>
  <c r="AK13" i="6"/>
  <c r="AJ13" i="6"/>
  <c r="AI13" i="6"/>
  <c r="AH13" i="6"/>
  <c r="AG13" i="6"/>
  <c r="AF13" i="6"/>
  <c r="AE13" i="6"/>
  <c r="AD13" i="6"/>
  <c r="AC13" i="6"/>
  <c r="AB13" i="6"/>
  <c r="AA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AO43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Z45" i="4"/>
  <c r="AA45" i="4"/>
  <c r="AB45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AO45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AO46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AN47" i="4"/>
  <c r="AO47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AM48" i="4"/>
  <c r="AN48" i="4"/>
  <c r="AO48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T49" i="4"/>
  <c r="Z49" i="4"/>
  <c r="AA49" i="4"/>
  <c r="AB49" i="4"/>
  <c r="AC49" i="4"/>
  <c r="AD49" i="4"/>
  <c r="AE49" i="4"/>
  <c r="AF49" i="4"/>
  <c r="AG49" i="4"/>
  <c r="AH49" i="4"/>
  <c r="AI49" i="4"/>
  <c r="AJ49" i="4"/>
  <c r="AK49" i="4"/>
  <c r="AL49" i="4"/>
  <c r="AM49" i="4"/>
  <c r="AN49" i="4"/>
  <c r="AO49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Z50" i="4"/>
  <c r="AA50" i="4"/>
  <c r="AB50" i="4"/>
  <c r="AC50" i="4"/>
  <c r="AD50" i="4"/>
  <c r="AE50" i="4"/>
  <c r="AF50" i="4"/>
  <c r="AG50" i="4"/>
  <c r="AH50" i="4"/>
  <c r="AI50" i="4"/>
  <c r="AJ50" i="4"/>
  <c r="AK50" i="4"/>
  <c r="AL50" i="4"/>
  <c r="AM50" i="4"/>
  <c r="AN50" i="4"/>
  <c r="AO50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Z51" i="4"/>
  <c r="AA51" i="4"/>
  <c r="AB51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AO51" i="4"/>
  <c r="E52" i="4"/>
  <c r="F52" i="4"/>
  <c r="G52" i="4"/>
  <c r="H52" i="4"/>
  <c r="I52" i="4"/>
  <c r="J52" i="4"/>
  <c r="K52" i="4"/>
  <c r="L52" i="4"/>
  <c r="M52" i="4"/>
  <c r="N52" i="4"/>
  <c r="O52" i="4"/>
  <c r="P52" i="4"/>
  <c r="Q52" i="4"/>
  <c r="R52" i="4"/>
  <c r="S52" i="4"/>
  <c r="T52" i="4"/>
  <c r="Z52" i="4"/>
  <c r="AA52" i="4"/>
  <c r="AB52" i="4"/>
  <c r="AC52" i="4"/>
  <c r="AD52" i="4"/>
  <c r="AE52" i="4"/>
  <c r="AF52" i="4"/>
  <c r="AG52" i="4"/>
  <c r="AH52" i="4"/>
  <c r="AI52" i="4"/>
  <c r="AJ52" i="4"/>
  <c r="AK52" i="4"/>
  <c r="AL52" i="4"/>
  <c r="AM52" i="4"/>
  <c r="AN52" i="4"/>
  <c r="AO52" i="4"/>
  <c r="E53" i="4"/>
  <c r="F53" i="4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Z53" i="4"/>
  <c r="AA53" i="4"/>
  <c r="AB53" i="4"/>
  <c r="AC53" i="4"/>
  <c r="AD53" i="4"/>
  <c r="AE53" i="4"/>
  <c r="AF53" i="4"/>
  <c r="AG53" i="4"/>
  <c r="AH53" i="4"/>
  <c r="AI53" i="4"/>
  <c r="AJ53" i="4"/>
  <c r="AK53" i="4"/>
  <c r="AL53" i="4"/>
  <c r="AM53" i="4"/>
  <c r="AN53" i="4"/>
  <c r="AO53" i="4"/>
  <c r="E54" i="4"/>
  <c r="F54" i="4"/>
  <c r="G54" i="4"/>
  <c r="H54" i="4"/>
  <c r="I54" i="4"/>
  <c r="J54" i="4"/>
  <c r="K54" i="4"/>
  <c r="L54" i="4"/>
  <c r="M54" i="4"/>
  <c r="N54" i="4"/>
  <c r="O54" i="4"/>
  <c r="P54" i="4"/>
  <c r="Q54" i="4"/>
  <c r="R54" i="4"/>
  <c r="S54" i="4"/>
  <c r="T54" i="4"/>
  <c r="Z54" i="4"/>
  <c r="AA54" i="4"/>
  <c r="AB54" i="4"/>
  <c r="AC54" i="4"/>
  <c r="AD54" i="4"/>
  <c r="AE54" i="4"/>
  <c r="AF54" i="4"/>
  <c r="AG54" i="4"/>
  <c r="AH54" i="4"/>
  <c r="AI54" i="4"/>
  <c r="AJ54" i="4"/>
  <c r="AK54" i="4"/>
  <c r="AL54" i="4"/>
  <c r="AM54" i="4"/>
  <c r="AN54" i="4"/>
  <c r="AO54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R55" i="4"/>
  <c r="S55" i="4"/>
  <c r="T55" i="4"/>
  <c r="Z55" i="4"/>
  <c r="AA55" i="4"/>
  <c r="AB55" i="4"/>
  <c r="AC55" i="4"/>
  <c r="AD55" i="4"/>
  <c r="AE55" i="4"/>
  <c r="AF55" i="4"/>
  <c r="AG55" i="4"/>
  <c r="AH55" i="4"/>
  <c r="AI55" i="4"/>
  <c r="AJ55" i="4"/>
  <c r="AK55" i="4"/>
  <c r="AL55" i="4"/>
  <c r="AM55" i="4"/>
  <c r="AN55" i="4"/>
  <c r="AO55" i="4"/>
  <c r="E56" i="4"/>
  <c r="F56" i="4"/>
  <c r="G56" i="4"/>
  <c r="H56" i="4"/>
  <c r="I56" i="4"/>
  <c r="J56" i="4"/>
  <c r="K56" i="4"/>
  <c r="L56" i="4"/>
  <c r="M56" i="4"/>
  <c r="N56" i="4"/>
  <c r="O56" i="4"/>
  <c r="P56" i="4"/>
  <c r="Q56" i="4"/>
  <c r="R56" i="4"/>
  <c r="S56" i="4"/>
  <c r="T56" i="4"/>
  <c r="Z56" i="4"/>
  <c r="AA56" i="4"/>
  <c r="AB56" i="4"/>
  <c r="AC56" i="4"/>
  <c r="AD56" i="4"/>
  <c r="AE56" i="4"/>
  <c r="AF56" i="4"/>
  <c r="AG56" i="4"/>
  <c r="AH56" i="4"/>
  <c r="AI56" i="4"/>
  <c r="AJ56" i="4"/>
  <c r="AK56" i="4"/>
  <c r="AL56" i="4"/>
  <c r="AM56" i="4"/>
  <c r="AN56" i="4"/>
  <c r="AO56" i="4"/>
  <c r="E57" i="4"/>
  <c r="F57" i="4"/>
  <c r="G57" i="4"/>
  <c r="H57" i="4"/>
  <c r="I57" i="4"/>
  <c r="J57" i="4"/>
  <c r="K57" i="4"/>
  <c r="L57" i="4"/>
  <c r="M57" i="4"/>
  <c r="N57" i="4"/>
  <c r="O57" i="4"/>
  <c r="P57" i="4"/>
  <c r="Q57" i="4"/>
  <c r="R57" i="4"/>
  <c r="S57" i="4"/>
  <c r="T57" i="4"/>
  <c r="Z57" i="4"/>
  <c r="AA57" i="4"/>
  <c r="AB57" i="4"/>
  <c r="AC57" i="4"/>
  <c r="AD57" i="4"/>
  <c r="AE57" i="4"/>
  <c r="AF57" i="4"/>
  <c r="AG57" i="4"/>
  <c r="AH57" i="4"/>
  <c r="AI57" i="4"/>
  <c r="AJ57" i="4"/>
  <c r="AK57" i="4"/>
  <c r="AL57" i="4"/>
  <c r="AM57" i="4"/>
  <c r="AN57" i="4"/>
  <c r="AO57" i="4"/>
  <c r="E58" i="4"/>
  <c r="F58" i="4"/>
  <c r="G58" i="4"/>
  <c r="H58" i="4"/>
  <c r="I58" i="4"/>
  <c r="J58" i="4"/>
  <c r="K58" i="4"/>
  <c r="L58" i="4"/>
  <c r="M58" i="4"/>
  <c r="N58" i="4"/>
  <c r="O58" i="4"/>
  <c r="P58" i="4"/>
  <c r="Q58" i="4"/>
  <c r="R58" i="4"/>
  <c r="S58" i="4"/>
  <c r="T58" i="4"/>
  <c r="Z58" i="4"/>
  <c r="AA58" i="4"/>
  <c r="AB58" i="4"/>
  <c r="AC58" i="4"/>
  <c r="AD58" i="4"/>
  <c r="AE58" i="4"/>
  <c r="AF58" i="4"/>
  <c r="AG58" i="4"/>
  <c r="AH58" i="4"/>
  <c r="AI58" i="4"/>
  <c r="AJ58" i="4"/>
  <c r="AK58" i="4"/>
  <c r="AL58" i="4"/>
  <c r="AM58" i="4"/>
  <c r="AN58" i="4"/>
  <c r="AO58" i="4"/>
  <c r="E59" i="4"/>
  <c r="F59" i="4"/>
  <c r="G59" i="4"/>
  <c r="H59" i="4"/>
  <c r="I59" i="4"/>
  <c r="J59" i="4"/>
  <c r="K59" i="4"/>
  <c r="L59" i="4"/>
  <c r="M59" i="4"/>
  <c r="N59" i="4"/>
  <c r="O59" i="4"/>
  <c r="P59" i="4"/>
  <c r="Q59" i="4"/>
  <c r="R59" i="4"/>
  <c r="S59" i="4"/>
  <c r="T59" i="4"/>
  <c r="Z59" i="4"/>
  <c r="AA59" i="4"/>
  <c r="AB59" i="4"/>
  <c r="AC59" i="4"/>
  <c r="AD59" i="4"/>
  <c r="AE59" i="4"/>
  <c r="AF59" i="4"/>
  <c r="AG59" i="4"/>
  <c r="AH59" i="4"/>
  <c r="AI59" i="4"/>
  <c r="AJ59" i="4"/>
  <c r="AK59" i="4"/>
  <c r="AL59" i="4"/>
  <c r="AM59" i="4"/>
  <c r="AN59" i="4"/>
  <c r="AO59" i="4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S60" i="4"/>
  <c r="T60" i="4"/>
  <c r="Z60" i="4"/>
  <c r="AA60" i="4"/>
  <c r="AB60" i="4"/>
  <c r="AC60" i="4"/>
  <c r="AD60" i="4"/>
  <c r="AE60" i="4"/>
  <c r="AF60" i="4"/>
  <c r="AG60" i="4"/>
  <c r="AH60" i="4"/>
  <c r="AI60" i="4"/>
  <c r="AJ60" i="4"/>
  <c r="AK60" i="4"/>
  <c r="AL60" i="4"/>
  <c r="AM60" i="4"/>
  <c r="AN60" i="4"/>
  <c r="AO60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Z61" i="4"/>
  <c r="AA61" i="4"/>
  <c r="AB61" i="4"/>
  <c r="AC61" i="4"/>
  <c r="AD61" i="4"/>
  <c r="AE61" i="4"/>
  <c r="AF61" i="4"/>
  <c r="AG61" i="4"/>
  <c r="AH61" i="4"/>
  <c r="AI61" i="4"/>
  <c r="AJ61" i="4"/>
  <c r="AK61" i="4"/>
  <c r="AL61" i="4"/>
  <c r="AM61" i="4"/>
  <c r="AN61" i="4"/>
  <c r="AO61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Z62" i="4"/>
  <c r="AA62" i="4"/>
  <c r="AB62" i="4"/>
  <c r="AC62" i="4"/>
  <c r="AD62" i="4"/>
  <c r="AE62" i="4"/>
  <c r="AF62" i="4"/>
  <c r="AG62" i="4"/>
  <c r="AH62" i="4"/>
  <c r="AI62" i="4"/>
  <c r="AJ62" i="4"/>
  <c r="AK62" i="4"/>
  <c r="AL62" i="4"/>
  <c r="AM62" i="4"/>
  <c r="AN62" i="4"/>
  <c r="AO62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Z63" i="4"/>
  <c r="AA63" i="4"/>
  <c r="AB63" i="4"/>
  <c r="AC63" i="4"/>
  <c r="AD63" i="4"/>
  <c r="AE63" i="4"/>
  <c r="AF63" i="4"/>
  <c r="AG63" i="4"/>
  <c r="AH63" i="4"/>
  <c r="AI63" i="4"/>
  <c r="AJ63" i="4"/>
  <c r="AK63" i="4"/>
  <c r="AL63" i="4"/>
  <c r="AM63" i="4"/>
  <c r="AN63" i="4"/>
  <c r="AO63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Z64" i="4"/>
  <c r="AA64" i="4"/>
  <c r="AB64" i="4"/>
  <c r="AC64" i="4"/>
  <c r="AD64" i="4"/>
  <c r="AE64" i="4"/>
  <c r="AF64" i="4"/>
  <c r="AG64" i="4"/>
  <c r="AH64" i="4"/>
  <c r="AI64" i="4"/>
  <c r="AJ64" i="4"/>
  <c r="AK64" i="4"/>
  <c r="AL64" i="4"/>
  <c r="AM64" i="4"/>
  <c r="AN64" i="4"/>
  <c r="AO64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Z66" i="4"/>
  <c r="AA66" i="4"/>
  <c r="AB66" i="4"/>
  <c r="AC66" i="4"/>
  <c r="AD66" i="4"/>
  <c r="AE66" i="4"/>
  <c r="AF66" i="4"/>
  <c r="AG66" i="4"/>
  <c r="AH66" i="4"/>
  <c r="AI66" i="4"/>
  <c r="AJ66" i="4"/>
  <c r="AK66" i="4"/>
  <c r="AL66" i="4"/>
  <c r="AM66" i="4"/>
  <c r="AN66" i="4"/>
  <c r="AO66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Z67" i="4"/>
  <c r="AA67" i="4"/>
  <c r="AB67" i="4"/>
  <c r="AC67" i="4"/>
  <c r="AD67" i="4"/>
  <c r="AE67" i="4"/>
  <c r="AF67" i="4"/>
  <c r="AG67" i="4"/>
  <c r="AH67" i="4"/>
  <c r="AI67" i="4"/>
  <c r="AJ67" i="4"/>
  <c r="AK67" i="4"/>
  <c r="AL67" i="4"/>
  <c r="AM67" i="4"/>
  <c r="AN67" i="4"/>
  <c r="AO67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Z68" i="4"/>
  <c r="AA68" i="4"/>
  <c r="AB68" i="4"/>
  <c r="AC68" i="4"/>
  <c r="AD68" i="4"/>
  <c r="AE68" i="4"/>
  <c r="AF68" i="4"/>
  <c r="AG68" i="4"/>
  <c r="AH68" i="4"/>
  <c r="AI68" i="4"/>
  <c r="AJ68" i="4"/>
  <c r="AK68" i="4"/>
  <c r="AL68" i="4"/>
  <c r="AM68" i="4"/>
  <c r="AN68" i="4"/>
  <c r="AO68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Z69" i="4"/>
  <c r="AA69" i="4"/>
  <c r="AB69" i="4"/>
  <c r="AC69" i="4"/>
  <c r="AD69" i="4"/>
  <c r="AE69" i="4"/>
  <c r="AF69" i="4"/>
  <c r="AG69" i="4"/>
  <c r="AH69" i="4"/>
  <c r="AI69" i="4"/>
  <c r="AJ69" i="4"/>
  <c r="AK69" i="4"/>
  <c r="AL69" i="4"/>
  <c r="AM69" i="4"/>
  <c r="AN69" i="4"/>
  <c r="AO69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S70" i="4"/>
  <c r="T70" i="4"/>
  <c r="Z70" i="4"/>
  <c r="AA70" i="4"/>
  <c r="AB70" i="4"/>
  <c r="AC70" i="4"/>
  <c r="AD70" i="4"/>
  <c r="AE70" i="4"/>
  <c r="AF70" i="4"/>
  <c r="AG70" i="4"/>
  <c r="AH70" i="4"/>
  <c r="AI70" i="4"/>
  <c r="AJ70" i="4"/>
  <c r="AK70" i="4"/>
  <c r="AL70" i="4"/>
  <c r="AM70" i="4"/>
  <c r="AN70" i="4"/>
  <c r="AO70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Z71" i="4"/>
  <c r="AA71" i="4"/>
  <c r="AB71" i="4"/>
  <c r="AC71" i="4"/>
  <c r="AD71" i="4"/>
  <c r="AE71" i="4"/>
  <c r="AF71" i="4"/>
  <c r="AG71" i="4"/>
  <c r="AH71" i="4"/>
  <c r="AI71" i="4"/>
  <c r="AJ71" i="4"/>
  <c r="AK71" i="4"/>
  <c r="AL71" i="4"/>
  <c r="AM71" i="4"/>
  <c r="AN71" i="4"/>
  <c r="AO71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Z72" i="4"/>
  <c r="AA72" i="4"/>
  <c r="AB72" i="4"/>
  <c r="AC72" i="4"/>
  <c r="AD72" i="4"/>
  <c r="AE72" i="4"/>
  <c r="AF72" i="4"/>
  <c r="AG72" i="4"/>
  <c r="AH72" i="4"/>
  <c r="AI72" i="4"/>
  <c r="AJ72" i="4"/>
  <c r="AK72" i="4"/>
  <c r="AL72" i="4"/>
  <c r="AM72" i="4"/>
  <c r="AN72" i="4"/>
  <c r="AO72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Z73" i="4"/>
  <c r="AA73" i="4"/>
  <c r="AB73" i="4"/>
  <c r="AC73" i="4"/>
  <c r="AD73" i="4"/>
  <c r="AE73" i="4"/>
  <c r="AF73" i="4"/>
  <c r="AG73" i="4"/>
  <c r="AH73" i="4"/>
  <c r="AI73" i="4"/>
  <c r="AJ73" i="4"/>
  <c r="AK73" i="4"/>
  <c r="AL73" i="4"/>
  <c r="AM73" i="4"/>
  <c r="AN73" i="4"/>
  <c r="AO73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Z74" i="4"/>
  <c r="AA74" i="4"/>
  <c r="AB74" i="4"/>
  <c r="AC74" i="4"/>
  <c r="AD74" i="4"/>
  <c r="AE74" i="4"/>
  <c r="AF74" i="4"/>
  <c r="AG74" i="4"/>
  <c r="AH74" i="4"/>
  <c r="AI74" i="4"/>
  <c r="AJ74" i="4"/>
  <c r="AK74" i="4"/>
  <c r="AL74" i="4"/>
  <c r="AM74" i="4"/>
  <c r="AN74" i="4"/>
  <c r="AO74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Z75" i="4"/>
  <c r="AA75" i="4"/>
  <c r="AB75" i="4"/>
  <c r="AC75" i="4"/>
  <c r="AD75" i="4"/>
  <c r="AE75" i="4"/>
  <c r="AF75" i="4"/>
  <c r="AG75" i="4"/>
  <c r="AH75" i="4"/>
  <c r="AI75" i="4"/>
  <c r="AJ75" i="4"/>
  <c r="AK75" i="4"/>
  <c r="AL75" i="4"/>
  <c r="AM75" i="4"/>
  <c r="AN75" i="4"/>
  <c r="AO75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Z76" i="4"/>
  <c r="AA76" i="4"/>
  <c r="AB76" i="4"/>
  <c r="AC76" i="4"/>
  <c r="AD76" i="4"/>
  <c r="AE76" i="4"/>
  <c r="AF76" i="4"/>
  <c r="AG76" i="4"/>
  <c r="AH76" i="4"/>
  <c r="AI76" i="4"/>
  <c r="AJ76" i="4"/>
  <c r="AK76" i="4"/>
  <c r="AL76" i="4"/>
  <c r="AM76" i="4"/>
  <c r="AN76" i="4"/>
  <c r="AO76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Z78" i="4"/>
  <c r="AA78" i="4"/>
  <c r="AB78" i="4"/>
  <c r="AC78" i="4"/>
  <c r="AD78" i="4"/>
  <c r="AE78" i="4"/>
  <c r="AF78" i="4"/>
  <c r="AG78" i="4"/>
  <c r="AH78" i="4"/>
  <c r="AI78" i="4"/>
  <c r="AJ78" i="4"/>
  <c r="AK78" i="4"/>
  <c r="AL78" i="4"/>
  <c r="AM78" i="4"/>
  <c r="AN78" i="4"/>
  <c r="AO78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S79" i="4"/>
  <c r="T79" i="4"/>
  <c r="Z79" i="4"/>
  <c r="AA79" i="4"/>
  <c r="AB79" i="4"/>
  <c r="AC79" i="4"/>
  <c r="AD79" i="4"/>
  <c r="AE79" i="4"/>
  <c r="AF79" i="4"/>
  <c r="AG79" i="4"/>
  <c r="AH79" i="4"/>
  <c r="AI79" i="4"/>
  <c r="AJ79" i="4"/>
  <c r="AK79" i="4"/>
  <c r="AL79" i="4"/>
  <c r="AM79" i="4"/>
  <c r="AN79" i="4"/>
  <c r="AO79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Z80" i="4"/>
  <c r="AA80" i="4"/>
  <c r="AB80" i="4"/>
  <c r="AC80" i="4"/>
  <c r="AD80" i="4"/>
  <c r="AE80" i="4"/>
  <c r="AF80" i="4"/>
  <c r="AG80" i="4"/>
  <c r="AH80" i="4"/>
  <c r="AI80" i="4"/>
  <c r="AJ80" i="4"/>
  <c r="AK80" i="4"/>
  <c r="AL80" i="4"/>
  <c r="AM80" i="4"/>
  <c r="AN80" i="4"/>
  <c r="AO80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Z82" i="4"/>
  <c r="AA82" i="4"/>
  <c r="AB82" i="4"/>
  <c r="AC82" i="4"/>
  <c r="AD82" i="4"/>
  <c r="AE82" i="4"/>
  <c r="AF82" i="4"/>
  <c r="AG82" i="4"/>
  <c r="AH82" i="4"/>
  <c r="AI82" i="4"/>
  <c r="AJ82" i="4"/>
  <c r="AK82" i="4"/>
  <c r="AL82" i="4"/>
  <c r="AM82" i="4"/>
  <c r="AN82" i="4"/>
  <c r="AO82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Z83" i="4"/>
  <c r="AA83" i="4"/>
  <c r="AB83" i="4"/>
  <c r="AC83" i="4"/>
  <c r="AD83" i="4"/>
  <c r="AE83" i="4"/>
  <c r="AF83" i="4"/>
  <c r="AG83" i="4"/>
  <c r="AH83" i="4"/>
  <c r="AI83" i="4"/>
  <c r="AJ83" i="4"/>
  <c r="AK83" i="4"/>
  <c r="AL83" i="4"/>
  <c r="AM83" i="4"/>
  <c r="AN83" i="4"/>
  <c r="AO83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Z84" i="4"/>
  <c r="AA84" i="4"/>
  <c r="AB84" i="4"/>
  <c r="AC84" i="4"/>
  <c r="AD84" i="4"/>
  <c r="AE84" i="4"/>
  <c r="AF84" i="4"/>
  <c r="AG84" i="4"/>
  <c r="AH84" i="4"/>
  <c r="AI84" i="4"/>
  <c r="AJ84" i="4"/>
  <c r="AK84" i="4"/>
  <c r="AL84" i="4"/>
  <c r="AM84" i="4"/>
  <c r="AN84" i="4"/>
  <c r="AO84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Z85" i="4"/>
  <c r="AA85" i="4"/>
  <c r="AB85" i="4"/>
  <c r="AC85" i="4"/>
  <c r="AD85" i="4"/>
  <c r="AE85" i="4"/>
  <c r="AF85" i="4"/>
  <c r="AG85" i="4"/>
  <c r="AH85" i="4"/>
  <c r="AI85" i="4"/>
  <c r="AJ85" i="4"/>
  <c r="AK85" i="4"/>
  <c r="AL85" i="4"/>
  <c r="AM85" i="4"/>
  <c r="AN85" i="4"/>
  <c r="AO85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Z86" i="4"/>
  <c r="AA86" i="4"/>
  <c r="AB86" i="4"/>
  <c r="AC86" i="4"/>
  <c r="AD86" i="4"/>
  <c r="AE86" i="4"/>
  <c r="AF86" i="4"/>
  <c r="AG86" i="4"/>
  <c r="AH86" i="4"/>
  <c r="AI86" i="4"/>
  <c r="AJ86" i="4"/>
  <c r="AK86" i="4"/>
  <c r="AL86" i="4"/>
  <c r="AM86" i="4"/>
  <c r="AN86" i="4"/>
  <c r="AO86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Z87" i="4"/>
  <c r="AA87" i="4"/>
  <c r="AB87" i="4"/>
  <c r="AC87" i="4"/>
  <c r="AD87" i="4"/>
  <c r="AE87" i="4"/>
  <c r="AF87" i="4"/>
  <c r="AG87" i="4"/>
  <c r="AH87" i="4"/>
  <c r="AI87" i="4"/>
  <c r="AJ87" i="4"/>
  <c r="AK87" i="4"/>
  <c r="AL87" i="4"/>
  <c r="AM87" i="4"/>
  <c r="AN87" i="4"/>
  <c r="AO87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S88" i="4"/>
  <c r="T88" i="4"/>
  <c r="Z88" i="4"/>
  <c r="AA88" i="4"/>
  <c r="AB88" i="4"/>
  <c r="AC88" i="4"/>
  <c r="AD88" i="4"/>
  <c r="AE88" i="4"/>
  <c r="AF88" i="4"/>
  <c r="AG88" i="4"/>
  <c r="AH88" i="4"/>
  <c r="AI88" i="4"/>
  <c r="AJ88" i="4"/>
  <c r="AK88" i="4"/>
  <c r="AL88" i="4"/>
  <c r="AM88" i="4"/>
  <c r="AN88" i="4"/>
  <c r="AO88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S89" i="4"/>
  <c r="T89" i="4"/>
  <c r="Z89" i="4"/>
  <c r="AA89" i="4"/>
  <c r="AB89" i="4"/>
  <c r="AC89" i="4"/>
  <c r="AD89" i="4"/>
  <c r="AE89" i="4"/>
  <c r="AF89" i="4"/>
  <c r="AG89" i="4"/>
  <c r="AH89" i="4"/>
  <c r="AI89" i="4"/>
  <c r="AJ89" i="4"/>
  <c r="AK89" i="4"/>
  <c r="AL89" i="4"/>
  <c r="AM89" i="4"/>
  <c r="AN89" i="4"/>
  <c r="AO89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Z90" i="4"/>
  <c r="AA90" i="4"/>
  <c r="AB90" i="4"/>
  <c r="AC90" i="4"/>
  <c r="AD90" i="4"/>
  <c r="AE90" i="4"/>
  <c r="AF90" i="4"/>
  <c r="AG90" i="4"/>
  <c r="AH90" i="4"/>
  <c r="AI90" i="4"/>
  <c r="AJ90" i="4"/>
  <c r="AK90" i="4"/>
  <c r="AL90" i="4"/>
  <c r="AM90" i="4"/>
  <c r="AN90" i="4"/>
  <c r="AO90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Z91" i="4"/>
  <c r="AA91" i="4"/>
  <c r="AB91" i="4"/>
  <c r="AC91" i="4"/>
  <c r="AD91" i="4"/>
  <c r="AE91" i="4"/>
  <c r="AF91" i="4"/>
  <c r="AG91" i="4"/>
  <c r="AH91" i="4"/>
  <c r="AI91" i="4"/>
  <c r="AJ91" i="4"/>
  <c r="AK91" i="4"/>
  <c r="AL91" i="4"/>
  <c r="AM91" i="4"/>
  <c r="AN91" i="4"/>
  <c r="AO91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Z92" i="4"/>
  <c r="AA92" i="4"/>
  <c r="AB92" i="4"/>
  <c r="AC92" i="4"/>
  <c r="AD92" i="4"/>
  <c r="AE92" i="4"/>
  <c r="AF92" i="4"/>
  <c r="AG92" i="4"/>
  <c r="AH92" i="4"/>
  <c r="AI92" i="4"/>
  <c r="AJ92" i="4"/>
  <c r="AK92" i="4"/>
  <c r="AL92" i="4"/>
  <c r="AM92" i="4"/>
  <c r="AN92" i="4"/>
  <c r="AO92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Z93" i="4"/>
  <c r="AA93" i="4"/>
  <c r="AB93" i="4"/>
  <c r="AC93" i="4"/>
  <c r="AD93" i="4"/>
  <c r="AE93" i="4"/>
  <c r="AF93" i="4"/>
  <c r="AG93" i="4"/>
  <c r="AH93" i="4"/>
  <c r="AI93" i="4"/>
  <c r="AJ93" i="4"/>
  <c r="AK93" i="4"/>
  <c r="AL93" i="4"/>
  <c r="AM93" i="4"/>
  <c r="AN93" i="4"/>
  <c r="AO93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Z94" i="4"/>
  <c r="AA94" i="4"/>
  <c r="AB94" i="4"/>
  <c r="AC94" i="4"/>
  <c r="AD94" i="4"/>
  <c r="AE94" i="4"/>
  <c r="AF94" i="4"/>
  <c r="AG94" i="4"/>
  <c r="AH94" i="4"/>
  <c r="AI94" i="4"/>
  <c r="AJ94" i="4"/>
  <c r="AK94" i="4"/>
  <c r="AL94" i="4"/>
  <c r="AM94" i="4"/>
  <c r="AN94" i="4"/>
  <c r="AO94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Z95" i="4"/>
  <c r="AA95" i="4"/>
  <c r="AB95" i="4"/>
  <c r="AC95" i="4"/>
  <c r="AD95" i="4"/>
  <c r="AE95" i="4"/>
  <c r="AF95" i="4"/>
  <c r="AG95" i="4"/>
  <c r="AH95" i="4"/>
  <c r="AI95" i="4"/>
  <c r="AJ95" i="4"/>
  <c r="AK95" i="4"/>
  <c r="AL95" i="4"/>
  <c r="AM95" i="4"/>
  <c r="AN95" i="4"/>
  <c r="AO95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Z96" i="4"/>
  <c r="AA96" i="4"/>
  <c r="AB96" i="4"/>
  <c r="AC96" i="4"/>
  <c r="AD96" i="4"/>
  <c r="AE96" i="4"/>
  <c r="AF96" i="4"/>
  <c r="AG96" i="4"/>
  <c r="AH96" i="4"/>
  <c r="AI96" i="4"/>
  <c r="AJ96" i="4"/>
  <c r="AK96" i="4"/>
  <c r="AL96" i="4"/>
  <c r="AM96" i="4"/>
  <c r="AN96" i="4"/>
  <c r="AO96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Z97" i="4"/>
  <c r="AA97" i="4"/>
  <c r="AB97" i="4"/>
  <c r="AC97" i="4"/>
  <c r="AD97" i="4"/>
  <c r="AE97" i="4"/>
  <c r="AF97" i="4"/>
  <c r="AG97" i="4"/>
  <c r="AH97" i="4"/>
  <c r="AI97" i="4"/>
  <c r="AJ97" i="4"/>
  <c r="AK97" i="4"/>
  <c r="AL97" i="4"/>
  <c r="AM97" i="4"/>
  <c r="AN97" i="4"/>
  <c r="AO97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S98" i="4"/>
  <c r="T98" i="4"/>
  <c r="Z98" i="4"/>
  <c r="AA98" i="4"/>
  <c r="AB98" i="4"/>
  <c r="AC98" i="4"/>
  <c r="AD98" i="4"/>
  <c r="AE98" i="4"/>
  <c r="AF98" i="4"/>
  <c r="AG98" i="4"/>
  <c r="AH98" i="4"/>
  <c r="AI98" i="4"/>
  <c r="AJ98" i="4"/>
  <c r="AK98" i="4"/>
  <c r="AL98" i="4"/>
  <c r="AM98" i="4"/>
  <c r="AN98" i="4"/>
  <c r="AO98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Z99" i="4"/>
  <c r="AA99" i="4"/>
  <c r="AB99" i="4"/>
  <c r="AC99" i="4"/>
  <c r="AD99" i="4"/>
  <c r="AE99" i="4"/>
  <c r="AF99" i="4"/>
  <c r="AG99" i="4"/>
  <c r="AH99" i="4"/>
  <c r="AI99" i="4"/>
  <c r="AJ99" i="4"/>
  <c r="AK99" i="4"/>
  <c r="AL99" i="4"/>
  <c r="AM99" i="4"/>
  <c r="AN99" i="4"/>
  <c r="AO99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S100" i="4"/>
  <c r="T100" i="4"/>
  <c r="Z100" i="4"/>
  <c r="AA100" i="4"/>
  <c r="AB100" i="4"/>
  <c r="AC100" i="4"/>
  <c r="AD100" i="4"/>
  <c r="AE100" i="4"/>
  <c r="AF100" i="4"/>
  <c r="AG100" i="4"/>
  <c r="AH100" i="4"/>
  <c r="AI100" i="4"/>
  <c r="AJ100" i="4"/>
  <c r="AK100" i="4"/>
  <c r="AL100" i="4"/>
  <c r="AM100" i="4"/>
  <c r="AN100" i="4"/>
  <c r="AO100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S101" i="4"/>
  <c r="T101" i="4"/>
  <c r="Z101" i="4"/>
  <c r="AA101" i="4"/>
  <c r="AB101" i="4"/>
  <c r="AC101" i="4"/>
  <c r="AD101" i="4"/>
  <c r="AE101" i="4"/>
  <c r="AF101" i="4"/>
  <c r="AG101" i="4"/>
  <c r="AH101" i="4"/>
  <c r="AI101" i="4"/>
  <c r="AJ101" i="4"/>
  <c r="AK101" i="4"/>
  <c r="AL101" i="4"/>
  <c r="AM101" i="4"/>
  <c r="AN101" i="4"/>
  <c r="AO101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S102" i="4"/>
  <c r="T102" i="4"/>
  <c r="Z102" i="4"/>
  <c r="AA102" i="4"/>
  <c r="AB102" i="4"/>
  <c r="AC102" i="4"/>
  <c r="AD102" i="4"/>
  <c r="AE102" i="4"/>
  <c r="AF102" i="4"/>
  <c r="AG102" i="4"/>
  <c r="AH102" i="4"/>
  <c r="AI102" i="4"/>
  <c r="AJ102" i="4"/>
  <c r="AK102" i="4"/>
  <c r="AL102" i="4"/>
  <c r="AM102" i="4"/>
  <c r="AN102" i="4"/>
  <c r="AO102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S103" i="4"/>
  <c r="T103" i="4"/>
  <c r="Z103" i="4"/>
  <c r="AA103" i="4"/>
  <c r="AB103" i="4"/>
  <c r="AC103" i="4"/>
  <c r="AD103" i="4"/>
  <c r="AE103" i="4"/>
  <c r="AF103" i="4"/>
  <c r="AG103" i="4"/>
  <c r="AH103" i="4"/>
  <c r="AI103" i="4"/>
  <c r="AJ103" i="4"/>
  <c r="AK103" i="4"/>
  <c r="AL103" i="4"/>
  <c r="AM103" i="4"/>
  <c r="AN103" i="4"/>
  <c r="AO103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S104" i="4"/>
  <c r="T104" i="4"/>
  <c r="Z104" i="4"/>
  <c r="AA104" i="4"/>
  <c r="AB104" i="4"/>
  <c r="AC104" i="4"/>
  <c r="AD104" i="4"/>
  <c r="AE104" i="4"/>
  <c r="AF104" i="4"/>
  <c r="AG104" i="4"/>
  <c r="AH104" i="4"/>
  <c r="AI104" i="4"/>
  <c r="AJ104" i="4"/>
  <c r="AK104" i="4"/>
  <c r="AL104" i="4"/>
  <c r="AM104" i="4"/>
  <c r="AN104" i="4"/>
  <c r="AO10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Z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E14" i="4"/>
  <c r="X22" i="7" l="1"/>
  <c r="U75" i="7"/>
  <c r="U102" i="7"/>
  <c r="U25" i="7"/>
  <c r="U29" i="7"/>
  <c r="U31" i="7"/>
  <c r="U33" i="7"/>
  <c r="U35" i="7"/>
  <c r="V35" i="7" s="1"/>
  <c r="U45" i="7"/>
  <c r="U47" i="7"/>
  <c r="V47" i="7" s="1"/>
  <c r="X58" i="7"/>
  <c r="U59" i="7"/>
  <c r="U61" i="7"/>
  <c r="U69" i="7"/>
  <c r="U71" i="7"/>
  <c r="V71" i="7" s="1"/>
  <c r="X79" i="7"/>
  <c r="Y79" i="7" s="1"/>
  <c r="U83" i="7"/>
  <c r="U91" i="7"/>
  <c r="V91" i="7" s="1"/>
  <c r="X74" i="7"/>
  <c r="U85" i="7"/>
  <c r="X90" i="7"/>
  <c r="U93" i="7"/>
  <c r="V93" i="7" s="1"/>
  <c r="U98" i="7"/>
  <c r="V98" i="7" s="1"/>
  <c r="X102" i="7"/>
  <c r="Y102" i="7" s="1"/>
  <c r="X49" i="7"/>
  <c r="U55" i="7"/>
  <c r="V55" i="7" s="1"/>
  <c r="X12" i="7"/>
  <c r="U27" i="7"/>
  <c r="U37" i="7"/>
  <c r="X42" i="7"/>
  <c r="Y42" i="7" s="1"/>
  <c r="U13" i="6"/>
  <c r="U24" i="4"/>
  <c r="U12" i="7"/>
  <c r="U14" i="7"/>
  <c r="U16" i="7"/>
  <c r="U18" i="7"/>
  <c r="U20" i="7"/>
  <c r="Y22" i="7"/>
  <c r="V25" i="7"/>
  <c r="U26" i="7"/>
  <c r="V27" i="7"/>
  <c r="X30" i="7"/>
  <c r="Y30" i="7"/>
  <c r="X32" i="7"/>
  <c r="Y32" i="7"/>
  <c r="X39" i="7"/>
  <c r="Y41" i="7"/>
  <c r="X41" i="7"/>
  <c r="U42" i="7"/>
  <c r="U44" i="7"/>
  <c r="X44" i="7"/>
  <c r="X46" i="7"/>
  <c r="X48" i="7"/>
  <c r="Y49" i="7"/>
  <c r="X51" i="7"/>
  <c r="X53" i="7"/>
  <c r="X55" i="7"/>
  <c r="X57" i="7"/>
  <c r="Y58" i="7"/>
  <c r="X61" i="7"/>
  <c r="X62" i="7"/>
  <c r="X64" i="7"/>
  <c r="V69" i="7"/>
  <c r="U70" i="7"/>
  <c r="X70" i="7"/>
  <c r="U72" i="7"/>
  <c r="U74" i="7"/>
  <c r="V75" i="7"/>
  <c r="U76" i="7"/>
  <c r="U78" i="7"/>
  <c r="V83" i="7"/>
  <c r="U84" i="7"/>
  <c r="Y84" i="7"/>
  <c r="X84" i="7"/>
  <c r="X86" i="7"/>
  <c r="Y86" i="7"/>
  <c r="X89" i="7"/>
  <c r="Y90" i="7"/>
  <c r="X94" i="7"/>
  <c r="V102" i="7"/>
  <c r="X13" i="7"/>
  <c r="X15" i="7"/>
  <c r="X18" i="7"/>
  <c r="X21" i="7"/>
  <c r="U22" i="7"/>
  <c r="U24" i="7"/>
  <c r="V24" i="7"/>
  <c r="X24" i="7"/>
  <c r="X26" i="7"/>
  <c r="X28" i="7"/>
  <c r="U30" i="7"/>
  <c r="V31" i="7"/>
  <c r="U34" i="7"/>
  <c r="U36" i="7"/>
  <c r="V37" i="7"/>
  <c r="U40" i="7"/>
  <c r="V45" i="7"/>
  <c r="U48" i="7"/>
  <c r="U50" i="7"/>
  <c r="X50" i="7"/>
  <c r="U54" i="7"/>
  <c r="U58" i="7"/>
  <c r="V59" i="7"/>
  <c r="U62" i="7"/>
  <c r="U63" i="7"/>
  <c r="U66" i="7"/>
  <c r="U67" i="7"/>
  <c r="U68" i="7"/>
  <c r="X71" i="7"/>
  <c r="Y71" i="7"/>
  <c r="X73" i="7"/>
  <c r="Y74" i="7"/>
  <c r="X76" i="7"/>
  <c r="X80" i="7"/>
  <c r="X81" i="7"/>
  <c r="V85" i="7"/>
  <c r="U88" i="7"/>
  <c r="U89" i="7"/>
  <c r="U90" i="7"/>
  <c r="X91" i="7"/>
  <c r="X93" i="7"/>
  <c r="Y97" i="7"/>
  <c r="U99" i="7"/>
  <c r="U100" i="7"/>
  <c r="V101" i="7"/>
  <c r="X101" i="7"/>
  <c r="X14" i="7"/>
  <c r="X16" i="7"/>
  <c r="Y16" i="7"/>
  <c r="X17" i="7"/>
  <c r="X19" i="7"/>
  <c r="X20" i="7"/>
  <c r="X23" i="7"/>
  <c r="X25" i="7"/>
  <c r="X27" i="7"/>
  <c r="Y27" i="7"/>
  <c r="X29" i="7"/>
  <c r="X31" i="7"/>
  <c r="X33" i="7"/>
  <c r="X35" i="7"/>
  <c r="X36" i="7"/>
  <c r="Y36" i="7"/>
  <c r="X38" i="7"/>
  <c r="X40" i="7"/>
  <c r="X43" i="7"/>
  <c r="X45" i="7"/>
  <c r="X47" i="7"/>
  <c r="U52" i="7"/>
  <c r="U53" i="7"/>
  <c r="B53" i="7" s="1"/>
  <c r="X56" i="7"/>
  <c r="X59" i="7"/>
  <c r="X65" i="7"/>
  <c r="X67" i="7"/>
  <c r="X69" i="7"/>
  <c r="X72" i="7"/>
  <c r="Y72" i="7"/>
  <c r="X75" i="7"/>
  <c r="U80" i="7"/>
  <c r="U82" i="7"/>
  <c r="X82" i="7"/>
  <c r="Y82" i="7"/>
  <c r="X83" i="7"/>
  <c r="X85" i="7"/>
  <c r="X87" i="7"/>
  <c r="X88" i="7"/>
  <c r="U94" i="7"/>
  <c r="U96" i="7"/>
  <c r="V97" i="7"/>
  <c r="X98" i="7"/>
  <c r="U13" i="7"/>
  <c r="U15" i="7"/>
  <c r="B15" i="7" s="1"/>
  <c r="U17" i="7"/>
  <c r="U19" i="7"/>
  <c r="U21" i="7"/>
  <c r="U23" i="7"/>
  <c r="U28" i="7"/>
  <c r="V29" i="7"/>
  <c r="U32" i="7"/>
  <c r="V32" i="7"/>
  <c r="V33" i="7"/>
  <c r="X34" i="7"/>
  <c r="X37" i="7"/>
  <c r="U38" i="7"/>
  <c r="V38" i="7"/>
  <c r="U39" i="7"/>
  <c r="U41" i="7"/>
  <c r="B41" i="7" s="1"/>
  <c r="U43" i="7"/>
  <c r="U46" i="7"/>
  <c r="U49" i="7"/>
  <c r="B49" i="7" s="1"/>
  <c r="U51" i="7"/>
  <c r="X52" i="7"/>
  <c r="X54" i="7"/>
  <c r="U56" i="7"/>
  <c r="U57" i="7"/>
  <c r="U60" i="7"/>
  <c r="X60" i="7"/>
  <c r="X63" i="7"/>
  <c r="U64" i="7"/>
  <c r="U65" i="7"/>
  <c r="X66" i="7"/>
  <c r="X68" i="7"/>
  <c r="U73" i="7"/>
  <c r="B73" i="7" s="1"/>
  <c r="U77" i="7"/>
  <c r="X77" i="7"/>
  <c r="X78" i="7"/>
  <c r="Y78" i="7"/>
  <c r="U79" i="7"/>
  <c r="U81" i="7"/>
  <c r="U86" i="7"/>
  <c r="U87" i="7"/>
  <c r="U92" i="7"/>
  <c r="Y92" i="7"/>
  <c r="X92" i="7"/>
  <c r="U95" i="7"/>
  <c r="X95" i="7"/>
  <c r="X96" i="7"/>
  <c r="X99" i="7"/>
  <c r="X100" i="7"/>
  <c r="U14" i="6"/>
  <c r="X14" i="6"/>
  <c r="U15" i="6"/>
  <c r="X15" i="6"/>
  <c r="U16" i="6"/>
  <c r="X16" i="6"/>
  <c r="U17" i="6"/>
  <c r="X17" i="6"/>
  <c r="U18" i="6"/>
  <c r="X18" i="6"/>
  <c r="U19" i="6"/>
  <c r="X19" i="6"/>
  <c r="U20" i="6"/>
  <c r="X20" i="6"/>
  <c r="U21" i="6"/>
  <c r="X21" i="6"/>
  <c r="U22" i="6"/>
  <c r="X22" i="6"/>
  <c r="U23" i="6"/>
  <c r="X23" i="6"/>
  <c r="U24" i="6"/>
  <c r="X24" i="6"/>
  <c r="U25" i="6"/>
  <c r="X25" i="6"/>
  <c r="U26" i="6"/>
  <c r="X26" i="6"/>
  <c r="U27" i="6"/>
  <c r="X27" i="6"/>
  <c r="Y27" i="6"/>
  <c r="U28" i="6"/>
  <c r="X28" i="6"/>
  <c r="U29" i="6"/>
  <c r="X29" i="6"/>
  <c r="U30" i="6"/>
  <c r="X30" i="6"/>
  <c r="U31" i="6"/>
  <c r="X31" i="6"/>
  <c r="U32" i="6"/>
  <c r="X32" i="6"/>
  <c r="U33" i="6"/>
  <c r="X33" i="6"/>
  <c r="U34" i="6"/>
  <c r="X34" i="6"/>
  <c r="U35" i="6"/>
  <c r="X35" i="6"/>
  <c r="U36" i="6"/>
  <c r="X36" i="6"/>
  <c r="U37" i="6"/>
  <c r="V37" i="6"/>
  <c r="X37" i="6"/>
  <c r="U38" i="6"/>
  <c r="X38" i="6"/>
  <c r="U39" i="6"/>
  <c r="V39" i="6"/>
  <c r="X39" i="6"/>
  <c r="Y39" i="6"/>
  <c r="U40" i="6"/>
  <c r="X40" i="6"/>
  <c r="U41" i="6"/>
  <c r="X41" i="6"/>
  <c r="U42" i="6"/>
  <c r="B42" i="6" s="1"/>
  <c r="X42" i="6"/>
  <c r="U43" i="6"/>
  <c r="X43" i="6"/>
  <c r="B43" i="6" s="1"/>
  <c r="U44" i="6"/>
  <c r="X44" i="6"/>
  <c r="U45" i="6"/>
  <c r="X45" i="6"/>
  <c r="Y45" i="6"/>
  <c r="U46" i="6"/>
  <c r="X46" i="6"/>
  <c r="U47" i="6"/>
  <c r="X47" i="6"/>
  <c r="U48" i="6"/>
  <c r="X48" i="6"/>
  <c r="U49" i="6"/>
  <c r="X49" i="6"/>
  <c r="U50" i="6"/>
  <c r="X50" i="6"/>
  <c r="U51" i="6"/>
  <c r="X51" i="6"/>
  <c r="U52" i="6"/>
  <c r="X52" i="6"/>
  <c r="U53" i="6"/>
  <c r="X53" i="6"/>
  <c r="U54" i="6"/>
  <c r="X54" i="6"/>
  <c r="U55" i="6"/>
  <c r="X55" i="6"/>
  <c r="U56" i="6"/>
  <c r="X56" i="6"/>
  <c r="U57" i="6"/>
  <c r="X57" i="6"/>
  <c r="U58" i="6"/>
  <c r="X58" i="6"/>
  <c r="U59" i="6"/>
  <c r="X59" i="6"/>
  <c r="U60" i="6"/>
  <c r="X60" i="6"/>
  <c r="U61" i="6"/>
  <c r="X61" i="6"/>
  <c r="U62" i="6"/>
  <c r="B62" i="6" s="1"/>
  <c r="X62" i="6"/>
  <c r="U63" i="6"/>
  <c r="X63" i="6"/>
  <c r="Y63" i="6"/>
  <c r="U64" i="6"/>
  <c r="B64" i="6" s="1"/>
  <c r="X64" i="6"/>
  <c r="U65" i="6"/>
  <c r="X65" i="6"/>
  <c r="B65" i="6" s="1"/>
  <c r="U66" i="6"/>
  <c r="B66" i="6" s="1"/>
  <c r="X66" i="6"/>
  <c r="U67" i="6"/>
  <c r="V67" i="6"/>
  <c r="X67" i="6"/>
  <c r="U68" i="6"/>
  <c r="X68" i="6"/>
  <c r="U69" i="6"/>
  <c r="V69" i="6"/>
  <c r="X69" i="6"/>
  <c r="Y69" i="6"/>
  <c r="U70" i="6"/>
  <c r="X70" i="6"/>
  <c r="U71" i="6"/>
  <c r="X71" i="6"/>
  <c r="Y71" i="6"/>
  <c r="U72" i="6"/>
  <c r="X72" i="6"/>
  <c r="U73" i="6"/>
  <c r="X73" i="6"/>
  <c r="U74" i="6"/>
  <c r="X74" i="6"/>
  <c r="U75" i="6"/>
  <c r="V75" i="6"/>
  <c r="X75" i="6"/>
  <c r="U76" i="6"/>
  <c r="X76" i="6"/>
  <c r="U77" i="6"/>
  <c r="X77" i="6"/>
  <c r="U78" i="6"/>
  <c r="X78" i="6"/>
  <c r="U79" i="6"/>
  <c r="X79" i="6"/>
  <c r="Y79" i="6"/>
  <c r="U80" i="6"/>
  <c r="X80" i="6"/>
  <c r="U81" i="6"/>
  <c r="V81" i="6"/>
  <c r="X81" i="6"/>
  <c r="U82" i="6"/>
  <c r="X82" i="6"/>
  <c r="U83" i="6"/>
  <c r="X83" i="6"/>
  <c r="U84" i="6"/>
  <c r="X84" i="6"/>
  <c r="U85" i="6"/>
  <c r="X85" i="6"/>
  <c r="U86" i="6"/>
  <c r="X86" i="6"/>
  <c r="U87" i="6"/>
  <c r="X87" i="6"/>
  <c r="Y87" i="6"/>
  <c r="U88" i="6"/>
  <c r="X88" i="6"/>
  <c r="U89" i="6"/>
  <c r="X89" i="6"/>
  <c r="U90" i="6"/>
  <c r="X90" i="6"/>
  <c r="U91" i="6"/>
  <c r="V91" i="6"/>
  <c r="X91" i="6"/>
  <c r="U92" i="6"/>
  <c r="X92" i="6"/>
  <c r="U93" i="6"/>
  <c r="X93" i="6"/>
  <c r="U94" i="6"/>
  <c r="X94" i="6"/>
  <c r="U95" i="6"/>
  <c r="X95" i="6"/>
  <c r="U96" i="6"/>
  <c r="X96" i="6"/>
  <c r="U97" i="6"/>
  <c r="X97" i="6"/>
  <c r="U98" i="6"/>
  <c r="X98" i="6"/>
  <c r="U99" i="6"/>
  <c r="V99" i="6"/>
  <c r="X99" i="6"/>
  <c r="U100" i="6"/>
  <c r="X100" i="6"/>
  <c r="U101" i="6"/>
  <c r="X101" i="6"/>
  <c r="Y101" i="6"/>
  <c r="U102" i="6"/>
  <c r="X102" i="6"/>
  <c r="U103" i="6"/>
  <c r="X103" i="6"/>
  <c r="X13" i="6"/>
  <c r="X97" i="4"/>
  <c r="X96" i="4"/>
  <c r="U94" i="4"/>
  <c r="U93" i="4"/>
  <c r="X91" i="4"/>
  <c r="X88" i="4"/>
  <c r="X87" i="4"/>
  <c r="U87" i="4"/>
  <c r="X86" i="4"/>
  <c r="Y86" i="4"/>
  <c r="U86" i="4"/>
  <c r="X85" i="4"/>
  <c r="U85" i="4"/>
  <c r="X84" i="4"/>
  <c r="U84" i="4"/>
  <c r="X83" i="4"/>
  <c r="U83" i="4"/>
  <c r="X82" i="4"/>
  <c r="U82" i="4"/>
  <c r="V82" i="4"/>
  <c r="X81" i="4"/>
  <c r="U81" i="4"/>
  <c r="V81" i="4"/>
  <c r="X80" i="4"/>
  <c r="U80" i="4"/>
  <c r="X79" i="4"/>
  <c r="U79" i="4"/>
  <c r="V79" i="4"/>
  <c r="X78" i="4"/>
  <c r="U78" i="4"/>
  <c r="V78" i="4"/>
  <c r="X77" i="4"/>
  <c r="U77" i="4"/>
  <c r="X76" i="4"/>
  <c r="U76" i="4"/>
  <c r="X75" i="4"/>
  <c r="U75" i="4"/>
  <c r="X74" i="4"/>
  <c r="U74" i="4"/>
  <c r="X73" i="4"/>
  <c r="Y73" i="4"/>
  <c r="U73" i="4"/>
  <c r="X72" i="4"/>
  <c r="U72" i="4"/>
  <c r="X71" i="4"/>
  <c r="U71" i="4"/>
  <c r="X70" i="4"/>
  <c r="Y70" i="4"/>
  <c r="U70" i="4"/>
  <c r="X69" i="4"/>
  <c r="U69" i="4"/>
  <c r="X68" i="4"/>
  <c r="U68" i="4"/>
  <c r="X67" i="4"/>
  <c r="U67" i="4"/>
  <c r="X66" i="4"/>
  <c r="U66" i="4"/>
  <c r="X65" i="4"/>
  <c r="U65" i="4"/>
  <c r="X64" i="4"/>
  <c r="U64" i="4"/>
  <c r="X63" i="4"/>
  <c r="U63" i="4"/>
  <c r="V63" i="4"/>
  <c r="X62" i="4"/>
  <c r="U62" i="4"/>
  <c r="X61" i="4"/>
  <c r="U61" i="4"/>
  <c r="X60" i="4"/>
  <c r="U60" i="4"/>
  <c r="X59" i="4"/>
  <c r="U59" i="4"/>
  <c r="X58" i="4"/>
  <c r="Y58" i="4"/>
  <c r="U58" i="4"/>
  <c r="X57" i="4"/>
  <c r="Y57" i="4"/>
  <c r="U57" i="4"/>
  <c r="X56" i="4"/>
  <c r="U56" i="4"/>
  <c r="X55" i="4"/>
  <c r="U55" i="4"/>
  <c r="X54" i="4"/>
  <c r="U54" i="4"/>
  <c r="X53" i="4"/>
  <c r="U53" i="4"/>
  <c r="X52" i="4"/>
  <c r="Y52" i="4"/>
  <c r="U52" i="4"/>
  <c r="X51" i="4"/>
  <c r="U51" i="4"/>
  <c r="V51" i="4"/>
  <c r="X50" i="4"/>
  <c r="U50" i="4"/>
  <c r="X49" i="4"/>
  <c r="U49" i="4"/>
  <c r="X48" i="4"/>
  <c r="U48" i="4"/>
  <c r="X47" i="4"/>
  <c r="U47" i="4"/>
  <c r="X46" i="4"/>
  <c r="U46" i="4"/>
  <c r="X103" i="4"/>
  <c r="U103" i="4"/>
  <c r="U102" i="4"/>
  <c r="X101" i="4"/>
  <c r="X99" i="4"/>
  <c r="Y99" i="4"/>
  <c r="U99" i="4"/>
  <c r="U98" i="4"/>
  <c r="U97" i="4"/>
  <c r="U96" i="4"/>
  <c r="X95" i="4"/>
  <c r="U95" i="4"/>
  <c r="V95" i="4"/>
  <c r="X94" i="4"/>
  <c r="X93" i="4"/>
  <c r="X92" i="4"/>
  <c r="Y92" i="4"/>
  <c r="U92" i="4"/>
  <c r="U91" i="4"/>
  <c r="V91" i="4"/>
  <c r="X90" i="4"/>
  <c r="U90" i="4"/>
  <c r="X89" i="4"/>
  <c r="U89" i="4"/>
  <c r="U88" i="4"/>
  <c r="U14" i="4"/>
  <c r="V14" i="4"/>
  <c r="X14" i="4"/>
  <c r="H16" i="3" s="1"/>
  <c r="X104" i="4"/>
  <c r="X102" i="4"/>
  <c r="V92" i="4"/>
  <c r="U104" i="4"/>
  <c r="U101" i="4"/>
  <c r="X100" i="4"/>
  <c r="Y100" i="4"/>
  <c r="X98" i="4"/>
  <c r="V84" i="4"/>
  <c r="U100" i="4"/>
  <c r="V60" i="4"/>
  <c r="Y87" i="4"/>
  <c r="Y79" i="4"/>
  <c r="X45" i="4"/>
  <c r="U45" i="4"/>
  <c r="X44" i="4"/>
  <c r="U44" i="4"/>
  <c r="X43" i="4"/>
  <c r="U43" i="4"/>
  <c r="X42" i="4"/>
  <c r="U42" i="4"/>
  <c r="X41" i="4"/>
  <c r="U41" i="4"/>
  <c r="X40" i="4"/>
  <c r="U40" i="4"/>
  <c r="X39" i="4"/>
  <c r="U39" i="4"/>
  <c r="X38" i="4"/>
  <c r="U38" i="4"/>
  <c r="X37" i="4"/>
  <c r="U37" i="4"/>
  <c r="X36" i="4"/>
  <c r="U36" i="4"/>
  <c r="X35" i="4"/>
  <c r="U35" i="4"/>
  <c r="X34" i="4"/>
  <c r="U34" i="4"/>
  <c r="X33" i="4"/>
  <c r="U33" i="4"/>
  <c r="X32" i="4"/>
  <c r="U32" i="4"/>
  <c r="X31" i="4"/>
  <c r="U31" i="4"/>
  <c r="X30" i="4"/>
  <c r="U30" i="4"/>
  <c r="X29" i="4"/>
  <c r="U29" i="4"/>
  <c r="X28" i="4"/>
  <c r="U28" i="4"/>
  <c r="X27" i="4"/>
  <c r="U27" i="4"/>
  <c r="B27" i="4" s="1"/>
  <c r="X26" i="4"/>
  <c r="U26" i="4"/>
  <c r="X25" i="4"/>
  <c r="U25" i="4"/>
  <c r="X24" i="4"/>
  <c r="X23" i="4"/>
  <c r="U23" i="4"/>
  <c r="X22" i="4"/>
  <c r="U22" i="4"/>
  <c r="X21" i="4"/>
  <c r="U21" i="4"/>
  <c r="X20" i="4"/>
  <c r="U20" i="4"/>
  <c r="X19" i="4"/>
  <c r="U19" i="4"/>
  <c r="X18" i="4"/>
  <c r="U18" i="4"/>
  <c r="X17" i="4"/>
  <c r="U17" i="4"/>
  <c r="X16" i="4"/>
  <c r="U16" i="4"/>
  <c r="X15" i="4"/>
  <c r="U15" i="4"/>
  <c r="V26" i="4"/>
  <c r="Y21" i="4"/>
  <c r="Y20" i="4"/>
  <c r="V40" i="4"/>
  <c r="Y43" i="4"/>
  <c r="Y27" i="4"/>
  <c r="Y19" i="4"/>
  <c r="Y41" i="4"/>
  <c r="V45" i="4"/>
  <c r="Y40" i="4"/>
  <c r="Y32" i="4"/>
  <c r="B36" i="7"/>
  <c r="B32" i="7"/>
  <c r="B55" i="7"/>
  <c r="B71" i="7"/>
  <c r="B75" i="7"/>
  <c r="B83" i="7"/>
  <c r="B84" i="7"/>
  <c r="B54" i="7"/>
  <c r="B74" i="7"/>
  <c r="B90" i="7"/>
  <c r="Y12" i="7"/>
  <c r="B22" i="7"/>
  <c r="B30" i="7"/>
  <c r="B45" i="7"/>
  <c r="B61" i="7"/>
  <c r="B97" i="7"/>
  <c r="B101" i="7"/>
  <c r="Y13" i="6"/>
  <c r="V13" i="6"/>
  <c r="B93" i="6"/>
  <c r="B22" i="6"/>
  <c r="B84" i="4"/>
  <c r="B68" i="4"/>
  <c r="B87" i="4"/>
  <c r="B79" i="4"/>
  <c r="B65" i="4"/>
  <c r="B37" i="4"/>
  <c r="B29" i="4"/>
  <c r="B21" i="4"/>
  <c r="H42" i="3" l="1"/>
  <c r="F68" i="3"/>
  <c r="H88" i="3"/>
  <c r="F18" i="3"/>
  <c r="F40" i="3"/>
  <c r="Y99" i="7"/>
  <c r="B67" i="7"/>
  <c r="B102" i="7"/>
  <c r="B64" i="7"/>
  <c r="Y96" i="7"/>
  <c r="Y60" i="7"/>
  <c r="V96" i="7"/>
  <c r="Y67" i="7"/>
  <c r="Y19" i="7"/>
  <c r="Y13" i="7"/>
  <c r="Y64" i="7"/>
  <c r="Y66" i="7"/>
  <c r="V82" i="7"/>
  <c r="Y62" i="7"/>
  <c r="F74" i="3"/>
  <c r="B79" i="7"/>
  <c r="B38" i="7"/>
  <c r="B37" i="7"/>
  <c r="B35" i="7"/>
  <c r="B28" i="7"/>
  <c r="V64" i="7"/>
  <c r="Y38" i="7"/>
  <c r="V40" i="7"/>
  <c r="Y28" i="7"/>
  <c r="Y18" i="7"/>
  <c r="V84" i="7"/>
  <c r="V61" i="7"/>
  <c r="B72" i="7"/>
  <c r="Y68" i="7"/>
  <c r="V52" i="7"/>
  <c r="Y20" i="7"/>
  <c r="B93" i="7"/>
  <c r="V62" i="7"/>
  <c r="V22" i="7"/>
  <c r="B14" i="7"/>
  <c r="F102" i="3"/>
  <c r="B57" i="7"/>
  <c r="B31" i="7"/>
  <c r="B60" i="7"/>
  <c r="Y100" i="7"/>
  <c r="Y37" i="7"/>
  <c r="V80" i="7"/>
  <c r="Y45" i="7"/>
  <c r="V100" i="7"/>
  <c r="Y80" i="7"/>
  <c r="V68" i="7"/>
  <c r="V36" i="7"/>
  <c r="Y55" i="7"/>
  <c r="V26" i="7"/>
  <c r="V16" i="7"/>
  <c r="B59" i="7"/>
  <c r="I42" i="3"/>
  <c r="F36" i="3"/>
  <c r="Y77" i="7"/>
  <c r="V46" i="7"/>
  <c r="Y85" i="7"/>
  <c r="Y35" i="7"/>
  <c r="Y25" i="7"/>
  <c r="Y15" i="7"/>
  <c r="Y61" i="7"/>
  <c r="B89" i="7"/>
  <c r="F97" i="3"/>
  <c r="B42" i="7"/>
  <c r="B94" i="7"/>
  <c r="F66" i="3"/>
  <c r="Y52" i="7"/>
  <c r="Y34" i="7"/>
  <c r="B23" i="7"/>
  <c r="Y75" i="7"/>
  <c r="Y40" i="7"/>
  <c r="Y33" i="7"/>
  <c r="Y23" i="7"/>
  <c r="V88" i="7"/>
  <c r="Y53" i="7"/>
  <c r="V42" i="7"/>
  <c r="B89" i="6"/>
  <c r="H50" i="3"/>
  <c r="B73" i="6"/>
  <c r="F58" i="3"/>
  <c r="B90" i="6"/>
  <c r="Y47" i="6"/>
  <c r="B49" i="6"/>
  <c r="V47" i="6"/>
  <c r="H40" i="3"/>
  <c r="Y37" i="6"/>
  <c r="H104" i="3"/>
  <c r="V95" i="6"/>
  <c r="Y77" i="6"/>
  <c r="V61" i="6"/>
  <c r="Y25" i="6"/>
  <c r="B23" i="4"/>
  <c r="B73" i="4"/>
  <c r="V32" i="4"/>
  <c r="V90" i="4"/>
  <c r="Y54" i="4"/>
  <c r="Y69" i="4"/>
  <c r="Y72" i="4"/>
  <c r="Y75" i="4"/>
  <c r="Y97" i="4"/>
  <c r="V46" i="4"/>
  <c r="V49" i="4"/>
  <c r="V61" i="4"/>
  <c r="V64" i="4"/>
  <c r="V67" i="4"/>
  <c r="Y84" i="4"/>
  <c r="B71" i="4"/>
  <c r="Y26" i="4"/>
  <c r="I28" i="3" s="1"/>
  <c r="B39" i="4"/>
  <c r="B97" i="4"/>
  <c r="Y42" i="4"/>
  <c r="Y44" i="4"/>
  <c r="B55" i="4"/>
  <c r="B60" i="4"/>
  <c r="V15" i="4"/>
  <c r="V25" i="4"/>
  <c r="V47" i="4"/>
  <c r="V50" i="4"/>
  <c r="V65" i="4"/>
  <c r="V77" i="4"/>
  <c r="B57" i="4"/>
  <c r="B64" i="4"/>
  <c r="Y16" i="4"/>
  <c r="V96" i="4"/>
  <c r="V102" i="4"/>
  <c r="Y59" i="4"/>
  <c r="Y68" i="4"/>
  <c r="V83" i="4"/>
  <c r="V94" i="4"/>
  <c r="Y69" i="7"/>
  <c r="Y76" i="7"/>
  <c r="Y50" i="7"/>
  <c r="V34" i="7"/>
  <c r="B18" i="7"/>
  <c r="B56" i="7"/>
  <c r="V92" i="7"/>
  <c r="V60" i="7"/>
  <c r="Y24" i="7"/>
  <c r="Y57" i="7"/>
  <c r="V44" i="7"/>
  <c r="V57" i="7"/>
  <c r="V49" i="7"/>
  <c r="G53" i="3" s="1"/>
  <c r="V19" i="7"/>
  <c r="Y17" i="7"/>
  <c r="Y91" i="7"/>
  <c r="V58" i="7"/>
  <c r="V50" i="7"/>
  <c r="V53" i="7"/>
  <c r="Y93" i="7"/>
  <c r="V39" i="7"/>
  <c r="B85" i="7"/>
  <c r="B66" i="7"/>
  <c r="B91" i="7"/>
  <c r="B52" i="7"/>
  <c r="F62" i="3"/>
  <c r="Y95" i="7"/>
  <c r="V86" i="7"/>
  <c r="V77" i="7"/>
  <c r="V56" i="7"/>
  <c r="V17" i="7"/>
  <c r="Y83" i="7"/>
  <c r="Y65" i="7"/>
  <c r="Y47" i="7"/>
  <c r="Y31" i="7"/>
  <c r="V66" i="7"/>
  <c r="Y94" i="7"/>
  <c r="V74" i="7"/>
  <c r="V70" i="7"/>
  <c r="Y48" i="7"/>
  <c r="V89" i="7"/>
  <c r="V41" i="7"/>
  <c r="Y43" i="7"/>
  <c r="V51" i="7"/>
  <c r="B33" i="7"/>
  <c r="V73" i="7"/>
  <c r="V15" i="7"/>
  <c r="Y81" i="7"/>
  <c r="Y73" i="7"/>
  <c r="V63" i="7"/>
  <c r="V48" i="7"/>
  <c r="V30" i="7"/>
  <c r="V78" i="7"/>
  <c r="V72" i="7"/>
  <c r="Y46" i="7"/>
  <c r="V14" i="7"/>
  <c r="V43" i="7"/>
  <c r="V23" i="7"/>
  <c r="Y87" i="7"/>
  <c r="Y101" i="7"/>
  <c r="V18" i="7"/>
  <c r="B70" i="7"/>
  <c r="V87" i="7"/>
  <c r="B88" i="7"/>
  <c r="B68" i="7"/>
  <c r="B69" i="7"/>
  <c r="B58" i="7"/>
  <c r="B87" i="7"/>
  <c r="B99" i="7"/>
  <c r="B25" i="7"/>
  <c r="F92" i="3"/>
  <c r="H74" i="3"/>
  <c r="V95" i="7"/>
  <c r="V81" i="7"/>
  <c r="Y63" i="7"/>
  <c r="V13" i="7"/>
  <c r="V94" i="7"/>
  <c r="Y59" i="7"/>
  <c r="V99" i="7"/>
  <c r="Y26" i="7"/>
  <c r="H30" i="3"/>
  <c r="B27" i="7"/>
  <c r="F32" i="3"/>
  <c r="V65" i="7"/>
  <c r="V21" i="7"/>
  <c r="V67" i="7"/>
  <c r="Y89" i="7"/>
  <c r="Y70" i="7"/>
  <c r="B62" i="7"/>
  <c r="C25" i="7"/>
  <c r="B65" i="7"/>
  <c r="B34" i="7"/>
  <c r="B98" i="7"/>
  <c r="B44" i="7"/>
  <c r="F48" i="3"/>
  <c r="F54" i="3"/>
  <c r="V79" i="7"/>
  <c r="Y54" i="7"/>
  <c r="V28" i="7"/>
  <c r="Y98" i="7"/>
  <c r="Y88" i="7"/>
  <c r="H92" i="3"/>
  <c r="Y56" i="7"/>
  <c r="Y29" i="7"/>
  <c r="Y14" i="7"/>
  <c r="V90" i="7"/>
  <c r="G94" i="3" s="1"/>
  <c r="V54" i="7"/>
  <c r="Y21" i="7"/>
  <c r="V76" i="7"/>
  <c r="Y51" i="7"/>
  <c r="Y44" i="7"/>
  <c r="Y39" i="7"/>
  <c r="V20" i="7"/>
  <c r="H48" i="3"/>
  <c r="H66" i="3"/>
  <c r="F44" i="3"/>
  <c r="F94" i="3"/>
  <c r="F52" i="3"/>
  <c r="F82" i="3"/>
  <c r="H80" i="3"/>
  <c r="H90" i="3"/>
  <c r="H20" i="3"/>
  <c r="H28" i="3"/>
  <c r="F20" i="3"/>
  <c r="F24" i="3"/>
  <c r="F28" i="3"/>
  <c r="F88" i="3"/>
  <c r="B88" i="3" s="1"/>
  <c r="Y89" i="6"/>
  <c r="V17" i="6"/>
  <c r="B95" i="6"/>
  <c r="F98" i="3"/>
  <c r="H76" i="3"/>
  <c r="H82" i="3"/>
  <c r="F96" i="3"/>
  <c r="V79" i="6"/>
  <c r="V53" i="6"/>
  <c r="V33" i="6"/>
  <c r="B79" i="6"/>
  <c r="B53" i="6"/>
  <c r="F100" i="3"/>
  <c r="F80" i="3"/>
  <c r="F86" i="3"/>
  <c r="V59" i="6"/>
  <c r="G42" i="3"/>
  <c r="F26" i="3"/>
  <c r="F34" i="3"/>
  <c r="F42" i="3"/>
  <c r="B42" i="3" s="1"/>
  <c r="H106" i="3"/>
  <c r="H96" i="3"/>
  <c r="H56" i="3"/>
  <c r="F60" i="3"/>
  <c r="B32" i="6"/>
  <c r="V29" i="6"/>
  <c r="B97" i="6"/>
  <c r="H22" i="3"/>
  <c r="F72" i="3"/>
  <c r="V97" i="6"/>
  <c r="V41" i="6"/>
  <c r="Y73" i="6"/>
  <c r="Y53" i="6"/>
  <c r="I56" i="3" s="1"/>
  <c r="V31" i="6"/>
  <c r="V25" i="6"/>
  <c r="G28" i="3" s="1"/>
  <c r="B26" i="4"/>
  <c r="B75" i="4"/>
  <c r="B92" i="4"/>
  <c r="C26" i="4"/>
  <c r="Y63" i="4"/>
  <c r="B59" i="4"/>
  <c r="B77" i="4"/>
  <c r="B93" i="4"/>
  <c r="B80" i="4"/>
  <c r="Y28" i="4"/>
  <c r="V76" i="4"/>
  <c r="V104" i="4"/>
  <c r="Y94" i="4"/>
  <c r="V98" i="4"/>
  <c r="V48" i="4"/>
  <c r="Y53" i="4"/>
  <c r="Y56" i="4"/>
  <c r="V62" i="4"/>
  <c r="B91" i="4"/>
  <c r="B63" i="4"/>
  <c r="B96" i="4"/>
  <c r="B81" i="4"/>
  <c r="B67" i="4"/>
  <c r="V30" i="4"/>
  <c r="G32" i="3" s="1"/>
  <c r="V34" i="4"/>
  <c r="B47" i="4"/>
  <c r="C102" i="4"/>
  <c r="V22" i="4"/>
  <c r="Y47" i="4"/>
  <c r="Y55" i="4"/>
  <c r="B49" i="4"/>
  <c r="B83" i="4"/>
  <c r="B99" i="4"/>
  <c r="C79" i="4"/>
  <c r="V16" i="4"/>
  <c r="B51" i="4"/>
  <c r="B69" i="4"/>
  <c r="B85" i="4"/>
  <c r="B101" i="4"/>
  <c r="C32" i="4"/>
  <c r="Y18" i="4"/>
  <c r="V24" i="4"/>
  <c r="V18" i="4"/>
  <c r="Y102" i="4"/>
  <c r="V89" i="4"/>
  <c r="V66" i="4"/>
  <c r="Y74" i="4"/>
  <c r="I76" i="3" s="1"/>
  <c r="V80" i="4"/>
  <c r="Y85" i="4"/>
  <c r="Y91" i="4"/>
  <c r="Y92" i="6"/>
  <c r="H95" i="3"/>
  <c r="V38" i="6"/>
  <c r="F41" i="3"/>
  <c r="V24" i="6"/>
  <c r="Y103" i="6"/>
  <c r="V101" i="6"/>
  <c r="V98" i="6"/>
  <c r="F101" i="3"/>
  <c r="V87" i="6"/>
  <c r="Y84" i="6"/>
  <c r="H87" i="3"/>
  <c r="V76" i="6"/>
  <c r="G79" i="3" s="1"/>
  <c r="F79" i="3"/>
  <c r="V73" i="6"/>
  <c r="Y70" i="6"/>
  <c r="H73" i="3"/>
  <c r="Y67" i="6"/>
  <c r="H70" i="3"/>
  <c r="Y64" i="6"/>
  <c r="H67" i="3"/>
  <c r="Y61" i="6"/>
  <c r="Y55" i="6"/>
  <c r="V50" i="6"/>
  <c r="Y44" i="6"/>
  <c r="H47" i="3"/>
  <c r="Y38" i="6"/>
  <c r="Y35" i="6"/>
  <c r="H38" i="3"/>
  <c r="Y32" i="6"/>
  <c r="Y29" i="6"/>
  <c r="V27" i="6"/>
  <c r="Y24" i="6"/>
  <c r="H27" i="3"/>
  <c r="Y21" i="6"/>
  <c r="V19" i="6"/>
  <c r="Y16" i="6"/>
  <c r="H19" i="3"/>
  <c r="Y75" i="6"/>
  <c r="H78" i="3"/>
  <c r="Y100" i="6"/>
  <c r="H103" i="3"/>
  <c r="Y97" i="6"/>
  <c r="V92" i="6"/>
  <c r="F95" i="3"/>
  <c r="Y86" i="6"/>
  <c r="H89" i="3"/>
  <c r="Y83" i="6"/>
  <c r="H86" i="3"/>
  <c r="V78" i="6"/>
  <c r="Y72" i="6"/>
  <c r="I75" i="3" s="1"/>
  <c r="H75" i="3"/>
  <c r="V58" i="6"/>
  <c r="Y52" i="6"/>
  <c r="H55" i="3"/>
  <c r="Y46" i="6"/>
  <c r="H49" i="3"/>
  <c r="Y43" i="6"/>
  <c r="I46" i="3" s="1"/>
  <c r="Y40" i="6"/>
  <c r="H43" i="3"/>
  <c r="V35" i="6"/>
  <c r="Y31" i="6"/>
  <c r="I34" i="3" s="1"/>
  <c r="Y26" i="6"/>
  <c r="I29" i="3" s="1"/>
  <c r="H29" i="3"/>
  <c r="Y23" i="6"/>
  <c r="V21" i="6"/>
  <c r="Y18" i="6"/>
  <c r="I21" i="3" s="1"/>
  <c r="H21" i="3"/>
  <c r="Y15" i="6"/>
  <c r="V84" i="6"/>
  <c r="F87" i="3"/>
  <c r="V70" i="6"/>
  <c r="V64" i="6"/>
  <c r="Y58" i="6"/>
  <c r="H61" i="3"/>
  <c r="Y49" i="6"/>
  <c r="H52" i="3"/>
  <c r="V32" i="6"/>
  <c r="F35" i="3"/>
  <c r="V16" i="6"/>
  <c r="F104" i="3"/>
  <c r="B58" i="6"/>
  <c r="V103" i="6"/>
  <c r="Y91" i="6"/>
  <c r="I94" i="3" s="1"/>
  <c r="H94" i="3"/>
  <c r="V72" i="6"/>
  <c r="F75" i="3"/>
  <c r="Y57" i="6"/>
  <c r="H60" i="3"/>
  <c r="V52" i="6"/>
  <c r="V46" i="6"/>
  <c r="F49" i="3"/>
  <c r="V18" i="6"/>
  <c r="F106" i="3"/>
  <c r="F50" i="3"/>
  <c r="H58" i="3"/>
  <c r="F64" i="3"/>
  <c r="I72" i="3"/>
  <c r="F78" i="3"/>
  <c r="H98" i="3"/>
  <c r="Y102" i="6"/>
  <c r="H105" i="3"/>
  <c r="Y99" i="6"/>
  <c r="I102" i="3" s="1"/>
  <c r="H102" i="3"/>
  <c r="V94" i="6"/>
  <c r="Y88" i="6"/>
  <c r="H91" i="3"/>
  <c r="V83" i="6"/>
  <c r="G86" i="3" s="1"/>
  <c r="V80" i="6"/>
  <c r="Y74" i="6"/>
  <c r="H77" i="3"/>
  <c r="V66" i="6"/>
  <c r="Y60" i="6"/>
  <c r="H63" i="3"/>
  <c r="Y54" i="6"/>
  <c r="H57" i="3"/>
  <c r="Y51" i="6"/>
  <c r="H54" i="3"/>
  <c r="Y48" i="6"/>
  <c r="H51" i="3"/>
  <c r="V43" i="6"/>
  <c r="V34" i="6"/>
  <c r="F37" i="3"/>
  <c r="Y28" i="6"/>
  <c r="H31" i="3"/>
  <c r="Y20" i="6"/>
  <c r="I23" i="3" s="1"/>
  <c r="H18" i="3"/>
  <c r="B18" i="3" s="1"/>
  <c r="H34" i="3"/>
  <c r="F56" i="3"/>
  <c r="H64" i="3"/>
  <c r="H72" i="3"/>
  <c r="G84" i="3"/>
  <c r="V102" i="6"/>
  <c r="F105" i="3"/>
  <c r="Y96" i="6"/>
  <c r="H99" i="3"/>
  <c r="V88" i="6"/>
  <c r="F91" i="3"/>
  <c r="Y85" i="6"/>
  <c r="I88" i="3" s="1"/>
  <c r="Y82" i="6"/>
  <c r="V74" i="6"/>
  <c r="Y65" i="6"/>
  <c r="H68" i="3"/>
  <c r="B68" i="3" s="1"/>
  <c r="V63" i="6"/>
  <c r="V60" i="6"/>
  <c r="F63" i="3"/>
  <c r="V57" i="6"/>
  <c r="V54" i="6"/>
  <c r="V48" i="6"/>
  <c r="F51" i="3"/>
  <c r="Y42" i="6"/>
  <c r="I45" i="3" s="1"/>
  <c r="H45" i="3"/>
  <c r="Y33" i="6"/>
  <c r="H36" i="3"/>
  <c r="V28" i="6"/>
  <c r="F31" i="3"/>
  <c r="V23" i="6"/>
  <c r="V20" i="6"/>
  <c r="F23" i="3"/>
  <c r="Y17" i="6"/>
  <c r="V15" i="6"/>
  <c r="Y78" i="6"/>
  <c r="H81" i="3"/>
  <c r="V44" i="6"/>
  <c r="B21" i="6"/>
  <c r="V100" i="6"/>
  <c r="F103" i="3"/>
  <c r="Y94" i="6"/>
  <c r="V89" i="6"/>
  <c r="V86" i="6"/>
  <c r="F89" i="3"/>
  <c r="Y80" i="6"/>
  <c r="H83" i="3"/>
  <c r="Y66" i="6"/>
  <c r="H69" i="3"/>
  <c r="V55" i="6"/>
  <c r="V49" i="6"/>
  <c r="V40" i="6"/>
  <c r="Y34" i="6"/>
  <c r="H37" i="3"/>
  <c r="V26" i="6"/>
  <c r="B31" i="6"/>
  <c r="B81" i="6"/>
  <c r="B26" i="6"/>
  <c r="H26" i="3"/>
  <c r="B44" i="6"/>
  <c r="F90" i="3"/>
  <c r="F73" i="3"/>
  <c r="F76" i="3"/>
  <c r="F84" i="3"/>
  <c r="V96" i="6"/>
  <c r="Y93" i="6"/>
  <c r="Y90" i="6"/>
  <c r="H93" i="3"/>
  <c r="V82" i="6"/>
  <c r="F85" i="3"/>
  <c r="V77" i="6"/>
  <c r="Y68" i="6"/>
  <c r="H71" i="3"/>
  <c r="Y62" i="6"/>
  <c r="H65" i="3"/>
  <c r="Y59" i="6"/>
  <c r="H62" i="3"/>
  <c r="Y56" i="6"/>
  <c r="H59" i="3"/>
  <c r="V51" i="6"/>
  <c r="V42" i="6"/>
  <c r="Y36" i="6"/>
  <c r="H39" i="3"/>
  <c r="Y30" i="6"/>
  <c r="Y22" i="6"/>
  <c r="Y14" i="6"/>
  <c r="B98" i="6"/>
  <c r="B94" i="6"/>
  <c r="B103" i="6"/>
  <c r="B40" i="6"/>
  <c r="B61" i="6"/>
  <c r="H23" i="3"/>
  <c r="H35" i="3"/>
  <c r="H100" i="3"/>
  <c r="H84" i="3"/>
  <c r="Y98" i="6"/>
  <c r="I101" i="3" s="1"/>
  <c r="H101" i="3"/>
  <c r="Y95" i="6"/>
  <c r="V93" i="6"/>
  <c r="V90" i="6"/>
  <c r="G93" i="3" s="1"/>
  <c r="V85" i="6"/>
  <c r="Y81" i="6"/>
  <c r="Y76" i="6"/>
  <c r="H79" i="3"/>
  <c r="V71" i="6"/>
  <c r="V68" i="6"/>
  <c r="F71" i="3"/>
  <c r="V65" i="6"/>
  <c r="V62" i="6"/>
  <c r="G65" i="3" s="1"/>
  <c r="F65" i="3"/>
  <c r="V56" i="6"/>
  <c r="F59" i="3"/>
  <c r="Y50" i="6"/>
  <c r="H53" i="3"/>
  <c r="V45" i="6"/>
  <c r="Y41" i="6"/>
  <c r="H44" i="3"/>
  <c r="V36" i="6"/>
  <c r="F39" i="3"/>
  <c r="V30" i="6"/>
  <c r="F33" i="3"/>
  <c r="V22" i="6"/>
  <c r="Y19" i="6"/>
  <c r="V14" i="6"/>
  <c r="V31" i="4"/>
  <c r="V33" i="4"/>
  <c r="B43" i="4"/>
  <c r="B42" i="4"/>
  <c r="B89" i="4"/>
  <c r="B100" i="4"/>
  <c r="B76" i="4"/>
  <c r="C40" i="4"/>
  <c r="V37" i="4"/>
  <c r="V38" i="4"/>
  <c r="V39" i="4"/>
  <c r="V41" i="4"/>
  <c r="V42" i="4"/>
  <c r="H24" i="3"/>
  <c r="Y22" i="4"/>
  <c r="H32" i="3"/>
  <c r="Y30" i="4"/>
  <c r="V52" i="4"/>
  <c r="Y98" i="4"/>
  <c r="Y14" i="4"/>
  <c r="Y89" i="4"/>
  <c r="V99" i="4"/>
  <c r="V103" i="4"/>
  <c r="Y46" i="4"/>
  <c r="V53" i="4"/>
  <c r="V55" i="4"/>
  <c r="Y61" i="4"/>
  <c r="V70" i="4"/>
  <c r="Y76" i="4"/>
  <c r="Y78" i="4"/>
  <c r="V85" i="4"/>
  <c r="V87" i="4"/>
  <c r="Y17" i="4"/>
  <c r="Y29" i="4"/>
  <c r="V27" i="4"/>
  <c r="Y95" i="4"/>
  <c r="F70" i="3"/>
  <c r="V68" i="4"/>
  <c r="B15" i="4"/>
  <c r="B31" i="4"/>
  <c r="B61" i="4"/>
  <c r="B103" i="4"/>
  <c r="C63" i="4"/>
  <c r="Y15" i="4"/>
  <c r="Y23" i="4"/>
  <c r="Y31" i="4"/>
  <c r="Y39" i="4"/>
  <c r="B17" i="4"/>
  <c r="B33" i="4"/>
  <c r="B104" i="4"/>
  <c r="Y24" i="4"/>
  <c r="Y25" i="4"/>
  <c r="Y34" i="4"/>
  <c r="Y35" i="4"/>
  <c r="Y36" i="4"/>
  <c r="Y37" i="4"/>
  <c r="F22" i="3"/>
  <c r="V20" i="4"/>
  <c r="F30" i="3"/>
  <c r="V28" i="4"/>
  <c r="F38" i="3"/>
  <c r="V36" i="4"/>
  <c r="F46" i="3"/>
  <c r="V44" i="4"/>
  <c r="Y103" i="4"/>
  <c r="B14" i="4"/>
  <c r="Y93" i="4"/>
  <c r="Y71" i="4"/>
  <c r="I73" i="3" s="1"/>
  <c r="Y49" i="4"/>
  <c r="Y51" i="4"/>
  <c r="V56" i="4"/>
  <c r="V58" i="4"/>
  <c r="Y64" i="4"/>
  <c r="I66" i="3" s="1"/>
  <c r="Y66" i="4"/>
  <c r="V73" i="4"/>
  <c r="V75" i="4"/>
  <c r="Y81" i="4"/>
  <c r="I83" i="3" s="1"/>
  <c r="Y83" i="4"/>
  <c r="Y88" i="4"/>
  <c r="I90" i="3" s="1"/>
  <c r="Y96" i="4"/>
  <c r="V19" i="4"/>
  <c r="B19" i="4"/>
  <c r="B35" i="4"/>
  <c r="B53" i="4"/>
  <c r="B95" i="4"/>
  <c r="B88" i="4"/>
  <c r="C92" i="4"/>
  <c r="Y33" i="4"/>
  <c r="Y45" i="4"/>
  <c r="V101" i="4"/>
  <c r="Y104" i="4"/>
  <c r="V88" i="4"/>
  <c r="Y90" i="4"/>
  <c r="V97" i="4"/>
  <c r="Y101" i="4"/>
  <c r="Y38" i="4"/>
  <c r="V54" i="4"/>
  <c r="Y60" i="4"/>
  <c r="Y62" i="4"/>
  <c r="V69" i="4"/>
  <c r="V71" i="4"/>
  <c r="Y77" i="4"/>
  <c r="V86" i="4"/>
  <c r="V17" i="4"/>
  <c r="V43" i="4"/>
  <c r="V21" i="4"/>
  <c r="V23" i="4"/>
  <c r="B25" i="4"/>
  <c r="B41" i="4"/>
  <c r="C24" i="4"/>
  <c r="V29" i="4"/>
  <c r="V35" i="4"/>
  <c r="Y48" i="4"/>
  <c r="Y50" i="4"/>
  <c r="V57" i="4"/>
  <c r="V59" i="4"/>
  <c r="Y65" i="4"/>
  <c r="Y67" i="4"/>
  <c r="V72" i="4"/>
  <c r="V74" i="4"/>
  <c r="Y80" i="4"/>
  <c r="Y82" i="4"/>
  <c r="V93" i="4"/>
  <c r="V100" i="4"/>
  <c r="B50" i="7"/>
  <c r="C15" i="7"/>
  <c r="B63" i="7"/>
  <c r="B26" i="7"/>
  <c r="B81" i="7"/>
  <c r="B86" i="7"/>
  <c r="B82" i="7"/>
  <c r="B19" i="7"/>
  <c r="C36" i="7"/>
  <c r="B76" i="7"/>
  <c r="C28" i="7"/>
  <c r="B77" i="7"/>
  <c r="C43" i="7"/>
  <c r="B21" i="7"/>
  <c r="B78" i="7"/>
  <c r="C24" i="7"/>
  <c r="B43" i="7"/>
  <c r="B24" i="7"/>
  <c r="B46" i="7"/>
  <c r="B20" i="7"/>
  <c r="B40" i="7"/>
  <c r="B39" i="7"/>
  <c r="C71" i="7"/>
  <c r="B95" i="7"/>
  <c r="B47" i="7"/>
  <c r="B92" i="7"/>
  <c r="C32" i="7"/>
  <c r="B16" i="7"/>
  <c r="B100" i="7"/>
  <c r="C90" i="7"/>
  <c r="B80" i="7"/>
  <c r="C75" i="7"/>
  <c r="C61" i="7"/>
  <c r="C52" i="7"/>
  <c r="B29" i="7"/>
  <c r="B13" i="7"/>
  <c r="C13" i="7"/>
  <c r="C89" i="7"/>
  <c r="C84" i="7"/>
  <c r="B48" i="7"/>
  <c r="B96" i="7"/>
  <c r="B17" i="7"/>
  <c r="C94" i="7"/>
  <c r="C88" i="7"/>
  <c r="C69" i="7"/>
  <c r="C27" i="7"/>
  <c r="B12" i="7"/>
  <c r="J2" i="7"/>
  <c r="L2" i="7" s="1"/>
  <c r="C98" i="7"/>
  <c r="C83" i="7"/>
  <c r="C64" i="7"/>
  <c r="C55" i="7"/>
  <c r="C33" i="7"/>
  <c r="C22" i="7"/>
  <c r="C102" i="7"/>
  <c r="C97" i="7"/>
  <c r="C82" i="7"/>
  <c r="C72" i="7"/>
  <c r="C68" i="7"/>
  <c r="C46" i="7"/>
  <c r="V12" i="7"/>
  <c r="C100" i="7"/>
  <c r="C101" i="7"/>
  <c r="C81" i="7"/>
  <c r="C63" i="7"/>
  <c r="C45" i="7"/>
  <c r="C38" i="7"/>
  <c r="B51" i="7"/>
  <c r="C16" i="7"/>
  <c r="C96" i="7"/>
  <c r="C86" i="7"/>
  <c r="C67" i="7"/>
  <c r="C58" i="7"/>
  <c r="C53" i="7"/>
  <c r="C21" i="7"/>
  <c r="B41" i="6"/>
  <c r="B82" i="6"/>
  <c r="B50" i="6"/>
  <c r="B14" i="6"/>
  <c r="B47" i="6"/>
  <c r="B16" i="6"/>
  <c r="B57" i="6"/>
  <c r="B33" i="6"/>
  <c r="B46" i="6"/>
  <c r="B87" i="6"/>
  <c r="B71" i="6"/>
  <c r="B100" i="6"/>
  <c r="B68" i="6"/>
  <c r="B34" i="6"/>
  <c r="B30" i="6"/>
  <c r="B29" i="6"/>
  <c r="B78" i="6"/>
  <c r="B74" i="6"/>
  <c r="B85" i="6"/>
  <c r="B25" i="6"/>
  <c r="B83" i="6"/>
  <c r="B60" i="6"/>
  <c r="B36" i="6"/>
  <c r="C73" i="6"/>
  <c r="B39" i="6"/>
  <c r="B38" i="6"/>
  <c r="B63" i="6"/>
  <c r="B88" i="6"/>
  <c r="B56" i="6"/>
  <c r="B17" i="6"/>
  <c r="B52" i="6"/>
  <c r="C60" i="6"/>
  <c r="B24" i="6"/>
  <c r="B77" i="6"/>
  <c r="B91" i="6"/>
  <c r="B75" i="6"/>
  <c r="B51" i="6"/>
  <c r="B48" i="6"/>
  <c r="B96" i="6"/>
  <c r="B101" i="6"/>
  <c r="B69" i="6"/>
  <c r="B99" i="6"/>
  <c r="B67" i="6"/>
  <c r="B59" i="6"/>
  <c r="B18" i="6"/>
  <c r="B55" i="6"/>
  <c r="B20" i="6"/>
  <c r="B37" i="6"/>
  <c r="C63" i="6"/>
  <c r="B28" i="6"/>
  <c r="C101" i="6"/>
  <c r="B102" i="6"/>
  <c r="B70" i="6"/>
  <c r="B35" i="6"/>
  <c r="B92" i="6"/>
  <c r="C71" i="6"/>
  <c r="C39" i="6"/>
  <c r="C99" i="6"/>
  <c r="B27" i="6"/>
  <c r="B84" i="6"/>
  <c r="B45" i="6"/>
  <c r="B13" i="6"/>
  <c r="J3" i="6"/>
  <c r="L3" i="6" s="1"/>
  <c r="B23" i="6"/>
  <c r="B80" i="6"/>
  <c r="B86" i="6"/>
  <c r="B54" i="6"/>
  <c r="B19" i="6"/>
  <c r="B76" i="6"/>
  <c r="C17" i="6"/>
  <c r="C69" i="6"/>
  <c r="C37" i="6"/>
  <c r="B15" i="6"/>
  <c r="B72" i="6"/>
  <c r="C13" i="6"/>
  <c r="B32" i="4"/>
  <c r="B74" i="4"/>
  <c r="B28" i="4"/>
  <c r="B45" i="4"/>
  <c r="B30" i="4"/>
  <c r="B46" i="4"/>
  <c r="B62" i="4"/>
  <c r="B78" i="4"/>
  <c r="B16" i="4"/>
  <c r="B48" i="4"/>
  <c r="B18" i="4"/>
  <c r="B34" i="4"/>
  <c r="B50" i="4"/>
  <c r="B66" i="4"/>
  <c r="B82" i="4"/>
  <c r="B22" i="4"/>
  <c r="B54" i="4"/>
  <c r="B70" i="4"/>
  <c r="B86" i="4"/>
  <c r="B58" i="4"/>
  <c r="B44" i="4"/>
  <c r="B20" i="4"/>
  <c r="B36" i="4"/>
  <c r="B52" i="4"/>
  <c r="B38" i="4"/>
  <c r="B24" i="4"/>
  <c r="B40" i="4"/>
  <c r="B94" i="4"/>
  <c r="B98" i="4"/>
  <c r="B102" i="4"/>
  <c r="B56" i="4"/>
  <c r="B72" i="4"/>
  <c r="B90" i="4"/>
  <c r="J5" i="4"/>
  <c r="L5" i="4" s="1"/>
  <c r="B58" i="3" l="1"/>
  <c r="B40" i="3"/>
  <c r="G98" i="3"/>
  <c r="I22" i="3"/>
  <c r="G51" i="3"/>
  <c r="I104" i="3"/>
  <c r="C104" i="3" s="1"/>
  <c r="F25" i="3"/>
  <c r="I61" i="3"/>
  <c r="I99" i="3"/>
  <c r="G63" i="3"/>
  <c r="I59" i="3"/>
  <c r="G104" i="3"/>
  <c r="B50" i="3"/>
  <c r="I40" i="3"/>
  <c r="G85" i="3"/>
  <c r="I81" i="3"/>
  <c r="B36" i="3"/>
  <c r="G69" i="3"/>
  <c r="F81" i="3"/>
  <c r="I20" i="3"/>
  <c r="I58" i="3"/>
  <c r="B74" i="3"/>
  <c r="B92" i="3"/>
  <c r="B54" i="3"/>
  <c r="B66" i="3"/>
  <c r="I30" i="3"/>
  <c r="C54" i="7"/>
  <c r="C73" i="7"/>
  <c r="F55" i="3"/>
  <c r="B55" i="3" s="1"/>
  <c r="B52" i="3"/>
  <c r="G81" i="3"/>
  <c r="B20" i="3"/>
  <c r="I87" i="3"/>
  <c r="C14" i="7"/>
  <c r="I54" i="3"/>
  <c r="C91" i="7"/>
  <c r="C26" i="7"/>
  <c r="C42" i="7"/>
  <c r="I71" i="3"/>
  <c r="F43" i="3"/>
  <c r="B43" i="3" s="1"/>
  <c r="F47" i="3"/>
  <c r="B47" i="3" s="1"/>
  <c r="F67" i="3"/>
  <c r="B67" i="3" s="1"/>
  <c r="C42" i="3"/>
  <c r="C80" i="7"/>
  <c r="C35" i="7"/>
  <c r="G80" i="3"/>
  <c r="G47" i="3"/>
  <c r="C59" i="7"/>
  <c r="C56" i="7"/>
  <c r="C40" i="7"/>
  <c r="G62" i="3"/>
  <c r="C66" i="7"/>
  <c r="C85" i="7"/>
  <c r="F93" i="3"/>
  <c r="F45" i="3"/>
  <c r="B45" i="3" s="1"/>
  <c r="G66" i="3"/>
  <c r="C66" i="3" s="1"/>
  <c r="B82" i="3"/>
  <c r="C77" i="7"/>
  <c r="I51" i="3"/>
  <c r="B104" i="3"/>
  <c r="G82" i="3"/>
  <c r="C87" i="7"/>
  <c r="C23" i="7"/>
  <c r="C78" i="7"/>
  <c r="C34" i="7"/>
  <c r="I60" i="3"/>
  <c r="G27" i="3"/>
  <c r="C57" i="7"/>
  <c r="C47" i="7"/>
  <c r="F77" i="3"/>
  <c r="B77" i="3" s="1"/>
  <c r="F19" i="3"/>
  <c r="B19" i="3" s="1"/>
  <c r="I43" i="3"/>
  <c r="I89" i="3"/>
  <c r="C37" i="7"/>
  <c r="C95" i="7"/>
  <c r="C49" i="7"/>
  <c r="C65" i="7"/>
  <c r="C48" i="7"/>
  <c r="C62" i="7"/>
  <c r="G52" i="3"/>
  <c r="H46" i="3"/>
  <c r="B46" i="3" s="1"/>
  <c r="C23" i="6"/>
  <c r="G97" i="3"/>
  <c r="B94" i="3"/>
  <c r="C86" i="6"/>
  <c r="C51" i="6"/>
  <c r="C42" i="6"/>
  <c r="B8" i="6"/>
  <c r="G67" i="3"/>
  <c r="G50" i="3"/>
  <c r="C98" i="6"/>
  <c r="C50" i="6"/>
  <c r="C20" i="6"/>
  <c r="C32" i="6"/>
  <c r="I17" i="3"/>
  <c r="C70" i="6"/>
  <c r="C47" i="6"/>
  <c r="C62" i="6"/>
  <c r="F27" i="3"/>
  <c r="B27" i="3" s="1"/>
  <c r="C15" i="6"/>
  <c r="C29" i="6"/>
  <c r="C40" i="6"/>
  <c r="C49" i="6"/>
  <c r="H25" i="3"/>
  <c r="C91" i="6"/>
  <c r="C77" i="6"/>
  <c r="I53" i="3"/>
  <c r="C53" i="3" s="1"/>
  <c r="I93" i="3"/>
  <c r="C93" i="3" s="1"/>
  <c r="B48" i="3"/>
  <c r="J6" i="4"/>
  <c r="B98" i="3"/>
  <c r="B62" i="3"/>
  <c r="C81" i="4"/>
  <c r="I44" i="3"/>
  <c r="G68" i="3"/>
  <c r="B11" i="4"/>
  <c r="B44" i="3"/>
  <c r="B76" i="3"/>
  <c r="C16" i="4"/>
  <c r="C51" i="4"/>
  <c r="B22" i="3"/>
  <c r="C84" i="4"/>
  <c r="I77" i="3"/>
  <c r="B102" i="3"/>
  <c r="I86" i="3"/>
  <c r="C86" i="3" s="1"/>
  <c r="B28" i="3"/>
  <c r="I74" i="3"/>
  <c r="G92" i="3"/>
  <c r="I70" i="3"/>
  <c r="G78" i="3"/>
  <c r="C31" i="7"/>
  <c r="C92" i="7"/>
  <c r="C51" i="7"/>
  <c r="C20" i="7"/>
  <c r="I85" i="3"/>
  <c r="G96" i="3"/>
  <c r="F99" i="3"/>
  <c r="B99" i="3" s="1"/>
  <c r="G64" i="3"/>
  <c r="C99" i="7"/>
  <c r="C29" i="7"/>
  <c r="C76" i="7"/>
  <c r="C50" i="7"/>
  <c r="C70" i="7"/>
  <c r="C94" i="3"/>
  <c r="F53" i="3"/>
  <c r="B53" i="3" s="1"/>
  <c r="C28" i="3"/>
  <c r="G48" i="3"/>
  <c r="C44" i="7"/>
  <c r="I50" i="3"/>
  <c r="C60" i="7"/>
  <c r="I18" i="3"/>
  <c r="C41" i="7"/>
  <c r="C17" i="7"/>
  <c r="G83" i="3"/>
  <c r="C83" i="3" s="1"/>
  <c r="F61" i="3"/>
  <c r="B61" i="3" s="1"/>
  <c r="C79" i="7"/>
  <c r="F17" i="3"/>
  <c r="H85" i="3"/>
  <c r="B85" i="3" s="1"/>
  <c r="G34" i="3"/>
  <c r="C34" i="3" s="1"/>
  <c r="C74" i="7"/>
  <c r="C18" i="7"/>
  <c r="F83" i="3"/>
  <c r="B83" i="3" s="1"/>
  <c r="B32" i="3"/>
  <c r="F57" i="3"/>
  <c r="B57" i="3" s="1"/>
  <c r="C19" i="7"/>
  <c r="C39" i="7"/>
  <c r="C93" i="7"/>
  <c r="C30" i="7"/>
  <c r="F69" i="3"/>
  <c r="B69" i="3" s="1"/>
  <c r="G18" i="3"/>
  <c r="B72" i="3"/>
  <c r="B24" i="3"/>
  <c r="B80" i="3"/>
  <c r="I35" i="3"/>
  <c r="I25" i="3"/>
  <c r="I31" i="3"/>
  <c r="I19" i="3"/>
  <c r="B90" i="3"/>
  <c r="G24" i="3"/>
  <c r="B71" i="3"/>
  <c r="B60" i="3"/>
  <c r="B96" i="3"/>
  <c r="I55" i="3"/>
  <c r="B34" i="3"/>
  <c r="G106" i="3"/>
  <c r="G26" i="3"/>
  <c r="B26" i="3"/>
  <c r="B31" i="3"/>
  <c r="G36" i="3"/>
  <c r="B86" i="3"/>
  <c r="C76" i="6"/>
  <c r="C33" i="6"/>
  <c r="I41" i="3"/>
  <c r="C52" i="6"/>
  <c r="I106" i="3"/>
  <c r="H97" i="3"/>
  <c r="B97" i="3" s="1"/>
  <c r="H41" i="3"/>
  <c r="B41" i="3" s="1"/>
  <c r="G100" i="3"/>
  <c r="C25" i="6"/>
  <c r="C21" i="6"/>
  <c r="C100" i="6"/>
  <c r="C89" i="6"/>
  <c r="B30" i="3"/>
  <c r="G91" i="3"/>
  <c r="C56" i="6"/>
  <c r="C61" i="6"/>
  <c r="I38" i="3"/>
  <c r="B56" i="3"/>
  <c r="C103" i="6"/>
  <c r="C35" i="6"/>
  <c r="C79" i="6"/>
  <c r="B100" i="3"/>
  <c r="C83" i="6"/>
  <c r="C22" i="6"/>
  <c r="C66" i="6"/>
  <c r="C68" i="6"/>
  <c r="H33" i="3"/>
  <c r="B33" i="3" s="1"/>
  <c r="I24" i="3"/>
  <c r="B65" i="3"/>
  <c r="B106" i="3"/>
  <c r="C80" i="6"/>
  <c r="C53" i="6"/>
  <c r="C88" i="6"/>
  <c r="C46" i="6"/>
  <c r="C94" i="6"/>
  <c r="C18" i="6"/>
  <c r="C95" i="6"/>
  <c r="G49" i="3"/>
  <c r="I96" i="3"/>
  <c r="C94" i="4"/>
  <c r="C95" i="4"/>
  <c r="I57" i="3"/>
  <c r="B59" i="3"/>
  <c r="C47" i="4"/>
  <c r="C64" i="4"/>
  <c r="B105" i="3"/>
  <c r="B49" i="3"/>
  <c r="B79" i="3"/>
  <c r="C91" i="4"/>
  <c r="G20" i="3"/>
  <c r="C20" i="3" s="1"/>
  <c r="C18" i="4"/>
  <c r="I49" i="3"/>
  <c r="B89" i="3"/>
  <c r="C89" i="4"/>
  <c r="I65" i="3"/>
  <c r="C65" i="3" s="1"/>
  <c r="B63" i="3"/>
  <c r="B64" i="3"/>
  <c r="B23" i="3"/>
  <c r="B81" i="3"/>
  <c r="B95" i="3"/>
  <c r="B84" i="3"/>
  <c r="B78" i="3"/>
  <c r="B37" i="3"/>
  <c r="B93" i="3"/>
  <c r="B91" i="3"/>
  <c r="B103" i="3"/>
  <c r="C57" i="6"/>
  <c r="J4" i="6"/>
  <c r="L4" i="6" s="1"/>
  <c r="I33" i="3"/>
  <c r="C36" i="6"/>
  <c r="C78" i="6"/>
  <c r="C67" i="6"/>
  <c r="F29" i="3"/>
  <c r="B29" i="3" s="1"/>
  <c r="B39" i="3"/>
  <c r="C59" i="6"/>
  <c r="I103" i="3"/>
  <c r="F21" i="3"/>
  <c r="B21" i="3" s="1"/>
  <c r="B51" i="3"/>
  <c r="B73" i="3"/>
  <c r="B35" i="3"/>
  <c r="C82" i="6"/>
  <c r="C26" i="6"/>
  <c r="C30" i="6"/>
  <c r="C92" i="6"/>
  <c r="I105" i="3"/>
  <c r="C64" i="6"/>
  <c r="C24" i="6"/>
  <c r="C97" i="6"/>
  <c r="I68" i="3"/>
  <c r="I39" i="3"/>
  <c r="C48" i="6"/>
  <c r="I27" i="3"/>
  <c r="C54" i="6"/>
  <c r="I26" i="3"/>
  <c r="B75" i="3"/>
  <c r="C28" i="6"/>
  <c r="C72" i="6"/>
  <c r="C90" i="6"/>
  <c r="C75" i="6"/>
  <c r="C41" i="6"/>
  <c r="I91" i="3"/>
  <c r="C38" i="6"/>
  <c r="C65" i="6"/>
  <c r="B101" i="3"/>
  <c r="C19" i="6"/>
  <c r="C74" i="6"/>
  <c r="C31" i="6"/>
  <c r="C85" i="6"/>
  <c r="C16" i="6"/>
  <c r="C43" i="6"/>
  <c r="C102" i="6"/>
  <c r="C96" i="6"/>
  <c r="C45" i="6"/>
  <c r="C44" i="6"/>
  <c r="C14" i="6"/>
  <c r="C8" i="6" s="1"/>
  <c r="B70" i="3"/>
  <c r="C87" i="6"/>
  <c r="C81" i="6"/>
  <c r="C84" i="6"/>
  <c r="C58" i="6"/>
  <c r="C93" i="6"/>
  <c r="C27" i="6"/>
  <c r="B4" i="6" s="1"/>
  <c r="C34" i="6"/>
  <c r="G17" i="3"/>
  <c r="I95" i="3"/>
  <c r="B38" i="3"/>
  <c r="I37" i="3"/>
  <c r="H17" i="3"/>
  <c r="I97" i="3"/>
  <c r="B87" i="3"/>
  <c r="C55" i="6"/>
  <c r="I82" i="3"/>
  <c r="C80" i="4"/>
  <c r="G61" i="3"/>
  <c r="C59" i="4"/>
  <c r="C43" i="4"/>
  <c r="G88" i="3"/>
  <c r="C88" i="3" s="1"/>
  <c r="C86" i="4"/>
  <c r="G103" i="3"/>
  <c r="C101" i="4"/>
  <c r="I98" i="3"/>
  <c r="C98" i="3" s="1"/>
  <c r="C96" i="4"/>
  <c r="C66" i="4"/>
  <c r="G29" i="3"/>
  <c r="C29" i="3" s="1"/>
  <c r="C27" i="4"/>
  <c r="G89" i="3"/>
  <c r="C87" i="4"/>
  <c r="G40" i="3"/>
  <c r="C38" i="4"/>
  <c r="I84" i="3"/>
  <c r="C84" i="3" s="1"/>
  <c r="C82" i="4"/>
  <c r="G46" i="3"/>
  <c r="C46" i="3" s="1"/>
  <c r="C44" i="4"/>
  <c r="G59" i="3"/>
  <c r="C59" i="3" s="1"/>
  <c r="C57" i="4"/>
  <c r="I79" i="3"/>
  <c r="C79" i="3" s="1"/>
  <c r="C77" i="4"/>
  <c r="G56" i="3"/>
  <c r="C56" i="3" s="1"/>
  <c r="C54" i="4"/>
  <c r="G38" i="3"/>
  <c r="C36" i="4"/>
  <c r="G87" i="3"/>
  <c r="C85" i="4"/>
  <c r="G57" i="3"/>
  <c r="C55" i="4"/>
  <c r="G39" i="3"/>
  <c r="C37" i="4"/>
  <c r="G76" i="3"/>
  <c r="C76" i="3" s="1"/>
  <c r="C74" i="4"/>
  <c r="G25" i="3"/>
  <c r="C23" i="4"/>
  <c r="G55" i="3"/>
  <c r="C53" i="4"/>
  <c r="I16" i="3"/>
  <c r="C14" i="4"/>
  <c r="G74" i="3"/>
  <c r="C72" i="4"/>
  <c r="I52" i="3"/>
  <c r="C50" i="4"/>
  <c r="G23" i="3"/>
  <c r="C23" i="3" s="1"/>
  <c r="C21" i="4"/>
  <c r="G73" i="3"/>
  <c r="C73" i="3" s="1"/>
  <c r="C71" i="4"/>
  <c r="G30" i="3"/>
  <c r="C28" i="4"/>
  <c r="I36" i="3"/>
  <c r="C34" i="4"/>
  <c r="I80" i="3"/>
  <c r="C78" i="4"/>
  <c r="I100" i="3"/>
  <c r="C98" i="4"/>
  <c r="C25" i="4"/>
  <c r="G71" i="3"/>
  <c r="C69" i="4"/>
  <c r="C104" i="4"/>
  <c r="G60" i="3"/>
  <c r="C58" i="4"/>
  <c r="B16" i="3"/>
  <c r="C48" i="4"/>
  <c r="I78" i="3"/>
  <c r="C76" i="4"/>
  <c r="I48" i="3"/>
  <c r="C46" i="4"/>
  <c r="G54" i="3"/>
  <c r="C54" i="3" s="1"/>
  <c r="C52" i="4"/>
  <c r="G75" i="3"/>
  <c r="C75" i="3" s="1"/>
  <c r="C73" i="4"/>
  <c r="I32" i="3"/>
  <c r="C32" i="3" s="1"/>
  <c r="C30" i="4"/>
  <c r="G37" i="3"/>
  <c r="C35" i="4"/>
  <c r="G19" i="3"/>
  <c r="C17" i="4"/>
  <c r="I47" i="3"/>
  <c r="C45" i="4"/>
  <c r="G70" i="3"/>
  <c r="C68" i="4"/>
  <c r="I69" i="3"/>
  <c r="C67" i="4"/>
  <c r="G99" i="3"/>
  <c r="C97" i="4"/>
  <c r="G102" i="3"/>
  <c r="C102" i="3" s="1"/>
  <c r="C100" i="4"/>
  <c r="I67" i="3"/>
  <c r="C65" i="4"/>
  <c r="G31" i="3"/>
  <c r="C29" i="4"/>
  <c r="C15" i="4"/>
  <c r="I64" i="3"/>
  <c r="C62" i="4"/>
  <c r="I92" i="3"/>
  <c r="C90" i="4"/>
  <c r="G58" i="3"/>
  <c r="C58" i="3" s="1"/>
  <c r="C56" i="4"/>
  <c r="G22" i="3"/>
  <c r="C22" i="3" s="1"/>
  <c r="C20" i="4"/>
  <c r="C49" i="4"/>
  <c r="G72" i="3"/>
  <c r="C72" i="3" s="1"/>
  <c r="C70" i="4"/>
  <c r="G105" i="3"/>
  <c r="C103" i="4"/>
  <c r="G44" i="3"/>
  <c r="C42" i="4"/>
  <c r="C22" i="4"/>
  <c r="G35" i="3"/>
  <c r="C33" i="4"/>
  <c r="G41" i="3"/>
  <c r="C39" i="4"/>
  <c r="G95" i="3"/>
  <c r="C93" i="4"/>
  <c r="I62" i="3"/>
  <c r="C62" i="3" s="1"/>
  <c r="C60" i="4"/>
  <c r="G90" i="3"/>
  <c r="C90" i="3" s="1"/>
  <c r="C88" i="4"/>
  <c r="G21" i="3"/>
  <c r="C21" i="3" s="1"/>
  <c r="C19" i="4"/>
  <c r="G77" i="3"/>
  <c r="C75" i="4"/>
  <c r="I63" i="3"/>
  <c r="C61" i="4"/>
  <c r="G101" i="3"/>
  <c r="C101" i="3" s="1"/>
  <c r="C99" i="4"/>
  <c r="G43" i="3"/>
  <c r="C41" i="4"/>
  <c r="C83" i="4"/>
  <c r="G33" i="3"/>
  <c r="C31" i="4"/>
  <c r="G16" i="3"/>
  <c r="V6" i="4"/>
  <c r="L6" i="4"/>
  <c r="J3" i="7"/>
  <c r="C12" i="7"/>
  <c r="V3" i="7"/>
  <c r="V2" i="7"/>
  <c r="V4" i="6"/>
  <c r="V3" i="6"/>
  <c r="C80" i="3" l="1"/>
  <c r="C40" i="3"/>
  <c r="C85" i="3"/>
  <c r="C61" i="3"/>
  <c r="C81" i="3"/>
  <c r="C99" i="3"/>
  <c r="C47" i="3"/>
  <c r="B25" i="3"/>
  <c r="C63" i="3"/>
  <c r="C69" i="3"/>
  <c r="C60" i="3"/>
  <c r="C44" i="3"/>
  <c r="C87" i="3"/>
  <c r="C71" i="3"/>
  <c r="C78" i="3"/>
  <c r="C30" i="3"/>
  <c r="C51" i="3"/>
  <c r="C82" i="3"/>
  <c r="C27" i="3"/>
  <c r="C50" i="3"/>
  <c r="C64" i="3"/>
  <c r="C52" i="3"/>
  <c r="C89" i="3"/>
  <c r="B4" i="7"/>
  <c r="C7" i="7"/>
  <c r="C70" i="3"/>
  <c r="C67" i="3"/>
  <c r="C74" i="3"/>
  <c r="C43" i="3"/>
  <c r="C92" i="3"/>
  <c r="G45" i="3"/>
  <c r="C45" i="3" s="1"/>
  <c r="C97" i="3"/>
  <c r="C17" i="3"/>
  <c r="C68" i="3"/>
  <c r="C77" i="3"/>
  <c r="C11" i="4"/>
  <c r="C24" i="3"/>
  <c r="C18" i="3"/>
  <c r="B17" i="3"/>
  <c r="C96" i="3"/>
  <c r="C106" i="3"/>
  <c r="C49" i="3"/>
  <c r="C48" i="3"/>
  <c r="C91" i="3"/>
  <c r="C35" i="3"/>
  <c r="C19" i="3"/>
  <c r="C31" i="3"/>
  <c r="C36" i="3"/>
  <c r="C25" i="3"/>
  <c r="C100" i="3"/>
  <c r="C55" i="3"/>
  <c r="C38" i="3"/>
  <c r="C16" i="3"/>
  <c r="C26" i="3"/>
  <c r="C41" i="3"/>
  <c r="AK5" i="4"/>
  <c r="AK6" i="4" s="1"/>
  <c r="C57" i="3"/>
  <c r="C95" i="3"/>
  <c r="H4" i="3"/>
  <c r="I4" i="3" s="1"/>
  <c r="C39" i="3"/>
  <c r="C33" i="3"/>
  <c r="C37" i="3"/>
  <c r="C103" i="3"/>
  <c r="C105" i="3"/>
  <c r="AK2" i="7"/>
  <c r="AK3" i="7" s="1"/>
  <c r="L3" i="7"/>
  <c r="AJ3" i="6"/>
  <c r="AJ4" i="6" s="1"/>
  <c r="B10" i="3" l="1"/>
  <c r="H5" i="3"/>
  <c r="I5" i="3" s="1"/>
  <c r="B6" i="3"/>
  <c r="O5" i="3"/>
  <c r="O4" i="3"/>
  <c r="C10" i="3"/>
  <c r="P8" i="3" l="1"/>
  <c r="P10" i="3" s="1"/>
</calcChain>
</file>

<file path=xl/sharedStrings.xml><?xml version="1.0" encoding="utf-8"?>
<sst xmlns="http://schemas.openxmlformats.org/spreadsheetml/2006/main" count="648" uniqueCount="314">
  <si>
    <t>GK01</t>
  </si>
  <si>
    <t>GK02</t>
  </si>
  <si>
    <t>GK03</t>
  </si>
  <si>
    <t>GK04</t>
  </si>
  <si>
    <t>GK05</t>
  </si>
  <si>
    <t>GK06</t>
  </si>
  <si>
    <t>GK07</t>
  </si>
  <si>
    <t>GK08</t>
  </si>
  <si>
    <t>GK09</t>
  </si>
  <si>
    <t>GK10</t>
  </si>
  <si>
    <t>GK11</t>
  </si>
  <si>
    <t>GK12</t>
  </si>
  <si>
    <t>GK13</t>
  </si>
  <si>
    <t>GK14</t>
  </si>
  <si>
    <t>GK15</t>
  </si>
  <si>
    <t>GK16</t>
  </si>
  <si>
    <t>GK17</t>
  </si>
  <si>
    <t>GK18</t>
  </si>
  <si>
    <t>GK19</t>
  </si>
  <si>
    <t>GK20</t>
  </si>
  <si>
    <t>GK21</t>
  </si>
  <si>
    <t>GK22</t>
  </si>
  <si>
    <t>GK23</t>
  </si>
  <si>
    <t>GK24</t>
  </si>
  <si>
    <t>GK25</t>
  </si>
  <si>
    <t>GK26</t>
  </si>
  <si>
    <t>GK27</t>
  </si>
  <si>
    <t>GK28</t>
  </si>
  <si>
    <t>GK29</t>
  </si>
  <si>
    <t>GK30</t>
  </si>
  <si>
    <t>GK31</t>
  </si>
  <si>
    <t>GK32</t>
  </si>
  <si>
    <t>GK33</t>
  </si>
  <si>
    <t>GK34</t>
  </si>
  <si>
    <t>GK35</t>
  </si>
  <si>
    <t>GK36</t>
  </si>
  <si>
    <t>GK37</t>
  </si>
  <si>
    <t>GK38</t>
  </si>
  <si>
    <t>GK39</t>
  </si>
  <si>
    <t>GK40</t>
  </si>
  <si>
    <t>GK41</t>
  </si>
  <si>
    <t>GK42</t>
  </si>
  <si>
    <t>GK43</t>
  </si>
  <si>
    <t>GK44</t>
  </si>
  <si>
    <t>GK45</t>
  </si>
  <si>
    <t>GK46</t>
  </si>
  <si>
    <t>GK47</t>
  </si>
  <si>
    <t>GK48</t>
  </si>
  <si>
    <t>GK49</t>
  </si>
  <si>
    <t>GK50</t>
  </si>
  <si>
    <t>Cat01</t>
  </si>
  <si>
    <t>Cat02</t>
  </si>
  <si>
    <t>Cat03</t>
  </si>
  <si>
    <t>Cat04</t>
  </si>
  <si>
    <t>Cat05</t>
  </si>
  <si>
    <t>Cat06</t>
  </si>
  <si>
    <t>Cat07</t>
  </si>
  <si>
    <t>Cat08</t>
  </si>
  <si>
    <t>Cat09</t>
  </si>
  <si>
    <t>Cat10</t>
  </si>
  <si>
    <t>Cat11</t>
  </si>
  <si>
    <t>Cat12</t>
  </si>
  <si>
    <t>Cat13</t>
  </si>
  <si>
    <t>Cat14</t>
  </si>
  <si>
    <t>Cat15</t>
  </si>
  <si>
    <t>Cat16</t>
  </si>
  <si>
    <t>Cat17</t>
  </si>
  <si>
    <t>Cat18</t>
  </si>
  <si>
    <t>Cat19</t>
  </si>
  <si>
    <t>Cat20</t>
  </si>
  <si>
    <t>Cat21</t>
  </si>
  <si>
    <t>Cat22</t>
  </si>
  <si>
    <t>Cat23</t>
  </si>
  <si>
    <t>Cat24</t>
  </si>
  <si>
    <t>Cat25</t>
  </si>
  <si>
    <t>Cat26</t>
  </si>
  <si>
    <t>Cat27</t>
  </si>
  <si>
    <t>Cat28</t>
  </si>
  <si>
    <t>Cat29</t>
  </si>
  <si>
    <t>Cat30</t>
  </si>
  <si>
    <t>Cat31</t>
  </si>
  <si>
    <t>Cat32</t>
  </si>
  <si>
    <t>Cat33</t>
  </si>
  <si>
    <t>Cat34</t>
  </si>
  <si>
    <t>Cat35</t>
  </si>
  <si>
    <t>Cat36</t>
  </si>
  <si>
    <t>Cat37</t>
  </si>
  <si>
    <t>Cat38</t>
  </si>
  <si>
    <t>Cat39</t>
  </si>
  <si>
    <t>Cat40</t>
  </si>
  <si>
    <t>Cat41</t>
  </si>
  <si>
    <t>Cat42</t>
  </si>
  <si>
    <t>Cat43</t>
  </si>
  <si>
    <t>Cat44</t>
  </si>
  <si>
    <t>Cat45</t>
  </si>
  <si>
    <t>Cat46</t>
  </si>
  <si>
    <t>Cat47</t>
  </si>
  <si>
    <t>Cat48</t>
  </si>
  <si>
    <t>Cat49</t>
  </si>
  <si>
    <t>Cat50</t>
  </si>
  <si>
    <t>Aut01</t>
  </si>
  <si>
    <t>Aut02</t>
  </si>
  <si>
    <t>Aut03</t>
  </si>
  <si>
    <t>Aut04</t>
  </si>
  <si>
    <t>Aut05</t>
  </si>
  <si>
    <t>Aut06</t>
  </si>
  <si>
    <t>Aut07</t>
  </si>
  <si>
    <t>Aut08</t>
  </si>
  <si>
    <t>Aut09</t>
  </si>
  <si>
    <t>Aut10</t>
  </si>
  <si>
    <t>Aut11</t>
  </si>
  <si>
    <t>Aut12</t>
  </si>
  <si>
    <t>Aut13</t>
  </si>
  <si>
    <t>Aut14</t>
  </si>
  <si>
    <t>Aut15</t>
  </si>
  <si>
    <t>Aut16</t>
  </si>
  <si>
    <t>Aut17</t>
  </si>
  <si>
    <t>Aut18</t>
  </si>
  <si>
    <t>Aut19</t>
  </si>
  <si>
    <t>Aut20</t>
  </si>
  <si>
    <t>Aut21</t>
  </si>
  <si>
    <t>Aut22</t>
  </si>
  <si>
    <t>Aut23</t>
  </si>
  <si>
    <t>Aut24</t>
  </si>
  <si>
    <t>Aut25</t>
  </si>
  <si>
    <t>Aut26</t>
  </si>
  <si>
    <t>Aut27</t>
  </si>
  <si>
    <t>Aut28</t>
  </si>
  <si>
    <t>Aut29</t>
  </si>
  <si>
    <t>Aut30</t>
  </si>
  <si>
    <t>Aut31</t>
  </si>
  <si>
    <t>Aut32</t>
  </si>
  <si>
    <t>Aut33</t>
  </si>
  <si>
    <t>Aut34</t>
  </si>
  <si>
    <t>Aut35</t>
  </si>
  <si>
    <t>Aut36</t>
  </si>
  <si>
    <t>Aut37</t>
  </si>
  <si>
    <t>Aut38</t>
  </si>
  <si>
    <t>Aut39</t>
  </si>
  <si>
    <t>Aut40</t>
  </si>
  <si>
    <t>Aut41</t>
  </si>
  <si>
    <t>Aut42</t>
  </si>
  <si>
    <t>Aut43</t>
  </si>
  <si>
    <t>Aut44</t>
  </si>
  <si>
    <t>Aut45</t>
  </si>
  <si>
    <t>Aut46</t>
  </si>
  <si>
    <t>Aut47</t>
  </si>
  <si>
    <t>Aut48</t>
  </si>
  <si>
    <t>Aut49</t>
  </si>
  <si>
    <t>Aut50</t>
  </si>
  <si>
    <t>%</t>
  </si>
  <si>
    <t>First 25</t>
  </si>
  <si>
    <t>Second 25</t>
  </si>
  <si>
    <t>Num</t>
  </si>
  <si>
    <t>Def</t>
  </si>
  <si>
    <t>Cons</t>
  </si>
  <si>
    <t>First response</t>
  </si>
  <si>
    <t>FIRST HALF</t>
  </si>
  <si>
    <t>SECOND HALF</t>
  </si>
  <si>
    <t>Split half correlations</t>
  </si>
  <si>
    <t>Number definite</t>
  </si>
  <si>
    <t>Percent Consistent</t>
  </si>
  <si>
    <t>%Cons - All num def</t>
  </si>
  <si>
    <t>First</t>
  </si>
  <si>
    <t>Second</t>
  </si>
  <si>
    <t>Partial Corr first vs second, holding constant overall Number of Definite responses</t>
  </si>
  <si>
    <t>Correl Num Def &amp; % Cons</t>
  </si>
  <si>
    <t>Sp-Brown</t>
  </si>
  <si>
    <t>ALL STATEMENTS</t>
  </si>
  <si>
    <t>Split half</t>
  </si>
  <si>
    <t>Both halves combined</t>
  </si>
  <si>
    <t>SPLIT HALF RELIABILITY</t>
  </si>
  <si>
    <t>A) the number of definite responses given</t>
  </si>
  <si>
    <t>Overall correlation</t>
  </si>
  <si>
    <t>A and B</t>
  </si>
  <si>
    <t>reliability</t>
  </si>
  <si>
    <t>Spearman Brown</t>
  </si>
  <si>
    <t>Reliability</t>
  </si>
  <si>
    <t>A) Num Def</t>
  </si>
  <si>
    <t>B) % consist</t>
  </si>
  <si>
    <t>N=91 partifcipants</t>
  </si>
  <si>
    <t>P1</t>
  </si>
  <si>
    <t>P23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</si>
  <si>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</si>
  <si>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</si>
  <si>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</si>
  <si>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</si>
  <si>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</si>
  <si>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</si>
  <si>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</si>
  <si>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</si>
  <si>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</si>
  <si>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</si>
  <si>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</si>
  <si>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</si>
  <si>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</si>
  <si>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</si>
  <si>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</si>
  <si>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</si>
  <si>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</si>
  <si>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</si>
  <si>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</si>
  <si>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</si>
  <si>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</si>
  <si>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</si>
  <si>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</si>
  <si>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</si>
  <si>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</si>
  <si>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</si>
  <si>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</si>
  <si>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</si>
  <si>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</si>
  <si>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</si>
  <si>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</si>
  <si>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</si>
  <si>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</si>
  <si>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</si>
  <si>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</si>
  <si>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</si>
  <si>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</si>
  <si>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</si>
  <si>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</si>
  <si>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</si>
  <si>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</si>
  <si>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</si>
  <si>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</si>
  <si>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</si>
  <si>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</si>
  <si>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</si>
  <si>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</si>
  <si>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</si>
  <si>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</si>
  <si>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</si>
  <si>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</si>
  <si>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</si>
  <si>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</si>
  <si>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</si>
  <si>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</si>
  <si>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</si>
  <si>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</si>
  <si>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</si>
  <si>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</si>
  <si>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</si>
  <si>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</si>
  <si>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</si>
  <si>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</si>
  <si>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</si>
  <si>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</si>
  <si>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</si>
  <si>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</si>
  <si>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</si>
  <si>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</si>
  <si>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</si>
  <si>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</si>
  <si>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</si>
  <si>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</si>
  <si>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</si>
  <si>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</si>
  <si>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</si>
  <si>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</si>
  <si>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</si>
  <si>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</si>
  <si>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</si>
  <si>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</si>
  <si>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</si>
  <si>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</si>
  <si>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</si>
  <si>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</si>
  <si>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</si>
  <si>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</si>
  <si>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</si>
  <si>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</si>
  <si>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</t>
  </si>
  <si>
    <t>Partial correlations. The correlation between individuals' consistency for the first and second halves of the lists is calculated</t>
  </si>
  <si>
    <t>while holding constant the total number of definite responses made by that individual</t>
  </si>
  <si>
    <t>p(Cons) with Total Definite</t>
  </si>
  <si>
    <t>First half</t>
  </si>
  <si>
    <t>Second half</t>
  </si>
  <si>
    <t xml:space="preserve">Spearman Brown = </t>
  </si>
  <si>
    <t>Correlation</t>
  </si>
  <si>
    <t>General Knowledge</t>
  </si>
  <si>
    <t>B) the proportion consistent between sessions 1 and 2</t>
  </si>
  <si>
    <t>Response combinations</t>
  </si>
  <si>
    <t>r</t>
  </si>
  <si>
    <t>Categorization</t>
  </si>
  <si>
    <t>Autobiography</t>
  </si>
  <si>
    <t>All 50 statements</t>
  </si>
  <si>
    <t>All  50 statements</t>
  </si>
  <si>
    <t>All 150 statements</t>
  </si>
  <si>
    <t>Summary</t>
  </si>
  <si>
    <t>Two variables were calculated for the N = 91 who completed sessions 1 and 2</t>
  </si>
  <si>
    <t>A) the total number of definite responses (1 or 4) made on either session</t>
  </si>
  <si>
    <t>B) The proportion of those responses that were consistent between sessions (11 or 44)</t>
  </si>
  <si>
    <t>Mean</t>
  </si>
  <si>
    <t xml:space="preserve">.26 for </t>
  </si>
  <si>
    <t>Part #</t>
  </si>
  <si>
    <t>Definite</t>
  </si>
  <si>
    <t>Consistent</t>
  </si>
  <si>
    <t>A) Num</t>
  </si>
  <si>
    <t>B) %</t>
  </si>
  <si>
    <t>See Gknow-Data sheet for full annotation of data analysis.</t>
  </si>
  <si>
    <t>First half %Con with all list Num Def</t>
  </si>
  <si>
    <t>Second half %Con with all list Num Def</t>
  </si>
  <si>
    <t>All statements</t>
  </si>
  <si>
    <t>holding constant overall Number of Definite responses</t>
  </si>
  <si>
    <t>Partial Corr first half %Cons with  second half %Cons</t>
  </si>
  <si>
    <t>A) the number of definite responses given (/300)</t>
  </si>
  <si>
    <t xml:space="preserve"> holding constant overall Number of Definite responses =</t>
  </si>
  <si>
    <t>Partial Corr first vs second half percent consistent</t>
  </si>
  <si>
    <t>See manuscript Results sections 2.2.2 and 2.2.3</t>
  </si>
  <si>
    <t>SPLIT HALF RELIABILITY ANALYSIS</t>
  </si>
  <si>
    <t>Partial correlation is used to hold (A) constant while assessing the split half reliability of B</t>
  </si>
  <si>
    <t>FIRST 25</t>
  </si>
  <si>
    <t>SECOND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</si>
</sst>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0" tint="-0.499984740745262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9" fontId="0" fillId="0" borderId="0" xfId="0" applyNumberFormat="1" applyAlignment="1">
      <alignment horizontal="center" wrapText="1"/>
    </xf>
    <xf numFmtId="2" fontId="0" fillId="4" borderId="0" xfId="0" applyNumberFormat="1" applyFill="1" applyAlignment="1">
      <alignment horizontal="left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wrapText="1"/>
    </xf>
    <xf numFmtId="0" fontId="0" fillId="3" borderId="0" xfId="0" applyFill="1" applyAlignment="1">
      <alignment horizontal="left"/>
    </xf>
    <xf numFmtId="9" fontId="0" fillId="0" borderId="0" xfId="0" applyNumberFormat="1"/>
    <xf numFmtId="164" fontId="0" fillId="0" borderId="0" xfId="0" applyNumberFormat="1" applyAlignment="1">
      <alignment horizontal="left"/>
    </xf>
    <xf numFmtId="0" fontId="1" fillId="0" borderId="0" xfId="0" applyFont="1"/>
    <xf numFmtId="2" fontId="0" fillId="0" borderId="0" xfId="0" applyNumberFormat="1"/>
    <xf numFmtId="2" fontId="0" fillId="0" borderId="0" xfId="0" applyNumberFormat="1" applyAlignment="1">
      <alignment horizontal="left"/>
    </xf>
    <xf numFmtId="0" fontId="2" fillId="0" borderId="0" xfId="0" applyFont="1"/>
    <xf numFmtId="0" fontId="0" fillId="6" borderId="0" xfId="0" applyFill="1"/>
    <xf numFmtId="0" fontId="0" fillId="6" borderId="0" xfId="0" applyFill="1" applyAlignment="1">
      <alignment horizontal="center"/>
    </xf>
    <xf numFmtId="0" fontId="2" fillId="6" borderId="0" xfId="0" applyFont="1" applyFill="1"/>
    <xf numFmtId="0" fontId="1" fillId="6" borderId="0" xfId="0" applyFont="1" applyFill="1"/>
    <xf numFmtId="0" fontId="1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0" fontId="0" fillId="6" borderId="0" xfId="0" applyFill="1" applyAlignment="1">
      <alignment horizontal="left"/>
    </xf>
    <xf numFmtId="2" fontId="0" fillId="4" borderId="0" xfId="0" applyNumberFormat="1" applyFill="1"/>
    <xf numFmtId="0" fontId="2" fillId="7" borderId="0" xfId="0" applyFont="1" applyFill="1" applyAlignment="1">
      <alignment horizontal="left"/>
    </xf>
    <xf numFmtId="164" fontId="0" fillId="4" borderId="0" xfId="0" applyNumberFormat="1" applyFill="1" applyAlignment="1">
      <alignment horizontal="left"/>
    </xf>
    <xf numFmtId="0" fontId="5" fillId="7" borderId="0" xfId="0" applyFont="1" applyFill="1"/>
    <xf numFmtId="0" fontId="5" fillId="7" borderId="0" xfId="0" applyFont="1" applyFill="1" applyAlignment="1">
      <alignment horizontal="left"/>
    </xf>
    <xf numFmtId="2" fontId="6" fillId="0" borderId="0" xfId="0" applyNumberFormat="1" applyFont="1"/>
    <xf numFmtId="0" fontId="6" fillId="0" borderId="0" xfId="0" applyFont="1"/>
    <xf numFmtId="2" fontId="6" fillId="0" borderId="0" xfId="0" applyNumberFormat="1" applyFont="1" applyAlignment="1">
      <alignment horizontal="left"/>
    </xf>
    <xf numFmtId="0" fontId="6" fillId="4" borderId="0" xfId="0" applyFont="1" applyFill="1" applyAlignment="1">
      <alignment horizontal="left"/>
    </xf>
    <xf numFmtId="2" fontId="6" fillId="4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Alignment="1">
      <alignment horizontal="left"/>
    </xf>
    <xf numFmtId="0" fontId="3" fillId="7" borderId="0" xfId="0" applyFont="1" applyFill="1"/>
    <xf numFmtId="0" fontId="3" fillId="4" borderId="0" xfId="0" applyFont="1" applyFill="1"/>
    <xf numFmtId="0" fontId="1" fillId="5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/>
    <xf numFmtId="2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2DBCD56-835D-4DE2-9FDE-7F0E2205CC75}">
  <we:reference id="1404635f-823d-4566-959e-40c866451e89" version="1.0.0.53" store="EXCatalog" storeType="EXCatalog"/>
  <we:alternateReferences>
    <we:reference id="WA200000078" version="1.0.0.53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_xldudf_IP_GLYTDBASEAMOUNT</we:customFunctionIds>
        <we:customFunctionIds>_xldudf_IP_GLYTDCCBASEAMOUNT</we:customFunctionIds>
        <we:customFunctionIds>_xldudf_IP_GLYTDDEPTBASEAMOUNT</we:customFunctionIds>
        <we:customFunctionIds>_xldudf_IP_GLYTDCCDEPTBASEAMOUNT</we:customFunctionIds>
        <we:customFunctionIds>_xldudf_IP_GLYTDPROJBASEAMOUNT</we:customFunctionIds>
        <we:customFunctionIds>_xldudf_IP_GLBASEAMOUNT</we:customFunctionIds>
        <we:customFunctionIds>_xldudf_IP_CPGLBASEAMOUNT</we:customFunctionIds>
        <we:customFunctionIds>_xldudf_IP_GLCCBASEAMOUNT</we:customFunctionIds>
        <we:customFunctionIds>_xldudf_IP_GLCCDEPTBASEAMOUNT</we:customFunctionIds>
        <we:customFunctionIds>_xldudf_IP_GLDEPTBASEAMOUNT</we:customFunctionIds>
        <we:customFunctionIds>_xldudf_IP_CONTACTACCBASEOUTSTANDING</we:customFunctionIds>
        <we:customFunctionIds>_xldudf_IP_GLGROUPBASEAMOUNT</we:customFunctionIds>
        <we:customFunctionIds>_xldudf_IP_CPGLGROUPBASEAMOUNT</we:customFunctionIds>
        <we:customFunctionIds>_xldudf_IP_GLGROUPYTPBASEAMOUNT</we:customFunctionIds>
        <we:customFunctionIds>_xldudf_IP_CPGLGROUPYTPBASEAMOUNT</we:customFunctionIds>
        <we:customFunctionIds>_xldudf_IP_GLYTPCCBASEAMOUNT</we:customFunctionIds>
        <we:customFunctionIds>_xldudf_IP_GLGROUPYTPCCBASEAMOUNT</we:customFunctionIds>
        <we:customFunctionIds>_xldudf_IP_GLYTPBASEAMOUNT</we:customFunctionIds>
        <we:customFunctionIds>_xldudf_IP_CPGLYTPBASEAMOUNT</we:customFunctionIds>
        <we:customFunctionIds>_xldudf_IP_GLYTPCCDEPTBASEAMOUNT</we:customFunctionIds>
        <we:customFunctionIds>_xldudf_IP_GLGROUPYTPCCDEPTBASEAMOUNT</we:customFunctionIds>
        <we:customFunctionIds>_xldudf_IP_GLYTPDEPTBASEAMOUNT</we:customFunctionIds>
        <we:customFunctionIds>_xldudf_IP_GLGROUPYTPDEPTBASEAMOUNT</we:customFunctionIds>
        <we:customFunctionIds>_xldudf_IP_GLGROUPYTDBASEAMOUNT</we:customFunctionIds>
        <we:customFunctionIds>_xldudf_IP_GLGROUPCCDEPTBASEAMOUNT</we:customFunctionIds>
        <we:customFunctionIds>_xldudf_IP_GLGROUPCCBASEAMOUNT</we:customFunctionIds>
        <we:customFunctionIds>_xldudf_IP_GLGROUPDEPTBASEAMOUNT</we:customFunctionIds>
        <we:customFunctionIds>_xldudf_IP_GLPROJBASEAMOUNT</we:customFunctionIds>
        <we:customFunctionIds>_xldudf_IP_GLPRODBASEAMOUNT</we:customFunctionIds>
        <we:customFunctionIds>_xldudf_IP_CPGLPRODBASEAMOUNT</we:customFunctionIds>
        <we:customFunctionIds>_xldudf_IP_ATTRIBUTEGETPROPERTY</we:customFunctionIds>
        <we:customFunctionIds>_xldudf_IP_CATALOGGETDESCRIPTION</we:customFunctionIds>
        <we:customFunctionIds>_xldudf_IP_PERIODDESC</we:customFunctionIds>
        <we:customFunctionIds>_xldudf_IP_LEGEDESC</we:customFunctionIds>
        <we:customFunctionIds>_xldudf_IP_GLACCDESC</we:customFunctionIds>
        <we:customFunctionIds>_xldudf_IP_CONTACTACCDESC</we:customFunctionIds>
        <we:customFunctionIds>_xldudf_IP_GLACCGROUPDESC</we:customFunctionIds>
        <we:customFunctionIds>_xldudf_IP_CCDESC</we:customFunctionIds>
        <we:customFunctionIds>_xldudf_IP_DEPTDESC</we:customFunctionIds>
        <we:customFunctionIds>_xldudf_IP_CONTACTACCADDRESS</we:customFunctionIds>
        <we:customFunctionIds>_xldudf_IP_PROJECTADDRESS</we:customFunctionIds>
        <we:customFunctionIds>_xldudf_IP_EXCHANGERATE</we:customFunctionIds>
        <we:customFunctionIds>_xldudf_IP_GLCURAMOUNT</we:customFunctionIds>
        <we:customFunctionIds>_xldudf_IP_GLGROUPCURAMOUNT</we:customFunctionIds>
        <we:customFunctionIds>_xldudf_IP_GLYTDCURAMOUNT</we:customFunctionIds>
        <we:customFunctionIds>_xldudf_IP_GLYTPCURAMOUNT</we:customFunctionIds>
        <we:customFunctionIds>_xldudf_IP_GLYTPERIODDATECURAMOUNT</we:customFunctionIds>
        <we:customFunctionIds>_xldudf_IP_GLYTPERIODDATEBASEAMOUNT</we:customFunctionIds>
        <we:customFunctionIds>_xldudf_IP_GLPARENTYTPCURAMOUNT</we:customFunctionIds>
        <we:customFunctionIds>_xldudf_IP_GLPARENTYTPBASEAMOUNT</we:customFunctionIds>
        <we:customFunctionIds>_xldudf_IP_GLPARENTCURAMOUNT</we:customFunctionIds>
        <we:customFunctionIds>_xldudf_IP_GLPARENTBASEAMOUNT</we:customFunctionIds>
        <we:customFunctionIds>_xldudf_IP_GLDASGROUPDESC</we:customFunctionIds>
        <we:customFunctionIds>_xldudf_IP_GLDASGROUPYTPCURAMOUNT</we:customFunctionIds>
        <we:customFunctionIds>_xldudf_IP_GLDASGROUPYTPBASEAMOUNT</we:customFunctionIds>
        <we:customFunctionIds>_xldudf_IP_GLDASGROUPYTDBASEAMOUNT</we:customFunctionIds>
        <we:customFunctionIds>_xldudf_IP_GLDASGROUPYTDCURAMOUNT</we:customFunctionIds>
        <we:customFunctionIds>_xldudf_IP_GLDASGROUPBASEAMOUNT</we:customFunctionIds>
        <we:customFunctionIds>_xldudf_IP_GLDASGROUPCURAMOUNT</we:customFunctionIds>
        <we:customFunctionIds>_xldudf_IP_BUDGETINGAMOUNT</we:customFunctionIds>
        <we:customFunctionIds>_xldudf_IP_BUDGETINGFLAMOUNT</we:customFunctionIds>
        <we:customFunctionIds>_xldudf_IP_BUDGETINGYTPAMOUNT</we:customFunctionIds>
        <we:customFunctionIds>_xldudf_IP_BUDGETINGGROUPAMOUNT</we:customFunctionIds>
        <we:customFunctionIds>_xldudf_IP_BUDGETINGGROUPFLAMOUNT</we:customFunctionIds>
        <we:customFunctionIds>_xldudf_IP_BUDGETINGGROUPYTPAMOUNT</we:customFunctionIds>
        <we:customFunctionIds>_xldudf_IP_TEST</we:customFunctionIds>
        <we:customFunctionIds>_xldudf_IP_STREAMDOMAIN</we:customFunctionIds>
      </we:customFunctionIdList>
    </a:ext>
  </we:extLst>
</we:webextension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F6DA-724F-4E0D-9496-81D670A6689C}">
  <dimension ref="B1:B10"/>
  <sheetViews>
    <sheetView workbookViewId="0">
      <selection activeCell="J13" sqref="J13"/>
    </sheetView>
  </sheetViews>
  <sheetFormatPr defaultRowHeight="14.35" x14ac:dyDescent="0.5"/>
  <sheetData>
    <row r="1" spans="2:2" x14ac:dyDescent="0.5">
      <c r="B1" t="s">
        <v>310</v>
      </c>
    </row>
    <row r="2" spans="2:2" x14ac:dyDescent="0.5">
      <c r="B2" t="s">
        <v>309</v>
      </c>
    </row>
    <row r="3" spans="2:2" x14ac:dyDescent="0.5">
      <c r="B3" t="s">
        <v>289</v>
      </c>
    </row>
    <row r="4" spans="2:2" x14ac:dyDescent="0.5">
      <c r="B4" t="s">
        <v>290</v>
      </c>
    </row>
    <row r="5" spans="2:2" x14ac:dyDescent="0.5">
      <c r="B5" t="s">
        <v>291</v>
      </c>
    </row>
    <row r="6" spans="2:2" x14ac:dyDescent="0.5">
      <c r="B6" t="s">
        <v>292</v>
      </c>
    </row>
    <row r="8" spans="2:2" x14ac:dyDescent="0.5">
      <c r="B8" t="s">
        <v>300</v>
      </c>
    </row>
    <row r="10" spans="2:2" x14ac:dyDescent="0.5">
      <c r="B10" t="s">
        <v>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BFA0D-665D-4E7C-B2FF-2DA4E63F159D}">
  <dimension ref="A1:GJ109"/>
  <sheetViews>
    <sheetView tabSelected="1" zoomScale="95" zoomScaleNormal="95" workbookViewId="0">
      <selection activeCell="V9" sqref="V9"/>
    </sheetView>
  </sheetViews>
  <sheetFormatPr defaultRowHeight="14.35" x14ac:dyDescent="0.5"/>
  <cols>
    <col min="4" max="4" width="9.46875" style="5" customWidth="1"/>
    <col min="5" max="9" width="5" style="5" customWidth="1"/>
    <col min="10" max="10" width="5.87890625" style="5" customWidth="1"/>
    <col min="11" max="11" width="5" style="5" customWidth="1"/>
    <col min="12" max="12" width="7.46875" style="5" customWidth="1"/>
    <col min="13" max="20" width="5" style="5" customWidth="1"/>
    <col min="21" max="22" width="8.5859375" style="5" customWidth="1"/>
    <col min="23" max="23" width="3.1171875" style="14" customWidth="1"/>
    <col min="24" max="25" width="7.234375" style="5" customWidth="1"/>
    <col min="26" max="26" width="5.8203125" style="5" customWidth="1"/>
    <col min="27" max="36" width="5" style="5" customWidth="1"/>
    <col min="37" max="37" width="6.5859375" style="5" customWidth="1"/>
    <col min="38" max="41" width="5" style="5" customWidth="1"/>
    <col min="42" max="42" width="5.703125" style="5" customWidth="1"/>
    <col min="43" max="92" width="5" customWidth="1"/>
    <col min="93" max="142" width="5.41015625" style="2" customWidth="1"/>
    <col min="143" max="192" width="6.1171875" customWidth="1"/>
  </cols>
  <sheetData>
    <row r="1" spans="1:192" ht="15.7" x14ac:dyDescent="0.55000000000000004">
      <c r="B1" s="26" t="s">
        <v>171</v>
      </c>
      <c r="C1" s="23"/>
      <c r="D1" s="23"/>
      <c r="E1" s="27" t="s">
        <v>172</v>
      </c>
      <c r="F1"/>
      <c r="G1"/>
      <c r="H1"/>
      <c r="I1"/>
      <c r="J1"/>
      <c r="K1"/>
      <c r="L1"/>
      <c r="M1" s="20" t="s">
        <v>273</v>
      </c>
      <c r="N1" s="20"/>
      <c r="O1" s="20"/>
      <c r="P1" s="20"/>
      <c r="Q1" s="20"/>
      <c r="R1" s="20"/>
      <c r="S1"/>
      <c r="T1" s="20"/>
      <c r="U1" s="20"/>
      <c r="V1"/>
      <c r="W1" s="20"/>
      <c r="X1"/>
      <c r="Y1" s="20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</row>
    <row r="2" spans="1:192" ht="15.7" x14ac:dyDescent="0.55000000000000004">
      <c r="D2"/>
      <c r="E2" s="27" t="s">
        <v>281</v>
      </c>
      <c r="F2"/>
      <c r="G2"/>
      <c r="H2"/>
      <c r="I2"/>
      <c r="J2" t="s">
        <v>176</v>
      </c>
      <c r="K2"/>
      <c r="L2"/>
      <c r="M2" s="20" t="s">
        <v>274</v>
      </c>
      <c r="N2" s="20"/>
      <c r="O2" s="20"/>
      <c r="P2" s="20"/>
      <c r="Q2" s="20"/>
      <c r="R2" s="20"/>
      <c r="S2"/>
      <c r="T2" s="20"/>
      <c r="U2" s="20"/>
      <c r="V2"/>
      <c r="W2" s="20"/>
      <c r="X2"/>
      <c r="Y2" s="20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</row>
    <row r="3" spans="1:192" ht="15.7" x14ac:dyDescent="0.55000000000000004">
      <c r="B3" s="25" t="s">
        <v>180</v>
      </c>
      <c r="C3" s="29"/>
      <c r="D3" s="8"/>
      <c r="E3" s="8"/>
      <c r="F3"/>
      <c r="G3"/>
      <c r="H3"/>
      <c r="I3"/>
      <c r="J3" s="8"/>
      <c r="K3"/>
      <c r="L3"/>
      <c r="M3" s="20"/>
      <c r="N3" s="20"/>
      <c r="O3" s="20"/>
      <c r="P3" s="20"/>
      <c r="Q3" s="20"/>
      <c r="R3" s="20"/>
      <c r="S3"/>
      <c r="T3" s="20"/>
      <c r="U3" s="20"/>
      <c r="V3"/>
      <c r="W3" s="20"/>
      <c r="X3"/>
      <c r="Y3" s="20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</row>
    <row r="4" spans="1:192" s="8" customFormat="1" ht="15.7" x14ac:dyDescent="0.55000000000000004">
      <c r="B4" s="31" t="s">
        <v>280</v>
      </c>
      <c r="C4" s="31"/>
      <c r="D4" s="31"/>
      <c r="F4" s="8" t="s">
        <v>159</v>
      </c>
      <c r="J4" s="8" t="s">
        <v>283</v>
      </c>
      <c r="L4" s="10" t="s">
        <v>167</v>
      </c>
      <c r="S4" s="8" t="s">
        <v>279</v>
      </c>
      <c r="W4" s="13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</row>
    <row r="5" spans="1:192" s="8" customFormat="1" x14ac:dyDescent="0.5">
      <c r="B5" s="8" t="s">
        <v>303</v>
      </c>
      <c r="F5" s="8" t="s">
        <v>160</v>
      </c>
      <c r="J5" s="18">
        <f>CORREL(U14:U104,X14:X104)</f>
        <v>0.64067299814629342</v>
      </c>
      <c r="K5" s="18"/>
      <c r="L5" s="32">
        <f>(2*J5)/(1+J5)</f>
        <v>0.78098804438197578</v>
      </c>
      <c r="P5" s="8" t="s">
        <v>301</v>
      </c>
      <c r="V5" s="8">
        <f>CORREL(B14:B104,V14:V104)</f>
        <v>3.2729483319771671E-2</v>
      </c>
      <c r="W5" s="13"/>
      <c r="X5" s="8" t="s">
        <v>305</v>
      </c>
      <c r="AK5" s="18">
        <f>(J6 - (V5*V6))/((1-V5^2)^0.5)*((1-V6^2)^0.5)</f>
        <v>0.63485163725832805</v>
      </c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</row>
    <row r="6" spans="1:192" s="8" customFormat="1" x14ac:dyDescent="0.5">
      <c r="B6" s="8" t="s">
        <v>166</v>
      </c>
      <c r="F6" s="8" t="s">
        <v>161</v>
      </c>
      <c r="J6" s="18">
        <f>CORREL(V14:V104,Y14:Y104)</f>
        <v>0.63471553824552596</v>
      </c>
      <c r="K6" s="18"/>
      <c r="L6" s="32">
        <f>(2*J6)/(1+J6)</f>
        <v>0.77654554984745605</v>
      </c>
      <c r="P6" s="8" t="s">
        <v>302</v>
      </c>
      <c r="V6" s="8">
        <f>CORREL(B14:B104,Y14:Y104)</f>
        <v>5.8966214956257534E-3</v>
      </c>
      <c r="W6" s="13"/>
      <c r="X6" s="8" t="s">
        <v>304</v>
      </c>
      <c r="AG6" s="10" t="s">
        <v>176</v>
      </c>
      <c r="AH6" s="10"/>
      <c r="AI6" s="10"/>
      <c r="AJ6" s="10"/>
      <c r="AK6" s="32">
        <f>(2*AK5)/(1+AK5)</f>
        <v>0.77664740064484894</v>
      </c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</row>
    <row r="7" spans="1:192" s="8" customFormat="1" x14ac:dyDescent="0.5">
      <c r="B7" s="8">
        <f>CORREL(B14:B104,C14:C104)</f>
        <v>2.0488940245345165E-2</v>
      </c>
      <c r="J7" s="18"/>
      <c r="K7" s="18"/>
      <c r="L7" s="32"/>
      <c r="W7" s="13"/>
      <c r="AG7" s="10"/>
      <c r="AH7" s="10"/>
      <c r="AI7" s="10"/>
      <c r="AJ7" s="10"/>
      <c r="AK7" s="32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</row>
    <row r="8" spans="1:192" s="8" customFormat="1" x14ac:dyDescent="0.5">
      <c r="C8" s="5"/>
      <c r="J8" s="18"/>
      <c r="K8" s="18"/>
      <c r="L8" s="32"/>
      <c r="W8" s="13"/>
      <c r="AG8" s="10"/>
      <c r="AH8" s="10"/>
      <c r="AI8" s="10"/>
      <c r="AJ8" s="10"/>
      <c r="AK8" s="32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</row>
    <row r="9" spans="1:192" s="27" customFormat="1" ht="18.350000000000001" x14ac:dyDescent="0.65">
      <c r="B9" s="48" t="s">
        <v>287</v>
      </c>
      <c r="C9" s="49"/>
      <c r="E9" s="49" t="s">
        <v>151</v>
      </c>
      <c r="W9" s="44"/>
      <c r="Z9" s="50" t="s">
        <v>152</v>
      </c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</row>
    <row r="10" spans="1:192" x14ac:dyDescent="0.5">
      <c r="B10" s="8" t="s">
        <v>293</v>
      </c>
      <c r="C10" s="17"/>
      <c r="U10" s="8" t="s">
        <v>312</v>
      </c>
      <c r="V10" s="8"/>
      <c r="W10" s="13"/>
      <c r="X10" s="8" t="s">
        <v>313</v>
      </c>
    </row>
    <row r="11" spans="1:192" x14ac:dyDescent="0.5">
      <c r="B11" s="21">
        <f>AVERAGE(B14:B104)</f>
        <v>48.032967032967036</v>
      </c>
      <c r="C11" s="17">
        <f>AVERAGE(C14:C104)</f>
        <v>0.42707890361788986</v>
      </c>
      <c r="G11" s="29" t="s">
        <v>282</v>
      </c>
      <c r="H11" s="24"/>
      <c r="I11" s="24"/>
      <c r="J11" s="24"/>
      <c r="U11" s="10"/>
      <c r="V11" s="9"/>
      <c r="X11" s="10"/>
      <c r="Y11" s="9"/>
    </row>
    <row r="12" spans="1:192" x14ac:dyDescent="0.5">
      <c r="B12" s="9" t="s">
        <v>298</v>
      </c>
      <c r="C12" s="9" t="s">
        <v>299</v>
      </c>
      <c r="D12" s="9"/>
      <c r="E12" s="7">
        <v>11</v>
      </c>
      <c r="F12" s="7">
        <v>12</v>
      </c>
      <c r="G12" s="7">
        <v>13</v>
      </c>
      <c r="H12" s="7">
        <v>14</v>
      </c>
      <c r="I12" s="7">
        <v>21</v>
      </c>
      <c r="J12" s="7">
        <v>22</v>
      </c>
      <c r="K12" s="7">
        <v>23</v>
      </c>
      <c r="L12" s="7">
        <v>24</v>
      </c>
      <c r="M12" s="7">
        <v>31</v>
      </c>
      <c r="N12" s="7">
        <v>32</v>
      </c>
      <c r="O12" s="7">
        <v>33</v>
      </c>
      <c r="P12" s="7">
        <v>34</v>
      </c>
      <c r="Q12" s="7">
        <v>41</v>
      </c>
      <c r="R12" s="7">
        <v>42</v>
      </c>
      <c r="S12" s="7">
        <v>43</v>
      </c>
      <c r="T12" s="7">
        <v>44</v>
      </c>
      <c r="U12" s="9" t="s">
        <v>153</v>
      </c>
      <c r="V12" s="9" t="s">
        <v>150</v>
      </c>
      <c r="X12" s="9" t="s">
        <v>153</v>
      </c>
      <c r="Y12" s="9" t="s">
        <v>150</v>
      </c>
      <c r="Z12" s="7">
        <v>11</v>
      </c>
      <c r="AA12" s="7">
        <v>12</v>
      </c>
      <c r="AB12" s="7">
        <v>13</v>
      </c>
      <c r="AC12" s="7">
        <v>14</v>
      </c>
      <c r="AD12" s="7">
        <v>21</v>
      </c>
      <c r="AE12" s="7">
        <v>22</v>
      </c>
      <c r="AF12" s="7">
        <v>23</v>
      </c>
      <c r="AG12" s="7">
        <v>24</v>
      </c>
      <c r="AH12" s="7">
        <v>31</v>
      </c>
      <c r="AI12" s="7">
        <v>32</v>
      </c>
      <c r="AJ12" s="7">
        <v>33</v>
      </c>
      <c r="AK12" s="7">
        <v>34</v>
      </c>
      <c r="AL12" s="7">
        <v>41</v>
      </c>
      <c r="AM12" s="7">
        <v>42</v>
      </c>
      <c r="AN12" s="7">
        <v>43</v>
      </c>
      <c r="AO12" s="7">
        <v>44</v>
      </c>
      <c r="AP12" s="4"/>
      <c r="AQ12" s="1" t="s">
        <v>0</v>
      </c>
      <c r="AR12" s="1" t="s">
        <v>1</v>
      </c>
      <c r="AS12" s="1" t="s">
        <v>2</v>
      </c>
      <c r="AT12" s="1" t="s">
        <v>3</v>
      </c>
      <c r="AU12" s="1" t="s">
        <v>4</v>
      </c>
      <c r="AV12" s="1" t="s">
        <v>5</v>
      </c>
      <c r="AW12" s="1" t="s">
        <v>6</v>
      </c>
      <c r="AX12" s="1" t="s">
        <v>7</v>
      </c>
      <c r="AY12" s="1" t="s">
        <v>8</v>
      </c>
      <c r="AZ12" s="1" t="s">
        <v>9</v>
      </c>
      <c r="BA12" s="1" t="s">
        <v>10</v>
      </c>
      <c r="BB12" s="1" t="s">
        <v>11</v>
      </c>
      <c r="BC12" s="1" t="s">
        <v>12</v>
      </c>
      <c r="BD12" s="1" t="s">
        <v>13</v>
      </c>
      <c r="BE12" s="1" t="s">
        <v>14</v>
      </c>
      <c r="BF12" s="1" t="s">
        <v>15</v>
      </c>
      <c r="BG12" s="1" t="s">
        <v>16</v>
      </c>
      <c r="BH12" s="1" t="s">
        <v>17</v>
      </c>
      <c r="BI12" s="1" t="s">
        <v>18</v>
      </c>
      <c r="BJ12" s="1" t="s">
        <v>19</v>
      </c>
      <c r="BK12" s="1" t="s">
        <v>20</v>
      </c>
      <c r="BL12" s="1" t="s">
        <v>21</v>
      </c>
      <c r="BM12" s="1" t="s">
        <v>22</v>
      </c>
      <c r="BN12" s="1" t="s">
        <v>23</v>
      </c>
      <c r="BO12" s="1" t="s">
        <v>24</v>
      </c>
      <c r="BP12" s="1" t="s">
        <v>25</v>
      </c>
      <c r="BQ12" s="1" t="s">
        <v>26</v>
      </c>
      <c r="BR12" s="1" t="s">
        <v>27</v>
      </c>
      <c r="BS12" s="1" t="s">
        <v>28</v>
      </c>
      <c r="BT12" s="1" t="s">
        <v>29</v>
      </c>
      <c r="BU12" s="1" t="s">
        <v>30</v>
      </c>
      <c r="BV12" s="1" t="s">
        <v>31</v>
      </c>
      <c r="BW12" s="1" t="s">
        <v>32</v>
      </c>
      <c r="BX12" s="1" t="s">
        <v>33</v>
      </c>
      <c r="BY12" s="1" t="s">
        <v>34</v>
      </c>
      <c r="BZ12" s="1" t="s">
        <v>35</v>
      </c>
      <c r="CA12" s="1" t="s">
        <v>36</v>
      </c>
      <c r="CB12" s="1" t="s">
        <v>37</v>
      </c>
      <c r="CC12" s="1" t="s">
        <v>38</v>
      </c>
      <c r="CD12" s="1" t="s">
        <v>39</v>
      </c>
      <c r="CE12" s="1" t="s">
        <v>40</v>
      </c>
      <c r="CF12" s="1" t="s">
        <v>41</v>
      </c>
      <c r="CG12" s="1" t="s">
        <v>42</v>
      </c>
      <c r="CH12" s="1" t="s">
        <v>43</v>
      </c>
      <c r="CI12" s="1" t="s">
        <v>44</v>
      </c>
      <c r="CJ12" s="1" t="s">
        <v>45</v>
      </c>
      <c r="CK12" s="1" t="s">
        <v>46</v>
      </c>
      <c r="CL12" s="1" t="s">
        <v>47</v>
      </c>
      <c r="CM12" s="1" t="s">
        <v>48</v>
      </c>
      <c r="CN12" s="1" t="s">
        <v>49</v>
      </c>
      <c r="CO12" s="2" t="s">
        <v>50</v>
      </c>
      <c r="CP12" s="2" t="s">
        <v>51</v>
      </c>
      <c r="CQ12" s="2" t="s">
        <v>52</v>
      </c>
      <c r="CR12" s="2" t="s">
        <v>53</v>
      </c>
      <c r="CS12" s="2" t="s">
        <v>54</v>
      </c>
      <c r="CT12" s="2" t="s">
        <v>55</v>
      </c>
      <c r="CU12" s="2" t="s">
        <v>56</v>
      </c>
      <c r="CV12" s="2" t="s">
        <v>57</v>
      </c>
      <c r="CW12" s="2" t="s">
        <v>58</v>
      </c>
      <c r="CX12" s="2" t="s">
        <v>59</v>
      </c>
      <c r="CY12" s="2" t="s">
        <v>60</v>
      </c>
      <c r="CZ12" s="2" t="s">
        <v>61</v>
      </c>
      <c r="DA12" s="2" t="s">
        <v>62</v>
      </c>
      <c r="DB12" s="2" t="s">
        <v>63</v>
      </c>
      <c r="DC12" s="2" t="s">
        <v>64</v>
      </c>
      <c r="DD12" s="2" t="s">
        <v>65</v>
      </c>
      <c r="DE12" s="2" t="s">
        <v>66</v>
      </c>
      <c r="DF12" s="2" t="s">
        <v>67</v>
      </c>
      <c r="DG12" s="2" t="s">
        <v>68</v>
      </c>
      <c r="DH12" s="2" t="s">
        <v>69</v>
      </c>
      <c r="DI12" s="2" t="s">
        <v>70</v>
      </c>
      <c r="DJ12" s="2" t="s">
        <v>71</v>
      </c>
      <c r="DK12" s="2" t="s">
        <v>72</v>
      </c>
      <c r="DL12" s="2" t="s">
        <v>73</v>
      </c>
      <c r="DM12" s="2" t="s">
        <v>74</v>
      </c>
      <c r="DN12" s="2" t="s">
        <v>75</v>
      </c>
      <c r="DO12" s="2" t="s">
        <v>76</v>
      </c>
      <c r="DP12" s="2" t="s">
        <v>77</v>
      </c>
      <c r="DQ12" s="2" t="s">
        <v>78</v>
      </c>
      <c r="DR12" s="2" t="s">
        <v>79</v>
      </c>
      <c r="DS12" s="2" t="s">
        <v>80</v>
      </c>
      <c r="DT12" s="2" t="s">
        <v>81</v>
      </c>
      <c r="DU12" s="2" t="s">
        <v>82</v>
      </c>
      <c r="DV12" s="2" t="s">
        <v>83</v>
      </c>
      <c r="DW12" s="2" t="s">
        <v>84</v>
      </c>
      <c r="DX12" s="2" t="s">
        <v>85</v>
      </c>
      <c r="DY12" s="2" t="s">
        <v>86</v>
      </c>
      <c r="DZ12" s="2" t="s">
        <v>87</v>
      </c>
      <c r="EA12" s="2" t="s">
        <v>88</v>
      </c>
      <c r="EB12" s="2" t="s">
        <v>89</v>
      </c>
      <c r="EC12" s="2" t="s">
        <v>90</v>
      </c>
      <c r="ED12" s="2" t="s">
        <v>91</v>
      </c>
      <c r="EE12" s="2" t="s">
        <v>92</v>
      </c>
      <c r="EF12" s="2" t="s">
        <v>93</v>
      </c>
      <c r="EG12" s="2" t="s">
        <v>94</v>
      </c>
      <c r="EH12" s="2" t="s">
        <v>95</v>
      </c>
      <c r="EI12" s="2" t="s">
        <v>96</v>
      </c>
      <c r="EJ12" s="2" t="s">
        <v>97</v>
      </c>
      <c r="EK12" s="2" t="s">
        <v>98</v>
      </c>
      <c r="EL12" s="2" t="s">
        <v>99</v>
      </c>
      <c r="EM12" s="1" t="s">
        <v>100</v>
      </c>
      <c r="EN12" s="1" t="s">
        <v>101</v>
      </c>
      <c r="EO12" s="1" t="s">
        <v>102</v>
      </c>
      <c r="EP12" s="1" t="s">
        <v>103</v>
      </c>
      <c r="EQ12" s="1" t="s">
        <v>104</v>
      </c>
      <c r="ER12" s="1" t="s">
        <v>105</v>
      </c>
      <c r="ES12" s="1" t="s">
        <v>106</v>
      </c>
      <c r="ET12" s="1" t="s">
        <v>107</v>
      </c>
      <c r="EU12" s="1" t="s">
        <v>108</v>
      </c>
      <c r="EV12" s="1" t="s">
        <v>109</v>
      </c>
      <c r="EW12" s="1" t="s">
        <v>110</v>
      </c>
      <c r="EX12" s="1" t="s">
        <v>111</v>
      </c>
      <c r="EY12" s="1" t="s">
        <v>112</v>
      </c>
      <c r="EZ12" s="1" t="s">
        <v>113</v>
      </c>
      <c r="FA12" s="1" t="s">
        <v>114</v>
      </c>
      <c r="FB12" s="1" t="s">
        <v>115</v>
      </c>
      <c r="FC12" s="1" t="s">
        <v>116</v>
      </c>
      <c r="FD12" s="1" t="s">
        <v>117</v>
      </c>
      <c r="FE12" s="1" t="s">
        <v>118</v>
      </c>
      <c r="FF12" s="1" t="s">
        <v>119</v>
      </c>
      <c r="FG12" s="1" t="s">
        <v>120</v>
      </c>
      <c r="FH12" s="1" t="s">
        <v>121</v>
      </c>
      <c r="FI12" s="1" t="s">
        <v>122</v>
      </c>
      <c r="FJ12" s="1" t="s">
        <v>123</v>
      </c>
      <c r="FK12" s="1" t="s">
        <v>124</v>
      </c>
      <c r="FL12" s="1" t="s">
        <v>125</v>
      </c>
      <c r="FM12" s="1" t="s">
        <v>126</v>
      </c>
      <c r="FN12" s="1" t="s">
        <v>127</v>
      </c>
      <c r="FO12" s="1" t="s">
        <v>128</v>
      </c>
      <c r="FP12" s="1" t="s">
        <v>129</v>
      </c>
      <c r="FQ12" s="1" t="s">
        <v>130</v>
      </c>
      <c r="FR12" s="1" t="s">
        <v>131</v>
      </c>
      <c r="FS12" s="1" t="s">
        <v>132</v>
      </c>
      <c r="FT12" s="1" t="s">
        <v>133</v>
      </c>
      <c r="FU12" s="1" t="s">
        <v>134</v>
      </c>
      <c r="FV12" s="1" t="s">
        <v>135</v>
      </c>
      <c r="FW12" s="1" t="s">
        <v>136</v>
      </c>
      <c r="FX12" s="1" t="s">
        <v>137</v>
      </c>
      <c r="FY12" s="1" t="s">
        <v>138</v>
      </c>
      <c r="FZ12" s="1" t="s">
        <v>139</v>
      </c>
      <c r="GA12" s="1" t="s">
        <v>140</v>
      </c>
      <c r="GB12" s="1" t="s">
        <v>141</v>
      </c>
      <c r="GC12" s="1" t="s">
        <v>142</v>
      </c>
      <c r="GD12" s="1" t="s">
        <v>143</v>
      </c>
      <c r="GE12" s="1" t="s">
        <v>144</v>
      </c>
      <c r="GF12" s="1" t="s">
        <v>145</v>
      </c>
      <c r="GG12" s="1" t="s">
        <v>146</v>
      </c>
      <c r="GH12" s="1" t="s">
        <v>147</v>
      </c>
      <c r="GI12" s="1" t="s">
        <v>148</v>
      </c>
      <c r="GJ12" s="1" t="s">
        <v>149</v>
      </c>
    </row>
    <row r="13" spans="1:192" x14ac:dyDescent="0.5">
      <c r="A13" t="s">
        <v>295</v>
      </c>
      <c r="B13" s="9" t="s">
        <v>296</v>
      </c>
      <c r="C13" s="9" t="s">
        <v>297</v>
      </c>
      <c r="D13" s="9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9" t="s">
        <v>154</v>
      </c>
      <c r="V13" s="9" t="s">
        <v>155</v>
      </c>
      <c r="X13" s="9" t="s">
        <v>154</v>
      </c>
      <c r="Y13" s="9" t="s">
        <v>155</v>
      </c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4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</row>
    <row r="14" spans="1:192" x14ac:dyDescent="0.5">
      <c r="A14">
        <v>1</v>
      </c>
      <c r="B14">
        <f>U14+X14</f>
        <v>52</v>
      </c>
      <c r="C14" s="17">
        <f>(V14+Y14)/2</f>
        <v>0.43787878787878787</v>
      </c>
      <c r="E14" s="3">
        <f t="shared" ref="E14:T23" si="0">COUNTIF($AQ14:$BO14,E$12)</f>
        <v>6</v>
      </c>
      <c r="F14" s="3">
        <f t="shared" si="0"/>
        <v>1</v>
      </c>
      <c r="G14" s="3">
        <f t="shared" si="0"/>
        <v>0</v>
      </c>
      <c r="H14" s="3">
        <f t="shared" si="0"/>
        <v>0</v>
      </c>
      <c r="I14" s="3">
        <f t="shared" si="0"/>
        <v>1</v>
      </c>
      <c r="J14" s="3">
        <f t="shared" si="0"/>
        <v>4</v>
      </c>
      <c r="K14" s="3">
        <f t="shared" si="0"/>
        <v>1</v>
      </c>
      <c r="L14" s="3">
        <f t="shared" si="0"/>
        <v>0</v>
      </c>
      <c r="M14" s="3">
        <f t="shared" si="0"/>
        <v>0</v>
      </c>
      <c r="N14" s="3">
        <f t="shared" si="0"/>
        <v>1</v>
      </c>
      <c r="O14" s="3">
        <f t="shared" si="0"/>
        <v>3</v>
      </c>
      <c r="P14" s="3">
        <f t="shared" si="0"/>
        <v>0</v>
      </c>
      <c r="Q14" s="3">
        <f t="shared" si="0"/>
        <v>0</v>
      </c>
      <c r="R14" s="3">
        <f t="shared" si="0"/>
        <v>0</v>
      </c>
      <c r="S14" s="3">
        <f t="shared" si="0"/>
        <v>0</v>
      </c>
      <c r="T14" s="3">
        <f t="shared" si="0"/>
        <v>8</v>
      </c>
      <c r="U14" s="3">
        <f>E14+F14+G14+H14+Q14+R14+S14+T14+E14+H14+I14+L14+M14+P14+Q14+T14</f>
        <v>30</v>
      </c>
      <c r="V14" s="11">
        <f>(E14+T14)/U14</f>
        <v>0.46666666666666667</v>
      </c>
      <c r="W14" s="15"/>
      <c r="X14" s="3">
        <f>Z14+AA14+AB14+AC14+AL14+AM14+AN14+AO14++Z14+AC14+AD14+AG14+AH14+AK14+AL14+AO14</f>
        <v>22</v>
      </c>
      <c r="Y14" s="11">
        <f>(Z14+AO14)/X14</f>
        <v>0.40909090909090912</v>
      </c>
      <c r="Z14" s="3">
        <f>COUNTIF($BP14:$CN14,Z$12)</f>
        <v>5</v>
      </c>
      <c r="AA14" s="3">
        <f t="shared" ref="AA14:AO29" si="1">COUNTIF($BP14:$CN14,AA$12)</f>
        <v>0</v>
      </c>
      <c r="AB14" s="3">
        <f t="shared" si="1"/>
        <v>0</v>
      </c>
      <c r="AC14" s="3">
        <f t="shared" si="1"/>
        <v>0</v>
      </c>
      <c r="AD14" s="3">
        <f t="shared" si="1"/>
        <v>1</v>
      </c>
      <c r="AE14" s="3">
        <f t="shared" si="1"/>
        <v>4</v>
      </c>
      <c r="AF14" s="3">
        <f t="shared" si="1"/>
        <v>1</v>
      </c>
      <c r="AG14" s="3">
        <f t="shared" si="1"/>
        <v>1</v>
      </c>
      <c r="AH14" s="3">
        <f t="shared" si="1"/>
        <v>0</v>
      </c>
      <c r="AI14" s="3">
        <f t="shared" si="1"/>
        <v>1</v>
      </c>
      <c r="AJ14" s="3">
        <f t="shared" si="1"/>
        <v>6</v>
      </c>
      <c r="AK14" s="3">
        <f t="shared" si="1"/>
        <v>1</v>
      </c>
      <c r="AL14" s="3">
        <f t="shared" si="1"/>
        <v>0</v>
      </c>
      <c r="AM14" s="3">
        <f t="shared" si="1"/>
        <v>0</v>
      </c>
      <c r="AN14" s="3">
        <f t="shared" si="1"/>
        <v>1</v>
      </c>
      <c r="AO14" s="3">
        <f t="shared" si="1"/>
        <v>4</v>
      </c>
      <c r="AP14" s="3"/>
      <c r="AQ14">
        <v>23</v>
      </c>
      <c r="AR14">
        <v>22</v>
      </c>
      <c r="AS14">
        <v>22</v>
      </c>
      <c r="AT14">
        <v>21</v>
      </c>
      <c r="AU14">
        <v>33</v>
      </c>
      <c r="AV14">
        <v>22</v>
      </c>
      <c r="AW14">
        <v>44</v>
      </c>
      <c r="AX14">
        <v>44</v>
      </c>
      <c r="AY14">
        <v>44</v>
      </c>
      <c r="AZ14">
        <v>44</v>
      </c>
      <c r="BA14">
        <v>22</v>
      </c>
      <c r="BB14">
        <v>33</v>
      </c>
      <c r="BC14">
        <v>11</v>
      </c>
      <c r="BD14">
        <v>44</v>
      </c>
      <c r="BE14">
        <v>11</v>
      </c>
      <c r="BF14">
        <v>32</v>
      </c>
      <c r="BG14">
        <v>44</v>
      </c>
      <c r="BH14">
        <v>11</v>
      </c>
      <c r="BI14">
        <v>44</v>
      </c>
      <c r="BJ14">
        <v>12</v>
      </c>
      <c r="BK14">
        <v>11</v>
      </c>
      <c r="BL14">
        <v>11</v>
      </c>
      <c r="BM14">
        <v>33</v>
      </c>
      <c r="BN14">
        <v>44</v>
      </c>
      <c r="BO14">
        <v>11</v>
      </c>
      <c r="BP14">
        <v>11</v>
      </c>
      <c r="BQ14">
        <v>44</v>
      </c>
      <c r="BR14">
        <v>11</v>
      </c>
      <c r="BS14">
        <v>33</v>
      </c>
      <c r="BT14">
        <v>33</v>
      </c>
      <c r="BU14">
        <v>11</v>
      </c>
      <c r="BV14">
        <v>43</v>
      </c>
      <c r="BW14">
        <v>22</v>
      </c>
      <c r="BX14">
        <v>23</v>
      </c>
      <c r="BY14">
        <v>33</v>
      </c>
      <c r="BZ14">
        <v>44</v>
      </c>
      <c r="CA14">
        <v>32</v>
      </c>
      <c r="CB14">
        <v>44</v>
      </c>
      <c r="CC14">
        <v>22</v>
      </c>
      <c r="CD14">
        <v>44</v>
      </c>
      <c r="CE14">
        <v>11</v>
      </c>
      <c r="CF14">
        <v>11</v>
      </c>
      <c r="CG14">
        <v>33</v>
      </c>
      <c r="CH14">
        <v>24</v>
      </c>
      <c r="CI14">
        <v>22</v>
      </c>
      <c r="CJ14">
        <v>33</v>
      </c>
      <c r="CK14">
        <v>22</v>
      </c>
      <c r="CL14">
        <v>34</v>
      </c>
      <c r="CM14">
        <v>21</v>
      </c>
      <c r="CN14">
        <v>33</v>
      </c>
      <c r="CO14" s="2">
        <v>44</v>
      </c>
      <c r="CP14" s="2">
        <v>44</v>
      </c>
      <c r="CQ14" s="2">
        <v>44</v>
      </c>
      <c r="CR14" s="2">
        <v>44</v>
      </c>
      <c r="CS14" s="2">
        <v>14</v>
      </c>
      <c r="CT14" s="2">
        <v>44</v>
      </c>
      <c r="CU14" s="2">
        <v>44</v>
      </c>
      <c r="CV14" s="2">
        <v>44</v>
      </c>
      <c r="CW14" s="2">
        <v>22</v>
      </c>
      <c r="CX14" s="2">
        <v>11</v>
      </c>
      <c r="CY14" s="2">
        <v>12</v>
      </c>
      <c r="CZ14" s="2">
        <v>13</v>
      </c>
      <c r="DA14" s="2">
        <v>44</v>
      </c>
      <c r="DB14" s="2">
        <v>22</v>
      </c>
      <c r="DC14" s="2">
        <v>43</v>
      </c>
      <c r="DD14" s="2">
        <v>33</v>
      </c>
      <c r="DE14" s="2">
        <v>44</v>
      </c>
      <c r="DF14" s="2">
        <v>34</v>
      </c>
      <c r="DG14" s="2">
        <v>44</v>
      </c>
      <c r="DH14" s="2">
        <v>22</v>
      </c>
      <c r="DI14" s="2">
        <v>44</v>
      </c>
      <c r="DJ14" s="2">
        <v>11</v>
      </c>
      <c r="DK14" s="2">
        <v>44</v>
      </c>
      <c r="DL14" s="2">
        <v>11</v>
      </c>
      <c r="DM14" s="2">
        <v>44</v>
      </c>
      <c r="DN14" s="2">
        <v>43</v>
      </c>
      <c r="DO14" s="2">
        <v>44</v>
      </c>
      <c r="DP14" s="2">
        <v>43</v>
      </c>
      <c r="DQ14" s="2">
        <v>44</v>
      </c>
      <c r="DR14" s="2">
        <v>11</v>
      </c>
      <c r="DS14" s="2">
        <v>13</v>
      </c>
      <c r="DT14" s="2">
        <v>44</v>
      </c>
      <c r="DU14" s="2">
        <v>44</v>
      </c>
      <c r="DV14" s="2">
        <v>33</v>
      </c>
      <c r="DW14" s="2">
        <v>11</v>
      </c>
      <c r="DX14" s="2">
        <v>44</v>
      </c>
      <c r="DY14" s="2">
        <v>44</v>
      </c>
      <c r="DZ14" s="2">
        <v>44</v>
      </c>
      <c r="EA14" s="2">
        <v>44</v>
      </c>
      <c r="EB14" s="2">
        <v>11</v>
      </c>
      <c r="EC14" s="2">
        <v>22</v>
      </c>
      <c r="ED14" s="2">
        <v>11</v>
      </c>
      <c r="EE14" s="2">
        <v>44</v>
      </c>
      <c r="EF14" s="2">
        <v>44</v>
      </c>
      <c r="EG14" s="2">
        <v>33</v>
      </c>
      <c r="EH14" s="2">
        <v>44</v>
      </c>
      <c r="EI14" s="2">
        <v>22</v>
      </c>
      <c r="EJ14" s="2">
        <v>44</v>
      </c>
      <c r="EK14" s="2">
        <v>43</v>
      </c>
      <c r="EL14" s="2">
        <v>24</v>
      </c>
      <c r="EM14">
        <v>34</v>
      </c>
      <c r="EN14">
        <v>44</v>
      </c>
      <c r="EO14">
        <v>11</v>
      </c>
      <c r="EP14">
        <v>44</v>
      </c>
      <c r="EQ14">
        <v>11</v>
      </c>
      <c r="ER14">
        <v>33</v>
      </c>
      <c r="ES14">
        <v>11</v>
      </c>
      <c r="ET14">
        <v>11</v>
      </c>
      <c r="EU14">
        <v>11</v>
      </c>
      <c r="EV14">
        <v>11</v>
      </c>
      <c r="EW14">
        <v>44</v>
      </c>
      <c r="EX14">
        <v>11</v>
      </c>
      <c r="EY14">
        <v>44</v>
      </c>
      <c r="EZ14">
        <v>11</v>
      </c>
      <c r="FA14">
        <v>22</v>
      </c>
      <c r="FB14">
        <v>44</v>
      </c>
      <c r="FC14">
        <v>12</v>
      </c>
      <c r="FD14">
        <v>44</v>
      </c>
      <c r="FE14">
        <v>44</v>
      </c>
      <c r="FF14">
        <v>11</v>
      </c>
      <c r="FG14">
        <v>44</v>
      </c>
      <c r="FH14">
        <v>11</v>
      </c>
      <c r="FI14">
        <v>44</v>
      </c>
      <c r="FJ14">
        <v>11</v>
      </c>
      <c r="FK14">
        <v>11</v>
      </c>
      <c r="FL14">
        <v>11</v>
      </c>
      <c r="FM14">
        <v>11</v>
      </c>
      <c r="FN14">
        <v>11</v>
      </c>
      <c r="FO14">
        <v>32</v>
      </c>
      <c r="FP14">
        <v>11</v>
      </c>
      <c r="FQ14">
        <v>44</v>
      </c>
      <c r="FR14">
        <v>44</v>
      </c>
      <c r="FS14">
        <v>11</v>
      </c>
      <c r="FT14">
        <v>11</v>
      </c>
      <c r="FU14">
        <v>11</v>
      </c>
      <c r="FV14">
        <v>11</v>
      </c>
      <c r="FW14">
        <v>44</v>
      </c>
      <c r="FX14">
        <v>44</v>
      </c>
      <c r="FY14">
        <v>33</v>
      </c>
      <c r="FZ14">
        <v>11</v>
      </c>
      <c r="GA14">
        <v>44</v>
      </c>
      <c r="GB14">
        <v>11</v>
      </c>
      <c r="GC14">
        <v>11</v>
      </c>
      <c r="GD14">
        <v>43</v>
      </c>
      <c r="GE14">
        <v>44</v>
      </c>
      <c r="GF14">
        <v>11</v>
      </c>
      <c r="GG14">
        <v>41</v>
      </c>
      <c r="GH14">
        <v>43</v>
      </c>
      <c r="GI14">
        <v>44</v>
      </c>
      <c r="GJ14">
        <v>11</v>
      </c>
    </row>
    <row r="15" spans="1:192" x14ac:dyDescent="0.5">
      <c r="A15">
        <v>2</v>
      </c>
      <c r="B15">
        <f t="shared" ref="B15:B78" si="2">U15+X15</f>
        <v>65</v>
      </c>
      <c r="C15" s="17">
        <f t="shared" ref="C15:C78" si="3">(V15+Y15)/2</f>
        <v>0.39798850574712641</v>
      </c>
      <c r="D15" s="3"/>
      <c r="E15" s="3">
        <f t="shared" si="0"/>
        <v>7</v>
      </c>
      <c r="F15" s="3">
        <f t="shared" si="0"/>
        <v>4</v>
      </c>
      <c r="G15" s="3">
        <f t="shared" si="0"/>
        <v>0</v>
      </c>
      <c r="H15" s="3">
        <f t="shared" si="0"/>
        <v>1</v>
      </c>
      <c r="I15" s="3">
        <f t="shared" si="0"/>
        <v>0</v>
      </c>
      <c r="J15" s="3">
        <f t="shared" si="0"/>
        <v>1</v>
      </c>
      <c r="K15" s="3">
        <f t="shared" si="0"/>
        <v>1</v>
      </c>
      <c r="L15" s="3">
        <f t="shared" si="0"/>
        <v>0</v>
      </c>
      <c r="M15" s="3">
        <f t="shared" si="0"/>
        <v>0</v>
      </c>
      <c r="N15" s="3">
        <f t="shared" si="0"/>
        <v>1</v>
      </c>
      <c r="O15" s="3">
        <f t="shared" si="0"/>
        <v>2</v>
      </c>
      <c r="P15" s="3">
        <f t="shared" si="0"/>
        <v>0</v>
      </c>
      <c r="Q15" s="3">
        <f t="shared" si="0"/>
        <v>0</v>
      </c>
      <c r="R15" s="3">
        <f t="shared" si="0"/>
        <v>0</v>
      </c>
      <c r="S15" s="3">
        <f t="shared" si="0"/>
        <v>0</v>
      </c>
      <c r="T15" s="3">
        <f t="shared" si="0"/>
        <v>8</v>
      </c>
      <c r="U15" s="3">
        <f t="shared" ref="U15:U78" si="4">E15+F15+G15+H15+Q15+R15+S15+T15+E15+H15+I15+L15+M15+P15+Q15+T15</f>
        <v>36</v>
      </c>
      <c r="V15" s="11">
        <f t="shared" ref="V15:V78" si="5">(E15+T15)/U15</f>
        <v>0.41666666666666669</v>
      </c>
      <c r="W15" s="15"/>
      <c r="X15" s="3">
        <f t="shared" ref="X15:X78" si="6">Z15+AA15+AB15+AC15+AL15+AM15+AN15+AO15++Z15+AC15+AD15+AG15+AH15+AK15+AL15+AO15</f>
        <v>29</v>
      </c>
      <c r="Y15" s="11">
        <f t="shared" ref="Y15:Y78" si="7">(Z15+AO15)/X15</f>
        <v>0.37931034482758619</v>
      </c>
      <c r="Z15" s="3">
        <f t="shared" ref="Z15:AO44" si="8">COUNTIF($BP15:$CN15,Z$12)</f>
        <v>6</v>
      </c>
      <c r="AA15" s="3">
        <f t="shared" si="1"/>
        <v>2</v>
      </c>
      <c r="AB15" s="3">
        <f t="shared" si="1"/>
        <v>1</v>
      </c>
      <c r="AC15" s="3">
        <f t="shared" si="1"/>
        <v>0</v>
      </c>
      <c r="AD15" s="3">
        <f t="shared" si="1"/>
        <v>0</v>
      </c>
      <c r="AE15" s="3">
        <f t="shared" si="1"/>
        <v>2</v>
      </c>
      <c r="AF15" s="3">
        <f t="shared" si="1"/>
        <v>2</v>
      </c>
      <c r="AG15" s="3">
        <f t="shared" si="1"/>
        <v>0</v>
      </c>
      <c r="AH15" s="3">
        <f t="shared" si="1"/>
        <v>0</v>
      </c>
      <c r="AI15" s="3">
        <f t="shared" si="1"/>
        <v>1</v>
      </c>
      <c r="AJ15" s="3">
        <f t="shared" si="1"/>
        <v>2</v>
      </c>
      <c r="AK15" s="3">
        <f t="shared" si="1"/>
        <v>0</v>
      </c>
      <c r="AL15" s="3">
        <f t="shared" si="1"/>
        <v>0</v>
      </c>
      <c r="AM15" s="3">
        <f t="shared" si="1"/>
        <v>0</v>
      </c>
      <c r="AN15" s="3">
        <f t="shared" si="1"/>
        <v>4</v>
      </c>
      <c r="AO15" s="3">
        <f t="shared" si="1"/>
        <v>5</v>
      </c>
      <c r="AP15" s="3"/>
      <c r="AQ15">
        <v>33</v>
      </c>
      <c r="AR15">
        <v>12</v>
      </c>
      <c r="AS15">
        <v>32</v>
      </c>
      <c r="AT15">
        <v>11</v>
      </c>
      <c r="AU15">
        <v>44</v>
      </c>
      <c r="AV15">
        <v>12</v>
      </c>
      <c r="AW15">
        <v>44</v>
      </c>
      <c r="AX15">
        <v>44</v>
      </c>
      <c r="AY15">
        <v>44</v>
      </c>
      <c r="AZ15">
        <v>44</v>
      </c>
      <c r="BA15">
        <v>14</v>
      </c>
      <c r="BB15">
        <v>23</v>
      </c>
      <c r="BC15">
        <v>11</v>
      </c>
      <c r="BD15">
        <v>44</v>
      </c>
      <c r="BE15">
        <v>11</v>
      </c>
      <c r="BF15">
        <v>12</v>
      </c>
      <c r="BG15">
        <v>44</v>
      </c>
      <c r="BH15">
        <v>11</v>
      </c>
      <c r="BI15">
        <v>44</v>
      </c>
      <c r="BJ15">
        <v>12</v>
      </c>
      <c r="BK15">
        <v>11</v>
      </c>
      <c r="BL15">
        <v>11</v>
      </c>
      <c r="BM15">
        <v>22</v>
      </c>
      <c r="BN15">
        <v>33</v>
      </c>
      <c r="BO15">
        <v>11</v>
      </c>
      <c r="BP15">
        <v>11</v>
      </c>
      <c r="BQ15">
        <v>44</v>
      </c>
      <c r="BR15">
        <v>11</v>
      </c>
      <c r="BS15">
        <v>44</v>
      </c>
      <c r="BT15">
        <v>43</v>
      </c>
      <c r="BU15">
        <v>11</v>
      </c>
      <c r="BV15">
        <v>43</v>
      </c>
      <c r="BW15">
        <v>11</v>
      </c>
      <c r="BX15">
        <v>43</v>
      </c>
      <c r="BY15">
        <v>12</v>
      </c>
      <c r="BZ15">
        <v>23</v>
      </c>
      <c r="CA15">
        <v>13</v>
      </c>
      <c r="CB15">
        <v>44</v>
      </c>
      <c r="CC15">
        <v>43</v>
      </c>
      <c r="CD15">
        <v>44</v>
      </c>
      <c r="CE15">
        <v>11</v>
      </c>
      <c r="CF15">
        <v>11</v>
      </c>
      <c r="CG15">
        <v>22</v>
      </c>
      <c r="CH15">
        <v>12</v>
      </c>
      <c r="CI15">
        <v>33</v>
      </c>
      <c r="CJ15">
        <v>44</v>
      </c>
      <c r="CK15">
        <v>32</v>
      </c>
      <c r="CL15">
        <v>22</v>
      </c>
      <c r="CM15">
        <v>23</v>
      </c>
      <c r="CN15">
        <v>33</v>
      </c>
      <c r="CO15" s="2">
        <v>33</v>
      </c>
      <c r="CP15" s="2">
        <v>33</v>
      </c>
      <c r="CQ15" s="2">
        <v>43</v>
      </c>
      <c r="CR15" s="2">
        <v>43</v>
      </c>
      <c r="CS15" s="2">
        <v>14</v>
      </c>
      <c r="CT15" s="2">
        <v>44</v>
      </c>
      <c r="CU15" s="2">
        <v>34</v>
      </c>
      <c r="CV15" s="2">
        <v>43</v>
      </c>
      <c r="CW15" s="2">
        <v>13</v>
      </c>
      <c r="CX15" s="2">
        <v>12</v>
      </c>
      <c r="CY15" s="2">
        <v>34</v>
      </c>
      <c r="CZ15" s="2">
        <v>34</v>
      </c>
      <c r="DA15" s="2">
        <v>34</v>
      </c>
      <c r="DB15" s="2">
        <v>44</v>
      </c>
      <c r="DC15" s="2">
        <v>43</v>
      </c>
      <c r="DD15" s="2">
        <v>22</v>
      </c>
      <c r="DE15" s="2">
        <v>44</v>
      </c>
      <c r="DF15" s="2">
        <v>33</v>
      </c>
      <c r="DG15" s="2">
        <v>43</v>
      </c>
      <c r="DH15" s="2">
        <v>44</v>
      </c>
      <c r="DI15" s="2">
        <v>44</v>
      </c>
      <c r="DJ15" s="2">
        <v>33</v>
      </c>
      <c r="DK15" s="2">
        <v>44</v>
      </c>
      <c r="DL15" s="2">
        <v>11</v>
      </c>
      <c r="DM15" s="2">
        <v>44</v>
      </c>
      <c r="DN15" s="2">
        <v>33</v>
      </c>
      <c r="DO15" s="2">
        <v>44</v>
      </c>
      <c r="DP15" s="2">
        <v>33</v>
      </c>
      <c r="DQ15" s="2">
        <v>33</v>
      </c>
      <c r="DR15" s="2">
        <v>21</v>
      </c>
      <c r="DS15" s="2">
        <v>23</v>
      </c>
      <c r="DT15" s="2">
        <v>33</v>
      </c>
      <c r="DU15" s="2">
        <v>32</v>
      </c>
      <c r="DV15" s="2">
        <v>22</v>
      </c>
      <c r="DW15" s="2">
        <v>12</v>
      </c>
      <c r="DX15" s="2">
        <v>31</v>
      </c>
      <c r="DY15" s="2">
        <v>33</v>
      </c>
      <c r="DZ15" s="2">
        <v>13</v>
      </c>
      <c r="EA15" s="2">
        <v>44</v>
      </c>
      <c r="EB15" s="2">
        <v>33</v>
      </c>
      <c r="EC15" s="2">
        <v>14</v>
      </c>
      <c r="ED15" s="2">
        <v>12</v>
      </c>
      <c r="EE15" s="2">
        <v>44</v>
      </c>
      <c r="EF15" s="2">
        <v>44</v>
      </c>
      <c r="EG15" s="2">
        <v>44</v>
      </c>
      <c r="EH15" s="2">
        <v>44</v>
      </c>
      <c r="EI15" s="2">
        <v>34</v>
      </c>
      <c r="EJ15" s="2">
        <v>22</v>
      </c>
      <c r="EK15" s="2">
        <v>44</v>
      </c>
      <c r="EL15" s="2">
        <v>33</v>
      </c>
      <c r="EM15">
        <v>44</v>
      </c>
      <c r="EN15">
        <v>11</v>
      </c>
      <c r="EO15">
        <v>44</v>
      </c>
      <c r="EP15">
        <v>44</v>
      </c>
      <c r="EQ15">
        <v>42</v>
      </c>
      <c r="ER15">
        <v>13</v>
      </c>
      <c r="ES15">
        <v>14</v>
      </c>
      <c r="ET15">
        <v>11</v>
      </c>
      <c r="EU15">
        <v>41</v>
      </c>
      <c r="EV15">
        <v>11</v>
      </c>
      <c r="EW15">
        <v>11</v>
      </c>
      <c r="EX15">
        <v>44</v>
      </c>
      <c r="EY15">
        <v>44</v>
      </c>
      <c r="EZ15">
        <v>42</v>
      </c>
      <c r="FA15">
        <v>31</v>
      </c>
      <c r="FB15">
        <v>11</v>
      </c>
      <c r="FC15">
        <v>44</v>
      </c>
      <c r="FD15">
        <v>44</v>
      </c>
      <c r="FE15">
        <v>44</v>
      </c>
      <c r="FF15">
        <v>12</v>
      </c>
      <c r="FG15">
        <v>44</v>
      </c>
      <c r="FH15">
        <v>44</v>
      </c>
      <c r="FI15">
        <v>14</v>
      </c>
      <c r="FJ15">
        <v>12</v>
      </c>
      <c r="FK15">
        <v>44</v>
      </c>
      <c r="FL15">
        <v>11</v>
      </c>
      <c r="FM15">
        <v>44</v>
      </c>
      <c r="FN15">
        <v>11</v>
      </c>
      <c r="FO15">
        <v>44</v>
      </c>
      <c r="FP15">
        <v>21</v>
      </c>
      <c r="FQ15">
        <v>44</v>
      </c>
      <c r="FR15">
        <v>42</v>
      </c>
      <c r="FS15">
        <v>11</v>
      </c>
      <c r="FT15">
        <v>11</v>
      </c>
      <c r="FU15">
        <v>44</v>
      </c>
      <c r="FV15">
        <v>11</v>
      </c>
      <c r="FW15">
        <v>14</v>
      </c>
      <c r="FX15">
        <v>11</v>
      </c>
      <c r="FY15">
        <v>34</v>
      </c>
      <c r="FZ15">
        <v>23</v>
      </c>
      <c r="GA15">
        <v>44</v>
      </c>
      <c r="GB15">
        <v>44</v>
      </c>
      <c r="GC15">
        <v>11</v>
      </c>
      <c r="GD15">
        <v>44</v>
      </c>
      <c r="GE15">
        <v>13</v>
      </c>
      <c r="GF15">
        <v>11</v>
      </c>
      <c r="GG15">
        <v>13</v>
      </c>
      <c r="GH15">
        <v>11</v>
      </c>
      <c r="GI15">
        <v>14</v>
      </c>
      <c r="GJ15">
        <v>31</v>
      </c>
    </row>
    <row r="16" spans="1:192" x14ac:dyDescent="0.5">
      <c r="A16">
        <v>3</v>
      </c>
      <c r="B16">
        <f t="shared" si="2"/>
        <v>50</v>
      </c>
      <c r="C16" s="17">
        <f t="shared" si="3"/>
        <v>0.41666666666666669</v>
      </c>
      <c r="D16" s="3"/>
      <c r="E16" s="3">
        <f t="shared" si="0"/>
        <v>4</v>
      </c>
      <c r="F16" s="3">
        <f t="shared" si="0"/>
        <v>0</v>
      </c>
      <c r="G16" s="3">
        <f t="shared" si="0"/>
        <v>0</v>
      </c>
      <c r="H16" s="3">
        <f t="shared" si="0"/>
        <v>1</v>
      </c>
      <c r="I16" s="3">
        <f t="shared" si="0"/>
        <v>0</v>
      </c>
      <c r="J16" s="3">
        <f t="shared" si="0"/>
        <v>0</v>
      </c>
      <c r="K16" s="3">
        <f t="shared" si="0"/>
        <v>3</v>
      </c>
      <c r="L16" s="3">
        <f t="shared" si="0"/>
        <v>0</v>
      </c>
      <c r="M16" s="3">
        <f t="shared" si="0"/>
        <v>0</v>
      </c>
      <c r="N16" s="3">
        <f t="shared" si="0"/>
        <v>0</v>
      </c>
      <c r="O16" s="3">
        <f t="shared" si="0"/>
        <v>6</v>
      </c>
      <c r="P16" s="3">
        <f t="shared" si="0"/>
        <v>1</v>
      </c>
      <c r="Q16" s="3">
        <f t="shared" si="0"/>
        <v>0</v>
      </c>
      <c r="R16" s="3">
        <f t="shared" si="0"/>
        <v>0</v>
      </c>
      <c r="S16" s="3">
        <f t="shared" si="0"/>
        <v>1</v>
      </c>
      <c r="T16" s="3">
        <f t="shared" si="0"/>
        <v>9</v>
      </c>
      <c r="U16" s="3">
        <f t="shared" si="4"/>
        <v>30</v>
      </c>
      <c r="V16" s="11">
        <f t="shared" si="5"/>
        <v>0.43333333333333335</v>
      </c>
      <c r="W16" s="15"/>
      <c r="X16" s="3">
        <f t="shared" si="6"/>
        <v>20</v>
      </c>
      <c r="Y16" s="11">
        <f t="shared" si="7"/>
        <v>0.4</v>
      </c>
      <c r="Z16" s="3">
        <f t="shared" si="8"/>
        <v>5</v>
      </c>
      <c r="AA16" s="3">
        <f t="shared" si="1"/>
        <v>3</v>
      </c>
      <c r="AB16" s="3">
        <f t="shared" si="1"/>
        <v>0</v>
      </c>
      <c r="AC16" s="3">
        <f t="shared" si="1"/>
        <v>0</v>
      </c>
      <c r="AD16" s="3">
        <f t="shared" si="1"/>
        <v>0</v>
      </c>
      <c r="AE16" s="3">
        <f t="shared" si="1"/>
        <v>1</v>
      </c>
      <c r="AF16" s="3">
        <f t="shared" si="1"/>
        <v>1</v>
      </c>
      <c r="AG16" s="3">
        <f t="shared" si="1"/>
        <v>0</v>
      </c>
      <c r="AH16" s="3">
        <f t="shared" si="1"/>
        <v>0</v>
      </c>
      <c r="AI16" s="3">
        <f t="shared" si="1"/>
        <v>0</v>
      </c>
      <c r="AJ16" s="3">
        <f t="shared" si="1"/>
        <v>11</v>
      </c>
      <c r="AK16" s="3">
        <f t="shared" si="1"/>
        <v>0</v>
      </c>
      <c r="AL16" s="3">
        <f t="shared" si="1"/>
        <v>0</v>
      </c>
      <c r="AM16" s="3">
        <f t="shared" si="1"/>
        <v>0</v>
      </c>
      <c r="AN16" s="3">
        <f t="shared" si="1"/>
        <v>1</v>
      </c>
      <c r="AO16" s="3">
        <f t="shared" si="1"/>
        <v>3</v>
      </c>
      <c r="AP16" s="3"/>
      <c r="AQ16">
        <v>33</v>
      </c>
      <c r="AR16">
        <v>33</v>
      </c>
      <c r="AS16">
        <v>23</v>
      </c>
      <c r="AT16">
        <v>23</v>
      </c>
      <c r="AU16">
        <v>34</v>
      </c>
      <c r="AV16">
        <v>33</v>
      </c>
      <c r="AW16">
        <v>44</v>
      </c>
      <c r="AX16">
        <v>44</v>
      </c>
      <c r="AY16">
        <v>44</v>
      </c>
      <c r="AZ16">
        <v>44</v>
      </c>
      <c r="BA16">
        <v>33</v>
      </c>
      <c r="BB16">
        <v>33</v>
      </c>
      <c r="BC16">
        <v>11</v>
      </c>
      <c r="BD16">
        <v>44</v>
      </c>
      <c r="BE16">
        <v>11</v>
      </c>
      <c r="BF16">
        <v>23</v>
      </c>
      <c r="BG16">
        <v>44</v>
      </c>
      <c r="BH16">
        <v>11</v>
      </c>
      <c r="BI16">
        <v>44</v>
      </c>
      <c r="BJ16">
        <v>44</v>
      </c>
      <c r="BK16">
        <v>33</v>
      </c>
      <c r="BL16">
        <v>11</v>
      </c>
      <c r="BM16">
        <v>43</v>
      </c>
      <c r="BN16">
        <v>44</v>
      </c>
      <c r="BO16">
        <v>14</v>
      </c>
      <c r="BP16">
        <v>11</v>
      </c>
      <c r="BQ16">
        <v>44</v>
      </c>
      <c r="BR16">
        <v>11</v>
      </c>
      <c r="BS16">
        <v>12</v>
      </c>
      <c r="BT16">
        <v>33</v>
      </c>
      <c r="BU16">
        <v>11</v>
      </c>
      <c r="BV16">
        <v>33</v>
      </c>
      <c r="BW16">
        <v>33</v>
      </c>
      <c r="BX16">
        <v>12</v>
      </c>
      <c r="BY16">
        <v>33</v>
      </c>
      <c r="BZ16">
        <v>33</v>
      </c>
      <c r="CA16">
        <v>33</v>
      </c>
      <c r="CB16">
        <v>44</v>
      </c>
      <c r="CC16">
        <v>33</v>
      </c>
      <c r="CD16">
        <v>44</v>
      </c>
      <c r="CE16">
        <v>11</v>
      </c>
      <c r="CF16">
        <v>11</v>
      </c>
      <c r="CG16">
        <v>33</v>
      </c>
      <c r="CH16">
        <v>12</v>
      </c>
      <c r="CI16">
        <v>22</v>
      </c>
      <c r="CJ16">
        <v>33</v>
      </c>
      <c r="CK16">
        <v>43</v>
      </c>
      <c r="CL16">
        <v>33</v>
      </c>
      <c r="CM16">
        <v>23</v>
      </c>
      <c r="CN16">
        <v>33</v>
      </c>
      <c r="CO16" s="2">
        <v>44</v>
      </c>
      <c r="CP16" s="2">
        <v>44</v>
      </c>
      <c r="CQ16" s="2">
        <v>44</v>
      </c>
      <c r="CR16" s="2">
        <v>44</v>
      </c>
      <c r="CS16" s="2">
        <v>44</v>
      </c>
      <c r="CT16" s="2">
        <v>44</v>
      </c>
      <c r="CU16" s="2">
        <v>44</v>
      </c>
      <c r="CV16" s="2">
        <v>33</v>
      </c>
      <c r="CW16" s="2">
        <v>34</v>
      </c>
      <c r="CX16" s="2">
        <v>33</v>
      </c>
      <c r="CY16" s="2">
        <v>44</v>
      </c>
      <c r="CZ16" s="2">
        <v>44</v>
      </c>
      <c r="DA16" s="2">
        <v>44</v>
      </c>
      <c r="DB16" s="2">
        <v>44</v>
      </c>
      <c r="DC16" s="2">
        <v>44</v>
      </c>
      <c r="DD16" s="2">
        <v>12</v>
      </c>
      <c r="DE16" s="2">
        <v>44</v>
      </c>
      <c r="DF16" s="2">
        <v>44</v>
      </c>
      <c r="DG16" s="2">
        <v>44</v>
      </c>
      <c r="DH16" s="2">
        <v>44</v>
      </c>
      <c r="DI16" s="2">
        <v>44</v>
      </c>
      <c r="DJ16" s="2">
        <v>44</v>
      </c>
      <c r="DK16" s="2">
        <v>44</v>
      </c>
      <c r="DL16" s="2">
        <v>11</v>
      </c>
      <c r="DM16" s="2">
        <v>44</v>
      </c>
      <c r="DN16" s="2">
        <v>43</v>
      </c>
      <c r="DO16" s="2">
        <v>44</v>
      </c>
      <c r="DP16" s="2">
        <v>44</v>
      </c>
      <c r="DQ16" s="2">
        <v>44</v>
      </c>
      <c r="DR16" s="2">
        <v>43</v>
      </c>
      <c r="DS16" s="2">
        <v>23</v>
      </c>
      <c r="DT16" s="2">
        <v>23</v>
      </c>
      <c r="DU16" s="2">
        <v>43</v>
      </c>
      <c r="DV16" s="2">
        <v>44</v>
      </c>
      <c r="DW16" s="2">
        <v>11</v>
      </c>
      <c r="DX16" s="2">
        <v>34</v>
      </c>
      <c r="DY16" s="2">
        <v>44</v>
      </c>
      <c r="DZ16" s="2">
        <v>34</v>
      </c>
      <c r="EA16" s="2">
        <v>44</v>
      </c>
      <c r="EB16" s="2">
        <v>44</v>
      </c>
      <c r="EC16" s="2">
        <v>44</v>
      </c>
      <c r="ED16" s="2">
        <v>24</v>
      </c>
      <c r="EE16" s="2">
        <v>44</v>
      </c>
      <c r="EF16" s="2">
        <v>44</v>
      </c>
      <c r="EG16" s="2">
        <v>24</v>
      </c>
      <c r="EH16" s="2">
        <v>44</v>
      </c>
      <c r="EI16" s="2">
        <v>44</v>
      </c>
      <c r="EJ16" s="2">
        <v>34</v>
      </c>
      <c r="EK16" s="2">
        <v>44</v>
      </c>
      <c r="EL16" s="2">
        <v>34</v>
      </c>
      <c r="EM16">
        <v>33</v>
      </c>
      <c r="EN16">
        <v>11</v>
      </c>
      <c r="EO16">
        <v>13</v>
      </c>
      <c r="EP16">
        <v>44</v>
      </c>
      <c r="EQ16">
        <v>12</v>
      </c>
      <c r="ER16">
        <v>33</v>
      </c>
      <c r="ES16">
        <v>44</v>
      </c>
      <c r="ET16">
        <v>11</v>
      </c>
      <c r="EU16">
        <v>11</v>
      </c>
      <c r="EV16">
        <v>22</v>
      </c>
      <c r="EW16">
        <v>23</v>
      </c>
      <c r="EX16">
        <v>22</v>
      </c>
      <c r="EY16">
        <v>44</v>
      </c>
      <c r="EZ16">
        <v>12</v>
      </c>
      <c r="FA16">
        <v>13</v>
      </c>
      <c r="FB16">
        <v>44</v>
      </c>
      <c r="FC16">
        <v>43</v>
      </c>
      <c r="FD16">
        <v>44</v>
      </c>
      <c r="FE16">
        <v>44</v>
      </c>
      <c r="FF16">
        <v>12</v>
      </c>
      <c r="FG16">
        <v>44</v>
      </c>
      <c r="FH16">
        <v>44</v>
      </c>
      <c r="FI16">
        <v>44</v>
      </c>
      <c r="FJ16">
        <v>43</v>
      </c>
      <c r="FK16">
        <v>44</v>
      </c>
      <c r="FL16">
        <v>11</v>
      </c>
      <c r="FM16">
        <v>33</v>
      </c>
      <c r="FN16">
        <v>22</v>
      </c>
      <c r="FO16">
        <v>44</v>
      </c>
      <c r="FP16">
        <v>34</v>
      </c>
      <c r="FQ16">
        <v>44</v>
      </c>
      <c r="FR16">
        <v>22</v>
      </c>
      <c r="FS16">
        <v>11</v>
      </c>
      <c r="FT16">
        <v>11</v>
      </c>
      <c r="FU16">
        <v>43</v>
      </c>
      <c r="FV16">
        <v>13</v>
      </c>
      <c r="FW16">
        <v>44</v>
      </c>
      <c r="FX16">
        <v>32</v>
      </c>
      <c r="FY16">
        <v>13</v>
      </c>
      <c r="FZ16">
        <v>42</v>
      </c>
      <c r="GA16">
        <v>44</v>
      </c>
      <c r="GB16">
        <v>12</v>
      </c>
      <c r="GC16">
        <v>11</v>
      </c>
      <c r="GD16">
        <v>11</v>
      </c>
      <c r="GE16">
        <v>22</v>
      </c>
      <c r="GF16">
        <v>11</v>
      </c>
      <c r="GG16">
        <v>44</v>
      </c>
      <c r="GH16">
        <v>44</v>
      </c>
      <c r="GI16">
        <v>44</v>
      </c>
      <c r="GJ16">
        <v>44</v>
      </c>
    </row>
    <row r="17" spans="1:192" x14ac:dyDescent="0.5">
      <c r="A17">
        <v>4</v>
      </c>
      <c r="B17">
        <f t="shared" si="2"/>
        <v>39</v>
      </c>
      <c r="C17" s="17">
        <f t="shared" si="3"/>
        <v>0.46031746031746029</v>
      </c>
      <c r="D17" s="3"/>
      <c r="E17" s="3">
        <f t="shared" si="0"/>
        <v>5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3</v>
      </c>
      <c r="K17" s="3">
        <f t="shared" si="0"/>
        <v>2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9</v>
      </c>
      <c r="P17" s="3">
        <f t="shared" si="0"/>
        <v>1</v>
      </c>
      <c r="Q17" s="3">
        <f t="shared" si="0"/>
        <v>0</v>
      </c>
      <c r="R17" s="3">
        <f t="shared" si="0"/>
        <v>0</v>
      </c>
      <c r="S17" s="3">
        <f t="shared" si="0"/>
        <v>0</v>
      </c>
      <c r="T17" s="3">
        <f t="shared" si="0"/>
        <v>5</v>
      </c>
      <c r="U17" s="3">
        <f t="shared" si="4"/>
        <v>21</v>
      </c>
      <c r="V17" s="11">
        <f t="shared" si="5"/>
        <v>0.47619047619047616</v>
      </c>
      <c r="W17" s="15"/>
      <c r="X17" s="3">
        <f t="shared" si="6"/>
        <v>18</v>
      </c>
      <c r="Y17" s="11">
        <f t="shared" si="7"/>
        <v>0.44444444444444442</v>
      </c>
      <c r="Z17" s="3">
        <f t="shared" si="8"/>
        <v>5</v>
      </c>
      <c r="AA17" s="3">
        <f t="shared" si="1"/>
        <v>0</v>
      </c>
      <c r="AB17" s="3">
        <f t="shared" si="1"/>
        <v>0</v>
      </c>
      <c r="AC17" s="3">
        <f t="shared" si="1"/>
        <v>0</v>
      </c>
      <c r="AD17" s="3">
        <f t="shared" si="1"/>
        <v>1</v>
      </c>
      <c r="AE17" s="3">
        <f t="shared" si="1"/>
        <v>3</v>
      </c>
      <c r="AF17" s="3">
        <f t="shared" si="1"/>
        <v>1</v>
      </c>
      <c r="AG17" s="3">
        <f t="shared" si="1"/>
        <v>0</v>
      </c>
      <c r="AH17" s="3">
        <f t="shared" si="1"/>
        <v>0</v>
      </c>
      <c r="AI17" s="3">
        <f t="shared" si="1"/>
        <v>0</v>
      </c>
      <c r="AJ17" s="3">
        <f t="shared" si="1"/>
        <v>11</v>
      </c>
      <c r="AK17" s="3">
        <f t="shared" si="1"/>
        <v>1</v>
      </c>
      <c r="AL17" s="3">
        <f t="shared" si="1"/>
        <v>0</v>
      </c>
      <c r="AM17" s="3">
        <f t="shared" si="1"/>
        <v>0</v>
      </c>
      <c r="AN17" s="3">
        <f t="shared" si="1"/>
        <v>0</v>
      </c>
      <c r="AO17" s="3">
        <f t="shared" si="1"/>
        <v>3</v>
      </c>
      <c r="AP17" s="3"/>
      <c r="AQ17">
        <v>33</v>
      </c>
      <c r="AR17">
        <v>33</v>
      </c>
      <c r="AS17">
        <v>23</v>
      </c>
      <c r="AT17">
        <v>22</v>
      </c>
      <c r="AU17">
        <v>33</v>
      </c>
      <c r="AV17">
        <v>33</v>
      </c>
      <c r="AW17">
        <v>44</v>
      </c>
      <c r="AX17">
        <v>33</v>
      </c>
      <c r="AY17">
        <v>44</v>
      </c>
      <c r="AZ17">
        <v>44</v>
      </c>
      <c r="BA17">
        <v>33</v>
      </c>
      <c r="BB17">
        <v>34</v>
      </c>
      <c r="BC17">
        <v>11</v>
      </c>
      <c r="BD17">
        <v>33</v>
      </c>
      <c r="BE17">
        <v>11</v>
      </c>
      <c r="BF17">
        <v>22</v>
      </c>
      <c r="BG17">
        <v>44</v>
      </c>
      <c r="BH17">
        <v>11</v>
      </c>
      <c r="BI17">
        <v>44</v>
      </c>
      <c r="BJ17">
        <v>22</v>
      </c>
      <c r="BK17">
        <v>33</v>
      </c>
      <c r="BL17">
        <v>11</v>
      </c>
      <c r="BM17">
        <v>23</v>
      </c>
      <c r="BN17">
        <v>33</v>
      </c>
      <c r="BO17">
        <v>11</v>
      </c>
      <c r="BP17">
        <v>11</v>
      </c>
      <c r="BQ17">
        <v>44</v>
      </c>
      <c r="BR17">
        <v>11</v>
      </c>
      <c r="BS17">
        <v>34</v>
      </c>
      <c r="BT17">
        <v>33</v>
      </c>
      <c r="BU17">
        <v>11</v>
      </c>
      <c r="BV17">
        <v>33</v>
      </c>
      <c r="BW17">
        <v>22</v>
      </c>
      <c r="BX17">
        <v>33</v>
      </c>
      <c r="BY17">
        <v>33</v>
      </c>
      <c r="BZ17">
        <v>33</v>
      </c>
      <c r="CA17">
        <v>33</v>
      </c>
      <c r="CB17">
        <v>44</v>
      </c>
      <c r="CC17">
        <v>22</v>
      </c>
      <c r="CD17">
        <v>44</v>
      </c>
      <c r="CE17">
        <v>11</v>
      </c>
      <c r="CF17">
        <v>11</v>
      </c>
      <c r="CG17">
        <v>33</v>
      </c>
      <c r="CH17">
        <v>33</v>
      </c>
      <c r="CI17">
        <v>21</v>
      </c>
      <c r="CJ17">
        <v>33</v>
      </c>
      <c r="CK17">
        <v>23</v>
      </c>
      <c r="CL17">
        <v>22</v>
      </c>
      <c r="CM17">
        <v>33</v>
      </c>
      <c r="CN17">
        <v>33</v>
      </c>
      <c r="CO17" s="2">
        <v>43</v>
      </c>
      <c r="CP17" s="2">
        <v>44</v>
      </c>
      <c r="CQ17" s="2">
        <v>43</v>
      </c>
      <c r="CR17" s="2">
        <v>43</v>
      </c>
      <c r="CS17" s="2">
        <v>32</v>
      </c>
      <c r="CT17" s="2">
        <v>42</v>
      </c>
      <c r="CU17" s="2">
        <v>44</v>
      </c>
      <c r="CV17" s="2">
        <v>33</v>
      </c>
      <c r="CW17" s="2">
        <v>22</v>
      </c>
      <c r="CX17" s="2">
        <v>11</v>
      </c>
      <c r="CY17" s="2">
        <v>11</v>
      </c>
      <c r="CZ17" s="2">
        <v>44</v>
      </c>
      <c r="DA17" s="2">
        <v>44</v>
      </c>
      <c r="DB17" s="2">
        <v>11</v>
      </c>
      <c r="DC17" s="2">
        <v>21</v>
      </c>
      <c r="DD17" s="2">
        <v>21</v>
      </c>
      <c r="DE17" s="2">
        <v>12</v>
      </c>
      <c r="DF17" s="2">
        <v>21</v>
      </c>
      <c r="DG17" s="2">
        <v>11</v>
      </c>
      <c r="DH17" s="2">
        <v>11</v>
      </c>
      <c r="DI17" s="2">
        <v>44</v>
      </c>
      <c r="DJ17" s="2">
        <v>22</v>
      </c>
      <c r="DK17" s="2">
        <v>44</v>
      </c>
      <c r="DL17" s="2">
        <v>11</v>
      </c>
      <c r="DM17" s="2">
        <v>33</v>
      </c>
      <c r="DN17" s="2">
        <v>33</v>
      </c>
      <c r="DO17" s="2">
        <v>32</v>
      </c>
      <c r="DP17" s="2">
        <v>44</v>
      </c>
      <c r="DQ17" s="2">
        <v>21</v>
      </c>
      <c r="DR17" s="2">
        <v>21</v>
      </c>
      <c r="DS17" s="2">
        <v>11</v>
      </c>
      <c r="DT17" s="2">
        <v>21</v>
      </c>
      <c r="DU17" s="2">
        <v>32</v>
      </c>
      <c r="DV17" s="2">
        <v>23</v>
      </c>
      <c r="DW17" s="2">
        <v>11</v>
      </c>
      <c r="DX17" s="2">
        <v>11</v>
      </c>
      <c r="DY17" s="2">
        <v>32</v>
      </c>
      <c r="DZ17" s="2">
        <v>12</v>
      </c>
      <c r="EA17" s="2">
        <v>44</v>
      </c>
      <c r="EB17" s="2">
        <v>22</v>
      </c>
      <c r="EC17" s="2">
        <v>11</v>
      </c>
      <c r="ED17" s="2">
        <v>11</v>
      </c>
      <c r="EE17" s="2">
        <v>43</v>
      </c>
      <c r="EF17" s="2">
        <v>44</v>
      </c>
      <c r="EG17" s="2">
        <v>22</v>
      </c>
      <c r="EH17" s="2">
        <v>33</v>
      </c>
      <c r="EI17" s="2">
        <v>11</v>
      </c>
      <c r="EJ17" s="2">
        <v>22</v>
      </c>
      <c r="EK17" s="2">
        <v>11</v>
      </c>
      <c r="EL17" s="2">
        <v>22</v>
      </c>
      <c r="EM17">
        <v>44</v>
      </c>
      <c r="EN17">
        <v>44</v>
      </c>
      <c r="EO17">
        <v>21</v>
      </c>
      <c r="EP17">
        <v>44</v>
      </c>
      <c r="EQ17">
        <v>11</v>
      </c>
      <c r="ER17">
        <v>23</v>
      </c>
      <c r="ES17">
        <v>13</v>
      </c>
      <c r="ET17">
        <v>11</v>
      </c>
      <c r="EU17">
        <v>12</v>
      </c>
      <c r="EV17">
        <v>11</v>
      </c>
      <c r="EW17">
        <v>11</v>
      </c>
      <c r="EX17">
        <v>31</v>
      </c>
      <c r="EY17">
        <v>44</v>
      </c>
      <c r="EZ17">
        <v>32</v>
      </c>
      <c r="FA17">
        <v>23</v>
      </c>
      <c r="FB17">
        <v>44</v>
      </c>
      <c r="FC17">
        <v>33</v>
      </c>
      <c r="FD17">
        <v>44</v>
      </c>
      <c r="FE17">
        <v>44</v>
      </c>
      <c r="FF17">
        <v>11</v>
      </c>
      <c r="FG17">
        <v>44</v>
      </c>
      <c r="FH17">
        <v>44</v>
      </c>
      <c r="FI17">
        <v>11</v>
      </c>
      <c r="FJ17">
        <v>22</v>
      </c>
      <c r="FK17">
        <v>44</v>
      </c>
      <c r="FL17">
        <v>33</v>
      </c>
      <c r="FM17">
        <v>11</v>
      </c>
      <c r="FN17">
        <v>22</v>
      </c>
      <c r="FO17">
        <v>44</v>
      </c>
      <c r="FP17">
        <v>34</v>
      </c>
      <c r="FQ17">
        <v>44</v>
      </c>
      <c r="FR17">
        <v>44</v>
      </c>
      <c r="FS17">
        <v>11</v>
      </c>
      <c r="FT17">
        <v>11</v>
      </c>
      <c r="FU17">
        <v>31</v>
      </c>
      <c r="FV17">
        <v>11</v>
      </c>
      <c r="FW17">
        <v>14</v>
      </c>
      <c r="FX17">
        <v>11</v>
      </c>
      <c r="FY17">
        <v>34</v>
      </c>
      <c r="FZ17">
        <v>11</v>
      </c>
      <c r="GA17">
        <v>44</v>
      </c>
      <c r="GB17">
        <v>11</v>
      </c>
      <c r="GC17">
        <v>11</v>
      </c>
      <c r="GD17">
        <v>21</v>
      </c>
      <c r="GE17">
        <v>11</v>
      </c>
      <c r="GF17">
        <v>11</v>
      </c>
      <c r="GG17">
        <v>34</v>
      </c>
      <c r="GH17">
        <v>31</v>
      </c>
      <c r="GI17">
        <v>34</v>
      </c>
      <c r="GJ17">
        <v>34</v>
      </c>
    </row>
    <row r="18" spans="1:192" x14ac:dyDescent="0.5">
      <c r="A18">
        <v>5</v>
      </c>
      <c r="B18">
        <f t="shared" si="2"/>
        <v>49</v>
      </c>
      <c r="C18" s="17">
        <f t="shared" si="3"/>
        <v>0.4568965517241379</v>
      </c>
      <c r="D18" s="3"/>
      <c r="E18" s="3">
        <f t="shared" si="0"/>
        <v>5</v>
      </c>
      <c r="F18" s="3">
        <f t="shared" si="0"/>
        <v>2</v>
      </c>
      <c r="G18" s="3">
        <f t="shared" si="0"/>
        <v>1</v>
      </c>
      <c r="H18" s="3">
        <f t="shared" si="0"/>
        <v>1</v>
      </c>
      <c r="I18" s="3">
        <f t="shared" si="0"/>
        <v>0</v>
      </c>
      <c r="J18" s="3">
        <f t="shared" si="0"/>
        <v>4</v>
      </c>
      <c r="K18" s="3">
        <f t="shared" si="0"/>
        <v>0</v>
      </c>
      <c r="L18" s="3">
        <f t="shared" si="0"/>
        <v>0</v>
      </c>
      <c r="M18" s="3">
        <f t="shared" si="0"/>
        <v>0</v>
      </c>
      <c r="N18" s="3">
        <f t="shared" si="0"/>
        <v>0</v>
      </c>
      <c r="O18" s="3">
        <f t="shared" si="0"/>
        <v>5</v>
      </c>
      <c r="P18" s="3">
        <f t="shared" si="0"/>
        <v>0</v>
      </c>
      <c r="Q18" s="3">
        <f t="shared" si="0"/>
        <v>0</v>
      </c>
      <c r="R18" s="3">
        <f t="shared" si="0"/>
        <v>0</v>
      </c>
      <c r="S18" s="3">
        <f t="shared" si="0"/>
        <v>0</v>
      </c>
      <c r="T18" s="3">
        <f t="shared" si="0"/>
        <v>7</v>
      </c>
      <c r="U18" s="3">
        <f t="shared" si="4"/>
        <v>29</v>
      </c>
      <c r="V18" s="11">
        <f t="shared" si="5"/>
        <v>0.41379310344827586</v>
      </c>
      <c r="W18" s="15"/>
      <c r="X18" s="3">
        <f t="shared" si="6"/>
        <v>20</v>
      </c>
      <c r="Y18" s="11">
        <f t="shared" si="7"/>
        <v>0.5</v>
      </c>
      <c r="Z18" s="3">
        <f t="shared" si="8"/>
        <v>5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3</v>
      </c>
      <c r="AF18" s="3">
        <f t="shared" si="1"/>
        <v>2</v>
      </c>
      <c r="AG18" s="3">
        <f t="shared" si="1"/>
        <v>0</v>
      </c>
      <c r="AH18" s="3">
        <f t="shared" si="1"/>
        <v>0</v>
      </c>
      <c r="AI18" s="3">
        <f t="shared" si="1"/>
        <v>2</v>
      </c>
      <c r="AJ18" s="3">
        <f t="shared" si="1"/>
        <v>8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5</v>
      </c>
      <c r="AP18" s="3"/>
      <c r="AQ18">
        <v>13</v>
      </c>
      <c r="AR18">
        <v>33</v>
      </c>
      <c r="AS18">
        <v>22</v>
      </c>
      <c r="AT18">
        <v>22</v>
      </c>
      <c r="AU18">
        <v>14</v>
      </c>
      <c r="AV18">
        <v>22</v>
      </c>
      <c r="AW18">
        <v>44</v>
      </c>
      <c r="AX18">
        <v>44</v>
      </c>
      <c r="AY18">
        <v>44</v>
      </c>
      <c r="AZ18">
        <v>44</v>
      </c>
      <c r="BA18">
        <v>33</v>
      </c>
      <c r="BB18">
        <v>33</v>
      </c>
      <c r="BC18">
        <v>11</v>
      </c>
      <c r="BD18">
        <v>44</v>
      </c>
      <c r="BE18">
        <v>11</v>
      </c>
      <c r="BF18">
        <v>22</v>
      </c>
      <c r="BG18">
        <v>44</v>
      </c>
      <c r="BH18">
        <v>11</v>
      </c>
      <c r="BI18">
        <v>44</v>
      </c>
      <c r="BJ18">
        <v>33</v>
      </c>
      <c r="BK18">
        <v>12</v>
      </c>
      <c r="BL18">
        <v>11</v>
      </c>
      <c r="BM18">
        <v>33</v>
      </c>
      <c r="BN18">
        <v>12</v>
      </c>
      <c r="BO18">
        <v>11</v>
      </c>
      <c r="BP18">
        <v>11</v>
      </c>
      <c r="BQ18">
        <v>44</v>
      </c>
      <c r="BR18">
        <v>11</v>
      </c>
      <c r="BS18">
        <v>44</v>
      </c>
      <c r="BT18">
        <v>33</v>
      </c>
      <c r="BU18">
        <v>11</v>
      </c>
      <c r="BV18">
        <v>33</v>
      </c>
      <c r="BW18">
        <v>22</v>
      </c>
      <c r="BX18">
        <v>33</v>
      </c>
      <c r="BY18">
        <v>33</v>
      </c>
      <c r="BZ18">
        <v>33</v>
      </c>
      <c r="CA18">
        <v>22</v>
      </c>
      <c r="CB18">
        <v>44</v>
      </c>
      <c r="CC18">
        <v>32</v>
      </c>
      <c r="CD18">
        <v>44</v>
      </c>
      <c r="CE18">
        <v>11</v>
      </c>
      <c r="CF18">
        <v>11</v>
      </c>
      <c r="CG18">
        <v>32</v>
      </c>
      <c r="CH18">
        <v>33</v>
      </c>
      <c r="CI18">
        <v>23</v>
      </c>
      <c r="CJ18">
        <v>23</v>
      </c>
      <c r="CK18">
        <v>33</v>
      </c>
      <c r="CL18">
        <v>44</v>
      </c>
      <c r="CM18">
        <v>22</v>
      </c>
      <c r="CN18">
        <v>33</v>
      </c>
      <c r="CO18" s="2">
        <v>44</v>
      </c>
      <c r="CP18" s="2">
        <v>44</v>
      </c>
      <c r="CQ18" s="2">
        <v>33</v>
      </c>
      <c r="CR18" s="2">
        <v>44</v>
      </c>
      <c r="CS18" s="2">
        <v>34</v>
      </c>
      <c r="CT18" s="2">
        <v>44</v>
      </c>
      <c r="CU18" s="2">
        <v>44</v>
      </c>
      <c r="CV18" s="2">
        <v>43</v>
      </c>
      <c r="CW18" s="2">
        <v>23</v>
      </c>
      <c r="CX18" s="2">
        <v>11</v>
      </c>
      <c r="CY18" s="2">
        <v>33</v>
      </c>
      <c r="CZ18" s="2">
        <v>33</v>
      </c>
      <c r="DA18" s="2">
        <v>44</v>
      </c>
      <c r="DB18" s="2">
        <v>22</v>
      </c>
      <c r="DC18" s="2">
        <v>43</v>
      </c>
      <c r="DD18" s="2">
        <v>33</v>
      </c>
      <c r="DE18" s="2">
        <v>44</v>
      </c>
      <c r="DF18" s="2">
        <v>44</v>
      </c>
      <c r="DG18" s="2">
        <v>44</v>
      </c>
      <c r="DH18" s="2">
        <v>44</v>
      </c>
      <c r="DI18" s="2">
        <v>44</v>
      </c>
      <c r="DJ18" s="2">
        <v>44</v>
      </c>
      <c r="DK18" s="2">
        <v>44</v>
      </c>
      <c r="DL18" s="2">
        <v>11</v>
      </c>
      <c r="DM18" s="2">
        <v>44</v>
      </c>
      <c r="DN18" s="2">
        <v>44</v>
      </c>
      <c r="DO18" s="2">
        <v>44</v>
      </c>
      <c r="DP18" s="2">
        <v>44</v>
      </c>
      <c r="DQ18" s="2">
        <v>34</v>
      </c>
      <c r="DR18" s="2">
        <v>32</v>
      </c>
      <c r="DS18" s="2">
        <v>31</v>
      </c>
      <c r="DT18" s="2">
        <v>44</v>
      </c>
      <c r="DU18" s="2">
        <v>42</v>
      </c>
      <c r="DV18" s="2">
        <v>34</v>
      </c>
      <c r="DW18" s="2">
        <v>12</v>
      </c>
      <c r="DX18" s="2">
        <v>33</v>
      </c>
      <c r="DY18" s="2">
        <v>44</v>
      </c>
      <c r="DZ18" s="2">
        <v>12</v>
      </c>
      <c r="EA18" s="2">
        <v>44</v>
      </c>
      <c r="EB18" s="2">
        <v>11</v>
      </c>
      <c r="EC18" s="2">
        <v>33</v>
      </c>
      <c r="ED18" s="2">
        <v>11</v>
      </c>
      <c r="EE18" s="2">
        <v>34</v>
      </c>
      <c r="EF18" s="2">
        <v>44</v>
      </c>
      <c r="EG18" s="2">
        <v>33</v>
      </c>
      <c r="EH18" s="2">
        <v>44</v>
      </c>
      <c r="EI18" s="2">
        <v>31</v>
      </c>
      <c r="EJ18" s="2">
        <v>34</v>
      </c>
      <c r="EK18" s="2">
        <v>44</v>
      </c>
      <c r="EL18" s="2">
        <v>43</v>
      </c>
      <c r="EM18">
        <v>44</v>
      </c>
      <c r="EN18">
        <v>44</v>
      </c>
      <c r="EO18">
        <v>33</v>
      </c>
      <c r="EP18">
        <v>44</v>
      </c>
      <c r="EQ18">
        <v>32</v>
      </c>
      <c r="ER18">
        <v>33</v>
      </c>
      <c r="ES18">
        <v>11</v>
      </c>
      <c r="ET18">
        <v>11</v>
      </c>
      <c r="EU18">
        <v>11</v>
      </c>
      <c r="EV18">
        <v>12</v>
      </c>
      <c r="EW18">
        <v>11</v>
      </c>
      <c r="EX18">
        <v>22</v>
      </c>
      <c r="EY18">
        <v>44</v>
      </c>
      <c r="EZ18">
        <v>11</v>
      </c>
      <c r="FA18">
        <v>32</v>
      </c>
      <c r="FB18">
        <v>44</v>
      </c>
      <c r="FC18">
        <v>34</v>
      </c>
      <c r="FD18">
        <v>44</v>
      </c>
      <c r="FE18">
        <v>44</v>
      </c>
      <c r="FF18">
        <v>22</v>
      </c>
      <c r="FG18">
        <v>44</v>
      </c>
      <c r="FH18">
        <v>32</v>
      </c>
      <c r="FI18">
        <v>44</v>
      </c>
      <c r="FJ18">
        <v>44</v>
      </c>
      <c r="FK18">
        <v>44</v>
      </c>
      <c r="FL18">
        <v>11</v>
      </c>
      <c r="FM18">
        <v>11</v>
      </c>
      <c r="FN18">
        <v>12</v>
      </c>
      <c r="FO18">
        <v>44</v>
      </c>
      <c r="FP18">
        <v>12</v>
      </c>
      <c r="FQ18">
        <v>44</v>
      </c>
      <c r="FR18">
        <v>22</v>
      </c>
      <c r="FS18">
        <v>11</v>
      </c>
      <c r="FT18">
        <v>11</v>
      </c>
      <c r="FU18">
        <v>44</v>
      </c>
      <c r="FV18">
        <v>22</v>
      </c>
      <c r="FW18">
        <v>44</v>
      </c>
      <c r="FX18">
        <v>44</v>
      </c>
      <c r="FY18">
        <v>44</v>
      </c>
      <c r="FZ18">
        <v>11</v>
      </c>
      <c r="GA18">
        <v>44</v>
      </c>
      <c r="GB18">
        <v>11</v>
      </c>
      <c r="GC18">
        <v>11</v>
      </c>
      <c r="GD18">
        <v>14</v>
      </c>
      <c r="GE18">
        <v>44</v>
      </c>
      <c r="GF18">
        <v>11</v>
      </c>
      <c r="GG18">
        <v>33</v>
      </c>
      <c r="GH18">
        <v>33</v>
      </c>
      <c r="GI18">
        <v>14</v>
      </c>
      <c r="GJ18">
        <v>11</v>
      </c>
    </row>
    <row r="19" spans="1:192" x14ac:dyDescent="0.5">
      <c r="A19">
        <v>6</v>
      </c>
      <c r="B19">
        <f t="shared" si="2"/>
        <v>38</v>
      </c>
      <c r="C19" s="17">
        <f t="shared" si="3"/>
        <v>0.42577030812324929</v>
      </c>
      <c r="D19" s="3"/>
      <c r="E19" s="3">
        <f t="shared" si="0"/>
        <v>4</v>
      </c>
      <c r="F19" s="3">
        <f t="shared" si="0"/>
        <v>1</v>
      </c>
      <c r="G19" s="3">
        <f t="shared" si="0"/>
        <v>0</v>
      </c>
      <c r="H19" s="3">
        <f t="shared" si="0"/>
        <v>0</v>
      </c>
      <c r="I19" s="3">
        <f t="shared" si="0"/>
        <v>0</v>
      </c>
      <c r="J19" s="3">
        <f t="shared" si="0"/>
        <v>1</v>
      </c>
      <c r="K19" s="3">
        <f t="shared" si="0"/>
        <v>4</v>
      </c>
      <c r="L19" s="3">
        <f t="shared" si="0"/>
        <v>1</v>
      </c>
      <c r="M19" s="3">
        <f t="shared" si="0"/>
        <v>0</v>
      </c>
      <c r="N19" s="3">
        <f t="shared" si="0"/>
        <v>0</v>
      </c>
      <c r="O19" s="3">
        <f t="shared" si="0"/>
        <v>7</v>
      </c>
      <c r="P19" s="3">
        <f t="shared" si="0"/>
        <v>2</v>
      </c>
      <c r="Q19" s="3">
        <f t="shared" si="0"/>
        <v>0</v>
      </c>
      <c r="R19" s="3">
        <f t="shared" si="0"/>
        <v>0</v>
      </c>
      <c r="S19" s="3">
        <f t="shared" si="0"/>
        <v>1</v>
      </c>
      <c r="T19" s="3">
        <f t="shared" si="0"/>
        <v>4</v>
      </c>
      <c r="U19" s="3">
        <f t="shared" si="4"/>
        <v>21</v>
      </c>
      <c r="V19" s="11">
        <f t="shared" si="5"/>
        <v>0.38095238095238093</v>
      </c>
      <c r="W19" s="15"/>
      <c r="X19" s="3">
        <f t="shared" si="6"/>
        <v>17</v>
      </c>
      <c r="Y19" s="11">
        <f t="shared" si="7"/>
        <v>0.47058823529411764</v>
      </c>
      <c r="Z19" s="3">
        <f t="shared" si="8"/>
        <v>5</v>
      </c>
      <c r="AA19" s="3">
        <f t="shared" si="1"/>
        <v>0</v>
      </c>
      <c r="AB19" s="3">
        <f t="shared" si="1"/>
        <v>0</v>
      </c>
      <c r="AC19" s="3">
        <f t="shared" si="1"/>
        <v>0</v>
      </c>
      <c r="AD19" s="3">
        <f t="shared" si="1"/>
        <v>0</v>
      </c>
      <c r="AE19" s="3">
        <f t="shared" si="1"/>
        <v>4</v>
      </c>
      <c r="AF19" s="3">
        <f t="shared" si="1"/>
        <v>3</v>
      </c>
      <c r="AG19" s="3">
        <f t="shared" si="1"/>
        <v>0</v>
      </c>
      <c r="AH19" s="3">
        <f t="shared" si="1"/>
        <v>0</v>
      </c>
      <c r="AI19" s="3">
        <f t="shared" si="1"/>
        <v>3</v>
      </c>
      <c r="AJ19" s="3">
        <f t="shared" si="1"/>
        <v>6</v>
      </c>
      <c r="AK19" s="3">
        <f t="shared" si="1"/>
        <v>0</v>
      </c>
      <c r="AL19" s="3">
        <f t="shared" si="1"/>
        <v>0</v>
      </c>
      <c r="AM19" s="3">
        <f t="shared" si="1"/>
        <v>0</v>
      </c>
      <c r="AN19" s="3">
        <f t="shared" si="1"/>
        <v>1</v>
      </c>
      <c r="AO19" s="3">
        <f t="shared" si="1"/>
        <v>3</v>
      </c>
      <c r="AP19" s="3"/>
      <c r="AQ19">
        <v>23</v>
      </c>
      <c r="AR19">
        <v>23</v>
      </c>
      <c r="AS19">
        <v>34</v>
      </c>
      <c r="AT19">
        <v>33</v>
      </c>
      <c r="AU19">
        <v>44</v>
      </c>
      <c r="AV19">
        <v>33</v>
      </c>
      <c r="AW19">
        <v>43</v>
      </c>
      <c r="AX19">
        <v>24</v>
      </c>
      <c r="AY19">
        <v>44</v>
      </c>
      <c r="AZ19">
        <v>34</v>
      </c>
      <c r="BA19">
        <v>33</v>
      </c>
      <c r="BB19">
        <v>33</v>
      </c>
      <c r="BC19">
        <v>11</v>
      </c>
      <c r="BD19">
        <v>33</v>
      </c>
      <c r="BE19">
        <v>11</v>
      </c>
      <c r="BF19">
        <v>23</v>
      </c>
      <c r="BG19">
        <v>44</v>
      </c>
      <c r="BH19">
        <v>11</v>
      </c>
      <c r="BI19">
        <v>44</v>
      </c>
      <c r="BJ19">
        <v>23</v>
      </c>
      <c r="BK19">
        <v>33</v>
      </c>
      <c r="BL19">
        <v>11</v>
      </c>
      <c r="BM19">
        <v>22</v>
      </c>
      <c r="BN19">
        <v>33</v>
      </c>
      <c r="BO19">
        <v>12</v>
      </c>
      <c r="BP19">
        <v>11</v>
      </c>
      <c r="BQ19">
        <v>44</v>
      </c>
      <c r="BR19">
        <v>11</v>
      </c>
      <c r="BS19">
        <v>43</v>
      </c>
      <c r="BT19">
        <v>22</v>
      </c>
      <c r="BU19">
        <v>11</v>
      </c>
      <c r="BV19">
        <v>32</v>
      </c>
      <c r="BW19">
        <v>33</v>
      </c>
      <c r="BX19">
        <v>33</v>
      </c>
      <c r="BY19">
        <v>22</v>
      </c>
      <c r="BZ19">
        <v>33</v>
      </c>
      <c r="CA19">
        <v>32</v>
      </c>
      <c r="CB19">
        <v>44</v>
      </c>
      <c r="CC19">
        <v>23</v>
      </c>
      <c r="CD19">
        <v>44</v>
      </c>
      <c r="CE19">
        <v>11</v>
      </c>
      <c r="CF19">
        <v>11</v>
      </c>
      <c r="CG19">
        <v>23</v>
      </c>
      <c r="CH19">
        <v>33</v>
      </c>
      <c r="CI19">
        <v>33</v>
      </c>
      <c r="CJ19">
        <v>33</v>
      </c>
      <c r="CK19">
        <v>22</v>
      </c>
      <c r="CL19">
        <v>22</v>
      </c>
      <c r="CM19">
        <v>32</v>
      </c>
      <c r="CN19">
        <v>23</v>
      </c>
      <c r="CO19" s="2">
        <v>33</v>
      </c>
      <c r="CP19" s="2">
        <v>44</v>
      </c>
      <c r="CQ19" s="2">
        <v>33</v>
      </c>
      <c r="CR19" s="2">
        <v>34</v>
      </c>
      <c r="CS19" s="2">
        <v>33</v>
      </c>
      <c r="CT19" s="2">
        <v>44</v>
      </c>
      <c r="CU19" s="2">
        <v>43</v>
      </c>
      <c r="CV19" s="2">
        <v>33</v>
      </c>
      <c r="CW19" s="2">
        <v>21</v>
      </c>
      <c r="CX19" s="2">
        <v>22</v>
      </c>
      <c r="CY19" s="2">
        <v>23</v>
      </c>
      <c r="CZ19" s="2">
        <v>22</v>
      </c>
      <c r="DA19" s="2">
        <v>33</v>
      </c>
      <c r="DB19" s="2">
        <v>33</v>
      </c>
      <c r="DC19" s="2">
        <v>34</v>
      </c>
      <c r="DD19" s="2">
        <v>22</v>
      </c>
      <c r="DE19" s="2">
        <v>44</v>
      </c>
      <c r="DF19" s="2">
        <v>33</v>
      </c>
      <c r="DG19" s="2">
        <v>44</v>
      </c>
      <c r="DH19" s="2">
        <v>34</v>
      </c>
      <c r="DI19" s="2">
        <v>44</v>
      </c>
      <c r="DJ19" s="2">
        <v>44</v>
      </c>
      <c r="DK19" s="2">
        <v>43</v>
      </c>
      <c r="DL19" s="2">
        <v>12</v>
      </c>
      <c r="DM19" s="2">
        <v>44</v>
      </c>
      <c r="DN19" s="2">
        <v>34</v>
      </c>
      <c r="DO19" s="2">
        <v>34</v>
      </c>
      <c r="DP19" s="2">
        <v>32</v>
      </c>
      <c r="DQ19" s="2">
        <v>43</v>
      </c>
      <c r="DR19" s="2">
        <v>11</v>
      </c>
      <c r="DS19" s="2">
        <v>44</v>
      </c>
      <c r="DT19" s="2">
        <v>32</v>
      </c>
      <c r="DU19" s="2">
        <v>22</v>
      </c>
      <c r="DV19" s="2">
        <v>33</v>
      </c>
      <c r="DW19" s="2">
        <v>11</v>
      </c>
      <c r="DX19" s="2">
        <v>22</v>
      </c>
      <c r="DY19" s="2">
        <v>22</v>
      </c>
      <c r="DZ19" s="2">
        <v>33</v>
      </c>
      <c r="EA19" s="2">
        <v>44</v>
      </c>
      <c r="EB19" s="2">
        <v>12</v>
      </c>
      <c r="EC19" s="2">
        <v>43</v>
      </c>
      <c r="ED19" s="2">
        <v>32</v>
      </c>
      <c r="EE19" s="2">
        <v>23</v>
      </c>
      <c r="EF19" s="2">
        <v>44</v>
      </c>
      <c r="EG19" s="2">
        <v>24</v>
      </c>
      <c r="EH19" s="2">
        <v>44</v>
      </c>
      <c r="EI19" s="2">
        <v>33</v>
      </c>
      <c r="EJ19" s="2">
        <v>33</v>
      </c>
      <c r="EK19" s="2">
        <v>44</v>
      </c>
      <c r="EL19" s="2">
        <v>32</v>
      </c>
      <c r="EM19">
        <v>43</v>
      </c>
      <c r="EN19">
        <v>44</v>
      </c>
      <c r="EO19">
        <v>33</v>
      </c>
      <c r="EP19">
        <v>44</v>
      </c>
      <c r="EQ19">
        <v>33</v>
      </c>
      <c r="ER19">
        <v>32</v>
      </c>
      <c r="ES19">
        <v>33</v>
      </c>
      <c r="ET19">
        <v>12</v>
      </c>
      <c r="EU19">
        <v>33</v>
      </c>
      <c r="EV19">
        <v>33</v>
      </c>
      <c r="EW19">
        <v>33</v>
      </c>
      <c r="EX19">
        <v>22</v>
      </c>
      <c r="EY19">
        <v>44</v>
      </c>
      <c r="EZ19">
        <v>11</v>
      </c>
      <c r="FA19">
        <v>11</v>
      </c>
      <c r="FB19">
        <v>44</v>
      </c>
      <c r="FC19">
        <v>33</v>
      </c>
      <c r="FD19">
        <v>44</v>
      </c>
      <c r="FE19">
        <v>44</v>
      </c>
      <c r="FF19">
        <v>11</v>
      </c>
      <c r="FG19">
        <v>33</v>
      </c>
      <c r="FH19">
        <v>33</v>
      </c>
      <c r="FI19">
        <v>44</v>
      </c>
      <c r="FJ19">
        <v>32</v>
      </c>
      <c r="FK19">
        <v>44</v>
      </c>
      <c r="FL19">
        <v>22</v>
      </c>
      <c r="FM19">
        <v>23</v>
      </c>
      <c r="FN19">
        <v>22</v>
      </c>
      <c r="FO19">
        <v>34</v>
      </c>
      <c r="FP19">
        <v>33</v>
      </c>
      <c r="FQ19">
        <v>44</v>
      </c>
      <c r="FR19">
        <v>43</v>
      </c>
      <c r="FS19">
        <v>11</v>
      </c>
      <c r="FT19">
        <v>11</v>
      </c>
      <c r="FU19">
        <v>44</v>
      </c>
      <c r="FV19">
        <v>12</v>
      </c>
      <c r="FW19">
        <v>32</v>
      </c>
      <c r="FX19">
        <v>44</v>
      </c>
      <c r="FY19">
        <v>44</v>
      </c>
      <c r="FZ19">
        <v>33</v>
      </c>
      <c r="GA19">
        <v>44</v>
      </c>
      <c r="GB19">
        <v>11</v>
      </c>
      <c r="GC19">
        <v>11</v>
      </c>
      <c r="GD19">
        <v>44</v>
      </c>
      <c r="GE19">
        <v>44</v>
      </c>
      <c r="GF19">
        <v>11</v>
      </c>
      <c r="GG19">
        <v>44</v>
      </c>
      <c r="GH19">
        <v>33</v>
      </c>
      <c r="GI19">
        <v>44</v>
      </c>
      <c r="GJ19">
        <v>33</v>
      </c>
    </row>
    <row r="20" spans="1:192" x14ac:dyDescent="0.5">
      <c r="A20">
        <v>7</v>
      </c>
      <c r="B20">
        <f t="shared" si="2"/>
        <v>57</v>
      </c>
      <c r="C20" s="17">
        <f t="shared" si="3"/>
        <v>0.40394088669950734</v>
      </c>
      <c r="D20" s="3"/>
      <c r="E20" s="3">
        <f t="shared" si="0"/>
        <v>4</v>
      </c>
      <c r="F20" s="3">
        <f t="shared" si="0"/>
        <v>0</v>
      </c>
      <c r="G20" s="3">
        <f t="shared" si="0"/>
        <v>0</v>
      </c>
      <c r="H20" s="3">
        <f t="shared" si="0"/>
        <v>0</v>
      </c>
      <c r="I20" s="3">
        <f t="shared" si="0"/>
        <v>2</v>
      </c>
      <c r="J20" s="3">
        <f t="shared" si="0"/>
        <v>3</v>
      </c>
      <c r="K20" s="3">
        <f t="shared" si="0"/>
        <v>3</v>
      </c>
      <c r="L20" s="3">
        <f t="shared" si="0"/>
        <v>0</v>
      </c>
      <c r="M20" s="3">
        <f t="shared" si="0"/>
        <v>0</v>
      </c>
      <c r="N20" s="3">
        <f t="shared" si="0"/>
        <v>1</v>
      </c>
      <c r="O20" s="3">
        <f t="shared" si="0"/>
        <v>2</v>
      </c>
      <c r="P20" s="3">
        <f t="shared" si="0"/>
        <v>1</v>
      </c>
      <c r="Q20" s="3">
        <f t="shared" si="0"/>
        <v>0</v>
      </c>
      <c r="R20" s="3">
        <f t="shared" si="0"/>
        <v>0</v>
      </c>
      <c r="S20" s="3">
        <f t="shared" si="0"/>
        <v>1</v>
      </c>
      <c r="T20" s="3">
        <f t="shared" si="0"/>
        <v>8</v>
      </c>
      <c r="U20" s="3">
        <f t="shared" si="4"/>
        <v>28</v>
      </c>
      <c r="V20" s="11">
        <f t="shared" si="5"/>
        <v>0.42857142857142855</v>
      </c>
      <c r="W20" s="15"/>
      <c r="X20" s="3">
        <f t="shared" si="6"/>
        <v>29</v>
      </c>
      <c r="Y20" s="11">
        <f t="shared" si="7"/>
        <v>0.37931034482758619</v>
      </c>
      <c r="Z20" s="3">
        <f t="shared" si="8"/>
        <v>5</v>
      </c>
      <c r="AA20" s="3">
        <f t="shared" si="1"/>
        <v>1</v>
      </c>
      <c r="AB20" s="3">
        <f t="shared" si="1"/>
        <v>0</v>
      </c>
      <c r="AC20" s="3">
        <f t="shared" si="1"/>
        <v>2</v>
      </c>
      <c r="AD20" s="3">
        <f t="shared" si="1"/>
        <v>2</v>
      </c>
      <c r="AE20" s="3">
        <f t="shared" si="1"/>
        <v>1</v>
      </c>
      <c r="AF20" s="3">
        <f t="shared" si="1"/>
        <v>3</v>
      </c>
      <c r="AG20" s="3">
        <f t="shared" si="1"/>
        <v>0</v>
      </c>
      <c r="AH20" s="3">
        <f t="shared" si="1"/>
        <v>0</v>
      </c>
      <c r="AI20" s="3">
        <f t="shared" si="1"/>
        <v>2</v>
      </c>
      <c r="AJ20" s="3">
        <f t="shared" si="1"/>
        <v>3</v>
      </c>
      <c r="AK20" s="3">
        <f t="shared" si="1"/>
        <v>0</v>
      </c>
      <c r="AL20" s="3">
        <f t="shared" si="1"/>
        <v>0</v>
      </c>
      <c r="AM20" s="3">
        <f t="shared" si="1"/>
        <v>0</v>
      </c>
      <c r="AN20" s="3">
        <f t="shared" si="1"/>
        <v>0</v>
      </c>
      <c r="AO20" s="3">
        <f t="shared" si="1"/>
        <v>6</v>
      </c>
      <c r="AP20" s="3"/>
      <c r="AQ20">
        <v>11</v>
      </c>
      <c r="AR20">
        <v>33</v>
      </c>
      <c r="AS20">
        <v>34</v>
      </c>
      <c r="AT20">
        <v>21</v>
      </c>
      <c r="AU20">
        <v>23</v>
      </c>
      <c r="AV20">
        <v>32</v>
      </c>
      <c r="AW20">
        <v>44</v>
      </c>
      <c r="AX20">
        <v>44</v>
      </c>
      <c r="AY20">
        <v>43</v>
      </c>
      <c r="AZ20">
        <v>44</v>
      </c>
      <c r="BA20">
        <v>44</v>
      </c>
      <c r="BB20">
        <v>44</v>
      </c>
      <c r="BC20">
        <v>11</v>
      </c>
      <c r="BD20">
        <v>44</v>
      </c>
      <c r="BE20">
        <v>11</v>
      </c>
      <c r="BF20">
        <v>22</v>
      </c>
      <c r="BG20">
        <v>44</v>
      </c>
      <c r="BH20">
        <v>11</v>
      </c>
      <c r="BI20">
        <v>44</v>
      </c>
      <c r="BJ20">
        <v>22</v>
      </c>
      <c r="BK20">
        <v>21</v>
      </c>
      <c r="BL20">
        <v>23</v>
      </c>
      <c r="BM20">
        <v>23</v>
      </c>
      <c r="BN20">
        <v>33</v>
      </c>
      <c r="BO20">
        <v>22</v>
      </c>
      <c r="BP20">
        <v>11</v>
      </c>
      <c r="BQ20">
        <v>44</v>
      </c>
      <c r="BR20">
        <v>21</v>
      </c>
      <c r="BS20">
        <v>44</v>
      </c>
      <c r="BT20">
        <v>33</v>
      </c>
      <c r="BU20">
        <v>11</v>
      </c>
      <c r="BV20">
        <v>44</v>
      </c>
      <c r="BW20">
        <v>23</v>
      </c>
      <c r="BX20">
        <v>33</v>
      </c>
      <c r="BY20">
        <v>33</v>
      </c>
      <c r="BZ20">
        <v>44</v>
      </c>
      <c r="CA20">
        <v>23</v>
      </c>
      <c r="CB20">
        <v>44</v>
      </c>
      <c r="CC20">
        <v>22</v>
      </c>
      <c r="CD20">
        <v>44</v>
      </c>
      <c r="CE20">
        <v>11</v>
      </c>
      <c r="CF20">
        <v>11</v>
      </c>
      <c r="CG20">
        <v>23</v>
      </c>
      <c r="CH20">
        <v>12</v>
      </c>
      <c r="CI20">
        <v>11</v>
      </c>
      <c r="CJ20">
        <v>14</v>
      </c>
      <c r="CK20">
        <v>21</v>
      </c>
      <c r="CL20">
        <v>14</v>
      </c>
      <c r="CM20">
        <v>32</v>
      </c>
      <c r="CN20">
        <v>32</v>
      </c>
      <c r="CO20" s="2">
        <v>44</v>
      </c>
      <c r="CP20" s="2">
        <v>44</v>
      </c>
      <c r="CQ20" s="2">
        <v>34</v>
      </c>
      <c r="CR20" s="2">
        <v>44</v>
      </c>
      <c r="CS20" s="2">
        <v>44</v>
      </c>
      <c r="CT20" s="2">
        <v>44</v>
      </c>
      <c r="CU20" s="2">
        <v>44</v>
      </c>
      <c r="CV20" s="2">
        <v>44</v>
      </c>
      <c r="CW20" s="2">
        <v>44</v>
      </c>
      <c r="CX20" s="2">
        <v>11</v>
      </c>
      <c r="CY20" s="2">
        <v>44</v>
      </c>
      <c r="CZ20" s="2">
        <v>44</v>
      </c>
      <c r="DA20" s="2">
        <v>44</v>
      </c>
      <c r="DB20" s="2">
        <v>44</v>
      </c>
      <c r="DC20" s="2">
        <v>44</v>
      </c>
      <c r="DD20" s="2">
        <v>44</v>
      </c>
      <c r="DE20" s="2">
        <v>44</v>
      </c>
      <c r="DF20" s="2">
        <v>44</v>
      </c>
      <c r="DG20" s="2">
        <v>44</v>
      </c>
      <c r="DH20" s="2">
        <v>44</v>
      </c>
      <c r="DI20" s="2">
        <v>44</v>
      </c>
      <c r="DJ20" s="2">
        <v>44</v>
      </c>
      <c r="DK20" s="2">
        <v>44</v>
      </c>
      <c r="DL20" s="2">
        <v>11</v>
      </c>
      <c r="DM20" s="2">
        <v>44</v>
      </c>
      <c r="DN20" s="2">
        <v>44</v>
      </c>
      <c r="DO20" s="2">
        <v>34</v>
      </c>
      <c r="DP20" s="2">
        <v>44</v>
      </c>
      <c r="DQ20" s="2">
        <v>44</v>
      </c>
      <c r="DR20" s="2">
        <v>34</v>
      </c>
      <c r="DS20" s="2">
        <v>44</v>
      </c>
      <c r="DT20" s="2">
        <v>44</v>
      </c>
      <c r="DU20" s="2">
        <v>44</v>
      </c>
      <c r="DV20" s="2">
        <v>44</v>
      </c>
      <c r="DW20" s="2">
        <v>14</v>
      </c>
      <c r="DX20" s="2">
        <v>44</v>
      </c>
      <c r="DY20" s="2">
        <v>44</v>
      </c>
      <c r="DZ20" s="2">
        <v>44</v>
      </c>
      <c r="EA20" s="2">
        <v>44</v>
      </c>
      <c r="EB20" s="2">
        <v>44</v>
      </c>
      <c r="EC20" s="2">
        <v>44</v>
      </c>
      <c r="ED20" s="2">
        <v>24</v>
      </c>
      <c r="EE20" s="2">
        <v>44</v>
      </c>
      <c r="EF20" s="2">
        <v>44</v>
      </c>
      <c r="EG20" s="2">
        <v>44</v>
      </c>
      <c r="EH20" s="2">
        <v>44</v>
      </c>
      <c r="EI20" s="2">
        <v>24</v>
      </c>
      <c r="EJ20" s="2">
        <v>44</v>
      </c>
      <c r="EK20" s="2">
        <v>44</v>
      </c>
      <c r="EL20" s="2">
        <v>44</v>
      </c>
      <c r="EM20">
        <v>43</v>
      </c>
      <c r="EN20">
        <v>44</v>
      </c>
      <c r="EO20">
        <v>13</v>
      </c>
      <c r="EP20">
        <v>44</v>
      </c>
      <c r="EQ20">
        <v>11</v>
      </c>
      <c r="ER20">
        <v>13</v>
      </c>
      <c r="ES20">
        <v>44</v>
      </c>
      <c r="ET20">
        <v>43</v>
      </c>
      <c r="EU20">
        <v>43</v>
      </c>
      <c r="EV20">
        <v>44</v>
      </c>
      <c r="EW20">
        <v>11</v>
      </c>
      <c r="EX20">
        <v>11</v>
      </c>
      <c r="EY20">
        <v>44</v>
      </c>
      <c r="EZ20">
        <v>43</v>
      </c>
      <c r="FA20">
        <v>13</v>
      </c>
      <c r="FB20">
        <v>44</v>
      </c>
      <c r="FC20">
        <v>44</v>
      </c>
      <c r="FD20">
        <v>44</v>
      </c>
      <c r="FE20">
        <v>44</v>
      </c>
      <c r="FF20">
        <v>11</v>
      </c>
      <c r="FG20">
        <v>44</v>
      </c>
      <c r="FH20">
        <v>44</v>
      </c>
      <c r="FI20">
        <v>44</v>
      </c>
      <c r="FJ20">
        <v>11</v>
      </c>
      <c r="FK20">
        <v>44</v>
      </c>
      <c r="FL20">
        <v>11</v>
      </c>
      <c r="FM20">
        <v>22</v>
      </c>
      <c r="FN20">
        <v>44</v>
      </c>
      <c r="FO20">
        <v>11</v>
      </c>
      <c r="FP20">
        <v>11</v>
      </c>
      <c r="FQ20">
        <v>44</v>
      </c>
      <c r="FR20">
        <v>43</v>
      </c>
      <c r="FS20">
        <v>41</v>
      </c>
      <c r="FT20">
        <v>11</v>
      </c>
      <c r="FU20">
        <v>44</v>
      </c>
      <c r="FV20">
        <v>12</v>
      </c>
      <c r="FW20">
        <v>44</v>
      </c>
      <c r="FX20">
        <v>44</v>
      </c>
      <c r="FY20">
        <v>33</v>
      </c>
      <c r="FZ20">
        <v>12</v>
      </c>
      <c r="GA20">
        <v>44</v>
      </c>
      <c r="GB20">
        <v>11</v>
      </c>
      <c r="GC20">
        <v>41</v>
      </c>
      <c r="GD20">
        <v>44</v>
      </c>
      <c r="GE20">
        <v>43</v>
      </c>
      <c r="GF20">
        <v>11</v>
      </c>
      <c r="GG20">
        <v>44</v>
      </c>
      <c r="GH20">
        <v>44</v>
      </c>
      <c r="GI20">
        <v>44</v>
      </c>
      <c r="GJ20">
        <v>44</v>
      </c>
    </row>
    <row r="21" spans="1:192" x14ac:dyDescent="0.5">
      <c r="A21">
        <v>8</v>
      </c>
      <c r="B21">
        <f t="shared" si="2"/>
        <v>61</v>
      </c>
      <c r="C21" s="17">
        <f t="shared" si="3"/>
        <v>0.40840517241379309</v>
      </c>
      <c r="D21" s="3"/>
      <c r="E21" s="3">
        <f t="shared" si="0"/>
        <v>6</v>
      </c>
      <c r="F21" s="3">
        <f t="shared" si="0"/>
        <v>0</v>
      </c>
      <c r="G21" s="3">
        <f t="shared" si="0"/>
        <v>0</v>
      </c>
      <c r="H21" s="3">
        <f t="shared" si="0"/>
        <v>0</v>
      </c>
      <c r="I21" s="3">
        <f t="shared" si="0"/>
        <v>1</v>
      </c>
      <c r="J21" s="3">
        <f t="shared" si="0"/>
        <v>2</v>
      </c>
      <c r="K21" s="3">
        <f t="shared" si="0"/>
        <v>4</v>
      </c>
      <c r="L21" s="3">
        <f t="shared" si="0"/>
        <v>0</v>
      </c>
      <c r="M21" s="3">
        <f t="shared" si="0"/>
        <v>0</v>
      </c>
      <c r="N21" s="3">
        <f t="shared" si="0"/>
        <v>1</v>
      </c>
      <c r="O21" s="3">
        <f t="shared" si="0"/>
        <v>0</v>
      </c>
      <c r="P21" s="3">
        <f t="shared" si="0"/>
        <v>2</v>
      </c>
      <c r="Q21" s="3">
        <f t="shared" si="0"/>
        <v>0</v>
      </c>
      <c r="R21" s="3">
        <f t="shared" si="0"/>
        <v>0</v>
      </c>
      <c r="S21" s="3">
        <f t="shared" si="0"/>
        <v>1</v>
      </c>
      <c r="T21" s="3">
        <f t="shared" si="0"/>
        <v>8</v>
      </c>
      <c r="U21" s="3">
        <f t="shared" si="4"/>
        <v>32</v>
      </c>
      <c r="V21" s="11">
        <f t="shared" si="5"/>
        <v>0.4375</v>
      </c>
      <c r="W21" s="15"/>
      <c r="X21" s="3">
        <f t="shared" si="6"/>
        <v>29</v>
      </c>
      <c r="Y21" s="11">
        <f t="shared" si="7"/>
        <v>0.37931034482758619</v>
      </c>
      <c r="Z21" s="3">
        <f t="shared" si="8"/>
        <v>6</v>
      </c>
      <c r="AA21" s="3">
        <f t="shared" si="1"/>
        <v>1</v>
      </c>
      <c r="AB21" s="3">
        <f t="shared" si="1"/>
        <v>0</v>
      </c>
      <c r="AC21" s="3">
        <f t="shared" si="1"/>
        <v>0</v>
      </c>
      <c r="AD21" s="3">
        <f t="shared" si="1"/>
        <v>1</v>
      </c>
      <c r="AE21" s="3">
        <f t="shared" si="1"/>
        <v>2</v>
      </c>
      <c r="AF21" s="3">
        <f t="shared" si="1"/>
        <v>5</v>
      </c>
      <c r="AG21" s="3">
        <f t="shared" si="1"/>
        <v>0</v>
      </c>
      <c r="AH21" s="3">
        <f t="shared" si="1"/>
        <v>0</v>
      </c>
      <c r="AI21" s="3">
        <f t="shared" si="1"/>
        <v>0</v>
      </c>
      <c r="AJ21" s="3">
        <f t="shared" si="1"/>
        <v>0</v>
      </c>
      <c r="AK21" s="3">
        <f t="shared" si="1"/>
        <v>2</v>
      </c>
      <c r="AL21" s="3">
        <f t="shared" si="1"/>
        <v>0</v>
      </c>
      <c r="AM21" s="3">
        <f t="shared" si="1"/>
        <v>0</v>
      </c>
      <c r="AN21" s="3">
        <f t="shared" si="1"/>
        <v>3</v>
      </c>
      <c r="AO21" s="3">
        <f t="shared" si="1"/>
        <v>5</v>
      </c>
      <c r="AP21" s="3"/>
      <c r="AQ21">
        <v>23</v>
      </c>
      <c r="AR21">
        <v>22</v>
      </c>
      <c r="AS21">
        <v>23</v>
      </c>
      <c r="AT21">
        <v>23</v>
      </c>
      <c r="AU21">
        <v>44</v>
      </c>
      <c r="AV21">
        <v>44</v>
      </c>
      <c r="AW21">
        <v>34</v>
      </c>
      <c r="AX21">
        <v>44</v>
      </c>
      <c r="AY21">
        <v>44</v>
      </c>
      <c r="AZ21">
        <v>44</v>
      </c>
      <c r="BA21">
        <v>21</v>
      </c>
      <c r="BB21">
        <v>22</v>
      </c>
      <c r="BC21">
        <v>11</v>
      </c>
      <c r="BD21">
        <v>43</v>
      </c>
      <c r="BE21">
        <v>11</v>
      </c>
      <c r="BF21">
        <v>34</v>
      </c>
      <c r="BG21">
        <v>44</v>
      </c>
      <c r="BH21">
        <v>11</v>
      </c>
      <c r="BI21">
        <v>44</v>
      </c>
      <c r="BJ21">
        <v>44</v>
      </c>
      <c r="BK21">
        <v>11</v>
      </c>
      <c r="BL21">
        <v>11</v>
      </c>
      <c r="BM21">
        <v>32</v>
      </c>
      <c r="BN21">
        <v>23</v>
      </c>
      <c r="BO21">
        <v>11</v>
      </c>
      <c r="BP21">
        <v>11</v>
      </c>
      <c r="BQ21">
        <v>44</v>
      </c>
      <c r="BR21">
        <v>11</v>
      </c>
      <c r="BS21">
        <v>43</v>
      </c>
      <c r="BT21">
        <v>44</v>
      </c>
      <c r="BU21">
        <v>11</v>
      </c>
      <c r="BV21">
        <v>34</v>
      </c>
      <c r="BW21">
        <v>12</v>
      </c>
      <c r="BX21">
        <v>23</v>
      </c>
      <c r="BY21">
        <v>43</v>
      </c>
      <c r="BZ21">
        <v>23</v>
      </c>
      <c r="CA21">
        <v>22</v>
      </c>
      <c r="CB21">
        <v>44</v>
      </c>
      <c r="CC21">
        <v>43</v>
      </c>
      <c r="CD21">
        <v>44</v>
      </c>
      <c r="CE21">
        <v>11</v>
      </c>
      <c r="CF21">
        <v>11</v>
      </c>
      <c r="CG21">
        <v>34</v>
      </c>
      <c r="CH21">
        <v>23</v>
      </c>
      <c r="CI21">
        <v>11</v>
      </c>
      <c r="CJ21">
        <v>21</v>
      </c>
      <c r="CK21">
        <v>22</v>
      </c>
      <c r="CL21">
        <v>44</v>
      </c>
      <c r="CM21">
        <v>23</v>
      </c>
      <c r="CN21">
        <v>23</v>
      </c>
      <c r="CO21" s="2">
        <v>44</v>
      </c>
      <c r="CP21" s="2">
        <v>44</v>
      </c>
      <c r="CQ21" s="2">
        <v>34</v>
      </c>
      <c r="CR21" s="2">
        <v>44</v>
      </c>
      <c r="CS21" s="2">
        <v>21</v>
      </c>
      <c r="CT21" s="2">
        <v>44</v>
      </c>
      <c r="CU21" s="2">
        <v>31</v>
      </c>
      <c r="CV21" s="2">
        <v>24</v>
      </c>
      <c r="CW21" s="2">
        <v>13</v>
      </c>
      <c r="CX21" s="2">
        <v>13</v>
      </c>
      <c r="CY21" s="2">
        <v>11</v>
      </c>
      <c r="CZ21" s="2">
        <v>11</v>
      </c>
      <c r="DA21" s="2">
        <v>33</v>
      </c>
      <c r="DB21" s="2">
        <v>32</v>
      </c>
      <c r="DC21" s="2">
        <v>44</v>
      </c>
      <c r="DD21" s="2">
        <v>11</v>
      </c>
      <c r="DE21" s="2">
        <v>44</v>
      </c>
      <c r="DF21" s="2">
        <v>32</v>
      </c>
      <c r="DG21" s="2">
        <v>44</v>
      </c>
      <c r="DH21" s="2">
        <v>11</v>
      </c>
      <c r="DI21" s="2">
        <v>44</v>
      </c>
      <c r="DJ21" s="2">
        <v>44</v>
      </c>
      <c r="DK21" s="2">
        <v>44</v>
      </c>
      <c r="DL21" s="2">
        <v>11</v>
      </c>
      <c r="DM21" s="2">
        <v>44</v>
      </c>
      <c r="DN21" s="2">
        <v>44</v>
      </c>
      <c r="DO21" s="2">
        <v>44</v>
      </c>
      <c r="DP21" s="2">
        <v>21</v>
      </c>
      <c r="DQ21" s="2">
        <v>14</v>
      </c>
      <c r="DR21" s="2">
        <v>11</v>
      </c>
      <c r="DS21" s="2">
        <v>11</v>
      </c>
      <c r="DT21" s="2">
        <v>41</v>
      </c>
      <c r="DU21" s="2">
        <v>41</v>
      </c>
      <c r="DV21" s="2">
        <v>23</v>
      </c>
      <c r="DW21" s="2">
        <v>11</v>
      </c>
      <c r="DX21" s="2">
        <v>11</v>
      </c>
      <c r="DY21" s="2">
        <v>44</v>
      </c>
      <c r="DZ21" s="2">
        <v>11</v>
      </c>
      <c r="EA21" s="2">
        <v>44</v>
      </c>
      <c r="EB21" s="2">
        <v>11</v>
      </c>
      <c r="EC21" s="2">
        <v>21</v>
      </c>
      <c r="ED21" s="2">
        <v>11</v>
      </c>
      <c r="EE21" s="2">
        <v>43</v>
      </c>
      <c r="EF21" s="2">
        <v>44</v>
      </c>
      <c r="EG21" s="2">
        <v>11</v>
      </c>
      <c r="EH21" s="2">
        <v>44</v>
      </c>
      <c r="EI21" s="2">
        <v>11</v>
      </c>
      <c r="EJ21" s="2">
        <v>44</v>
      </c>
      <c r="EK21" s="2">
        <v>11</v>
      </c>
      <c r="EL21" s="2">
        <v>22</v>
      </c>
      <c r="EM21">
        <v>22</v>
      </c>
      <c r="EN21">
        <v>44</v>
      </c>
      <c r="EO21">
        <v>31</v>
      </c>
      <c r="EP21">
        <v>44</v>
      </c>
      <c r="EQ21">
        <v>11</v>
      </c>
      <c r="ER21">
        <v>21</v>
      </c>
      <c r="ES21">
        <v>11</v>
      </c>
      <c r="ET21">
        <v>11</v>
      </c>
      <c r="EU21">
        <v>11</v>
      </c>
      <c r="EV21">
        <v>44</v>
      </c>
      <c r="EW21">
        <v>23</v>
      </c>
      <c r="EX21">
        <v>11</v>
      </c>
      <c r="EY21">
        <v>44</v>
      </c>
      <c r="EZ21">
        <v>33</v>
      </c>
      <c r="FA21">
        <v>33</v>
      </c>
      <c r="FB21">
        <v>44</v>
      </c>
      <c r="FC21">
        <v>44</v>
      </c>
      <c r="FD21">
        <v>44</v>
      </c>
      <c r="FE21">
        <v>44</v>
      </c>
      <c r="FF21">
        <v>22</v>
      </c>
      <c r="FG21">
        <v>44</v>
      </c>
      <c r="FH21">
        <v>14</v>
      </c>
      <c r="FI21">
        <v>44</v>
      </c>
      <c r="FJ21">
        <v>11</v>
      </c>
      <c r="FK21">
        <v>44</v>
      </c>
      <c r="FL21">
        <v>11</v>
      </c>
      <c r="FM21">
        <v>11</v>
      </c>
      <c r="FN21">
        <v>44</v>
      </c>
      <c r="FO21">
        <v>43</v>
      </c>
      <c r="FP21">
        <v>21</v>
      </c>
      <c r="FQ21">
        <v>44</v>
      </c>
      <c r="FR21">
        <v>11</v>
      </c>
      <c r="FS21">
        <v>11</v>
      </c>
      <c r="FT21">
        <v>11</v>
      </c>
      <c r="FU21">
        <v>14</v>
      </c>
      <c r="FV21">
        <v>11</v>
      </c>
      <c r="FW21">
        <v>34</v>
      </c>
      <c r="FX21">
        <v>11</v>
      </c>
      <c r="FY21">
        <v>44</v>
      </c>
      <c r="FZ21">
        <v>11</v>
      </c>
      <c r="GA21">
        <v>44</v>
      </c>
      <c r="GB21">
        <v>44</v>
      </c>
      <c r="GC21">
        <v>11</v>
      </c>
      <c r="GD21">
        <v>44</v>
      </c>
      <c r="GE21">
        <v>11</v>
      </c>
      <c r="GF21">
        <v>11</v>
      </c>
      <c r="GG21">
        <v>44</v>
      </c>
      <c r="GH21">
        <v>11</v>
      </c>
      <c r="GI21">
        <v>12</v>
      </c>
      <c r="GJ21">
        <v>34</v>
      </c>
    </row>
    <row r="22" spans="1:192" x14ac:dyDescent="0.5">
      <c r="A22">
        <v>9</v>
      </c>
      <c r="B22">
        <f t="shared" si="2"/>
        <v>32</v>
      </c>
      <c r="C22" s="17">
        <f t="shared" si="3"/>
        <v>0.4375</v>
      </c>
      <c r="D22" s="3"/>
      <c r="E22" s="3">
        <f t="shared" si="0"/>
        <v>6</v>
      </c>
      <c r="F22" s="3">
        <f t="shared" si="0"/>
        <v>0</v>
      </c>
      <c r="G22" s="3">
        <f t="shared" si="0"/>
        <v>0</v>
      </c>
      <c r="H22" s="3">
        <f t="shared" si="0"/>
        <v>0</v>
      </c>
      <c r="I22" s="3">
        <f t="shared" si="0"/>
        <v>1</v>
      </c>
      <c r="J22" s="3">
        <f t="shared" si="0"/>
        <v>4</v>
      </c>
      <c r="K22" s="3">
        <f t="shared" si="0"/>
        <v>1</v>
      </c>
      <c r="L22" s="3">
        <f t="shared" si="0"/>
        <v>0</v>
      </c>
      <c r="M22" s="3">
        <f t="shared" si="0"/>
        <v>0</v>
      </c>
      <c r="N22" s="3">
        <f t="shared" si="0"/>
        <v>4</v>
      </c>
      <c r="O22" s="3">
        <f t="shared" si="0"/>
        <v>7</v>
      </c>
      <c r="P22" s="3">
        <f t="shared" si="0"/>
        <v>0</v>
      </c>
      <c r="Q22" s="3">
        <f t="shared" si="0"/>
        <v>0</v>
      </c>
      <c r="R22" s="3">
        <f t="shared" si="0"/>
        <v>0</v>
      </c>
      <c r="S22" s="3">
        <f t="shared" si="0"/>
        <v>1</v>
      </c>
      <c r="T22" s="3">
        <f t="shared" si="0"/>
        <v>1</v>
      </c>
      <c r="U22" s="3">
        <f t="shared" si="4"/>
        <v>16</v>
      </c>
      <c r="V22" s="11">
        <f t="shared" si="5"/>
        <v>0.4375</v>
      </c>
      <c r="W22" s="15"/>
      <c r="X22" s="3">
        <f t="shared" si="6"/>
        <v>16</v>
      </c>
      <c r="Y22" s="11">
        <f t="shared" si="7"/>
        <v>0.4375</v>
      </c>
      <c r="Z22" s="3">
        <f t="shared" si="8"/>
        <v>4</v>
      </c>
      <c r="AA22" s="3">
        <f t="shared" si="1"/>
        <v>0</v>
      </c>
      <c r="AB22" s="3">
        <f t="shared" si="1"/>
        <v>0</v>
      </c>
      <c r="AC22" s="3">
        <f t="shared" si="1"/>
        <v>0</v>
      </c>
      <c r="AD22" s="3">
        <f t="shared" si="1"/>
        <v>0</v>
      </c>
      <c r="AE22" s="3">
        <f t="shared" si="1"/>
        <v>4</v>
      </c>
      <c r="AF22" s="3">
        <f t="shared" si="1"/>
        <v>2</v>
      </c>
      <c r="AG22" s="3">
        <f t="shared" si="1"/>
        <v>0</v>
      </c>
      <c r="AH22" s="3">
        <f t="shared" si="1"/>
        <v>0</v>
      </c>
      <c r="AI22" s="3">
        <f t="shared" si="1"/>
        <v>6</v>
      </c>
      <c r="AJ22" s="3">
        <f t="shared" si="1"/>
        <v>5</v>
      </c>
      <c r="AK22" s="3">
        <f t="shared" si="1"/>
        <v>0</v>
      </c>
      <c r="AL22" s="3">
        <f t="shared" si="1"/>
        <v>1</v>
      </c>
      <c r="AM22" s="3">
        <f t="shared" si="1"/>
        <v>0</v>
      </c>
      <c r="AN22" s="3">
        <f t="shared" si="1"/>
        <v>0</v>
      </c>
      <c r="AO22" s="3">
        <f t="shared" si="1"/>
        <v>3</v>
      </c>
      <c r="AP22" s="3"/>
      <c r="AQ22">
        <v>32</v>
      </c>
      <c r="AR22">
        <v>23</v>
      </c>
      <c r="AS22">
        <v>22</v>
      </c>
      <c r="AT22">
        <v>22</v>
      </c>
      <c r="AU22">
        <v>32</v>
      </c>
      <c r="AV22">
        <v>33</v>
      </c>
      <c r="AW22">
        <v>33</v>
      </c>
      <c r="AX22">
        <v>32</v>
      </c>
      <c r="AY22">
        <v>43</v>
      </c>
      <c r="AZ22">
        <v>33</v>
      </c>
      <c r="BA22">
        <v>22</v>
      </c>
      <c r="BB22">
        <v>33</v>
      </c>
      <c r="BC22">
        <v>11</v>
      </c>
      <c r="BD22">
        <v>33</v>
      </c>
      <c r="BE22">
        <v>11</v>
      </c>
      <c r="BF22">
        <v>22</v>
      </c>
      <c r="BG22">
        <v>44</v>
      </c>
      <c r="BH22">
        <v>11</v>
      </c>
      <c r="BI22">
        <v>11</v>
      </c>
      <c r="BJ22">
        <v>33</v>
      </c>
      <c r="BK22">
        <v>32</v>
      </c>
      <c r="BL22">
        <v>11</v>
      </c>
      <c r="BM22">
        <v>21</v>
      </c>
      <c r="BN22">
        <v>33</v>
      </c>
      <c r="BO22">
        <v>11</v>
      </c>
      <c r="BP22">
        <v>11</v>
      </c>
      <c r="BQ22">
        <v>44</v>
      </c>
      <c r="BR22">
        <v>11</v>
      </c>
      <c r="BS22">
        <v>33</v>
      </c>
      <c r="BT22">
        <v>33</v>
      </c>
      <c r="BU22">
        <v>11</v>
      </c>
      <c r="BV22">
        <v>22</v>
      </c>
      <c r="BW22">
        <v>23</v>
      </c>
      <c r="BX22">
        <v>32</v>
      </c>
      <c r="BY22">
        <v>32</v>
      </c>
      <c r="BZ22">
        <v>32</v>
      </c>
      <c r="CA22">
        <v>33</v>
      </c>
      <c r="CB22">
        <v>44</v>
      </c>
      <c r="CC22">
        <v>33</v>
      </c>
      <c r="CD22">
        <v>44</v>
      </c>
      <c r="CE22">
        <v>11</v>
      </c>
      <c r="CF22">
        <v>41</v>
      </c>
      <c r="CG22">
        <v>32</v>
      </c>
      <c r="CH22">
        <v>33</v>
      </c>
      <c r="CI22">
        <v>22</v>
      </c>
      <c r="CJ22">
        <v>22</v>
      </c>
      <c r="CK22">
        <v>23</v>
      </c>
      <c r="CL22">
        <v>32</v>
      </c>
      <c r="CM22">
        <v>32</v>
      </c>
      <c r="CN22">
        <v>22</v>
      </c>
      <c r="CO22" s="2">
        <v>33</v>
      </c>
      <c r="CP22" s="2">
        <v>33</v>
      </c>
      <c r="CQ22" s="2">
        <v>23</v>
      </c>
      <c r="CR22" s="2">
        <v>33</v>
      </c>
      <c r="CS22" s="2">
        <v>33</v>
      </c>
      <c r="CT22" s="2">
        <v>33</v>
      </c>
      <c r="CU22" s="2">
        <v>43</v>
      </c>
      <c r="CV22" s="2">
        <v>22</v>
      </c>
      <c r="CW22" s="2">
        <v>22</v>
      </c>
      <c r="CX22" s="2">
        <v>12</v>
      </c>
      <c r="CY22" s="2">
        <v>32</v>
      </c>
      <c r="CZ22" s="2">
        <v>33</v>
      </c>
      <c r="DA22" s="2">
        <v>33</v>
      </c>
      <c r="DB22" s="2">
        <v>23</v>
      </c>
      <c r="DC22" s="2">
        <v>33</v>
      </c>
      <c r="DD22" s="2">
        <v>22</v>
      </c>
      <c r="DE22" s="2">
        <v>33</v>
      </c>
      <c r="DF22" s="2">
        <v>33</v>
      </c>
      <c r="DG22" s="2">
        <v>43</v>
      </c>
      <c r="DH22" s="2">
        <v>43</v>
      </c>
      <c r="DI22" s="2">
        <v>44</v>
      </c>
      <c r="DJ22" s="2">
        <v>22</v>
      </c>
      <c r="DK22" s="2">
        <v>33</v>
      </c>
      <c r="DL22" s="2">
        <v>12</v>
      </c>
      <c r="DM22" s="2">
        <v>33</v>
      </c>
      <c r="DN22" s="2">
        <v>33</v>
      </c>
      <c r="DO22" s="2">
        <v>33</v>
      </c>
      <c r="DP22" s="2">
        <v>33</v>
      </c>
      <c r="DQ22" s="2">
        <v>33</v>
      </c>
      <c r="DR22" s="2">
        <v>12</v>
      </c>
      <c r="DS22" s="2">
        <v>22</v>
      </c>
      <c r="DT22" s="2">
        <v>32</v>
      </c>
      <c r="DU22" s="2">
        <v>22</v>
      </c>
      <c r="DV22" s="2">
        <v>32</v>
      </c>
      <c r="DW22" s="2">
        <v>22</v>
      </c>
      <c r="DX22" s="2">
        <v>12</v>
      </c>
      <c r="DY22" s="2">
        <v>43</v>
      </c>
      <c r="DZ22" s="2">
        <v>23</v>
      </c>
      <c r="EA22" s="2">
        <v>43</v>
      </c>
      <c r="EB22" s="2">
        <v>22</v>
      </c>
      <c r="EC22" s="2">
        <v>32</v>
      </c>
      <c r="ED22" s="2">
        <v>22</v>
      </c>
      <c r="EE22" s="2">
        <v>42</v>
      </c>
      <c r="EF22" s="2">
        <v>44</v>
      </c>
      <c r="EG22" s="2">
        <v>33</v>
      </c>
      <c r="EH22" s="2">
        <v>43</v>
      </c>
      <c r="EI22" s="2">
        <v>22</v>
      </c>
      <c r="EJ22" s="2">
        <v>33</v>
      </c>
      <c r="EK22" s="2">
        <v>43</v>
      </c>
      <c r="EL22" s="2">
        <v>43</v>
      </c>
      <c r="EM22">
        <v>21</v>
      </c>
      <c r="EN22">
        <v>33</v>
      </c>
      <c r="EO22">
        <v>32</v>
      </c>
      <c r="EP22">
        <v>44</v>
      </c>
      <c r="EQ22">
        <v>11</v>
      </c>
      <c r="ER22">
        <v>33</v>
      </c>
      <c r="ES22">
        <v>12</v>
      </c>
      <c r="ET22">
        <v>11</v>
      </c>
      <c r="EU22">
        <v>12</v>
      </c>
      <c r="EV22">
        <v>11</v>
      </c>
      <c r="EW22">
        <v>14</v>
      </c>
      <c r="EX22">
        <v>12</v>
      </c>
      <c r="EY22">
        <v>44</v>
      </c>
      <c r="EZ22">
        <v>22</v>
      </c>
      <c r="FA22">
        <v>11</v>
      </c>
      <c r="FB22">
        <v>44</v>
      </c>
      <c r="FC22">
        <v>33</v>
      </c>
      <c r="FD22">
        <v>44</v>
      </c>
      <c r="FE22">
        <v>44</v>
      </c>
      <c r="FF22">
        <v>22</v>
      </c>
      <c r="FG22">
        <v>44</v>
      </c>
      <c r="FH22">
        <v>34</v>
      </c>
      <c r="FI22">
        <v>44</v>
      </c>
      <c r="FJ22">
        <v>33</v>
      </c>
      <c r="FK22">
        <v>44</v>
      </c>
      <c r="FL22">
        <v>12</v>
      </c>
      <c r="FM22">
        <v>11</v>
      </c>
      <c r="FN22">
        <v>22</v>
      </c>
      <c r="FO22">
        <v>34</v>
      </c>
      <c r="FP22">
        <v>22</v>
      </c>
      <c r="FQ22">
        <v>14</v>
      </c>
      <c r="FR22">
        <v>22</v>
      </c>
      <c r="FS22">
        <v>11</v>
      </c>
      <c r="FT22">
        <v>11</v>
      </c>
      <c r="FU22">
        <v>44</v>
      </c>
      <c r="FV22">
        <v>11</v>
      </c>
      <c r="FW22">
        <v>34</v>
      </c>
      <c r="FX22">
        <v>11</v>
      </c>
      <c r="FY22">
        <v>44</v>
      </c>
      <c r="FZ22">
        <v>44</v>
      </c>
      <c r="GA22">
        <v>44</v>
      </c>
      <c r="GB22">
        <v>11</v>
      </c>
      <c r="GC22">
        <v>41</v>
      </c>
      <c r="GD22">
        <v>34</v>
      </c>
      <c r="GE22">
        <v>23</v>
      </c>
      <c r="GF22">
        <v>11</v>
      </c>
      <c r="GG22">
        <v>44</v>
      </c>
      <c r="GH22">
        <v>21</v>
      </c>
      <c r="GI22">
        <v>43</v>
      </c>
      <c r="GJ22">
        <v>22</v>
      </c>
    </row>
    <row r="23" spans="1:192" x14ac:dyDescent="0.5">
      <c r="A23">
        <v>10</v>
      </c>
      <c r="B23">
        <f t="shared" si="2"/>
        <v>49</v>
      </c>
      <c r="C23" s="17">
        <f t="shared" si="3"/>
        <v>0.4663793103448276</v>
      </c>
      <c r="D23" s="3"/>
      <c r="E23" s="3">
        <f t="shared" si="0"/>
        <v>6</v>
      </c>
      <c r="F23" s="3">
        <f t="shared" si="0"/>
        <v>0</v>
      </c>
      <c r="G23" s="3">
        <f t="shared" si="0"/>
        <v>0</v>
      </c>
      <c r="H23" s="3">
        <f t="shared" si="0"/>
        <v>0</v>
      </c>
      <c r="I23" s="3">
        <f t="shared" si="0"/>
        <v>0</v>
      </c>
      <c r="J23" s="3">
        <f t="shared" si="0"/>
        <v>2</v>
      </c>
      <c r="K23" s="3">
        <f t="shared" si="0"/>
        <v>0</v>
      </c>
      <c r="L23" s="3">
        <f t="shared" si="0"/>
        <v>0</v>
      </c>
      <c r="M23" s="3">
        <f t="shared" si="0"/>
        <v>0</v>
      </c>
      <c r="N23" s="3">
        <f t="shared" si="0"/>
        <v>2</v>
      </c>
      <c r="O23" s="3">
        <f t="shared" si="0"/>
        <v>6</v>
      </c>
      <c r="P23" s="3">
        <f t="shared" si="0"/>
        <v>0</v>
      </c>
      <c r="Q23" s="3">
        <f t="shared" si="0"/>
        <v>0</v>
      </c>
      <c r="R23" s="3">
        <f t="shared" si="0"/>
        <v>0</v>
      </c>
      <c r="S23" s="3">
        <f t="shared" si="0"/>
        <v>1</v>
      </c>
      <c r="T23" s="3">
        <f t="shared" si="0"/>
        <v>8</v>
      </c>
      <c r="U23" s="3">
        <f t="shared" si="4"/>
        <v>29</v>
      </c>
      <c r="V23" s="11">
        <f t="shared" si="5"/>
        <v>0.48275862068965519</v>
      </c>
      <c r="W23" s="15"/>
      <c r="X23" s="3">
        <f t="shared" si="6"/>
        <v>20</v>
      </c>
      <c r="Y23" s="11">
        <f t="shared" si="7"/>
        <v>0.45</v>
      </c>
      <c r="Z23" s="3">
        <f t="shared" si="8"/>
        <v>5</v>
      </c>
      <c r="AA23" s="3">
        <f t="shared" si="1"/>
        <v>0</v>
      </c>
      <c r="AB23" s="3">
        <f t="shared" si="1"/>
        <v>0</v>
      </c>
      <c r="AC23" s="3">
        <f t="shared" si="1"/>
        <v>1</v>
      </c>
      <c r="AD23" s="3">
        <f t="shared" si="1"/>
        <v>0</v>
      </c>
      <c r="AE23" s="3">
        <f t="shared" si="1"/>
        <v>3</v>
      </c>
      <c r="AF23" s="3">
        <f t="shared" si="1"/>
        <v>2</v>
      </c>
      <c r="AG23" s="3">
        <f t="shared" si="1"/>
        <v>0</v>
      </c>
      <c r="AH23" s="3">
        <f t="shared" si="1"/>
        <v>0</v>
      </c>
      <c r="AI23" s="3">
        <f t="shared" si="1"/>
        <v>2</v>
      </c>
      <c r="AJ23" s="3">
        <f t="shared" si="1"/>
        <v>8</v>
      </c>
      <c r="AK23" s="3">
        <f t="shared" si="1"/>
        <v>0</v>
      </c>
      <c r="AL23" s="3">
        <f t="shared" si="1"/>
        <v>0</v>
      </c>
      <c r="AM23" s="3">
        <f t="shared" si="1"/>
        <v>0</v>
      </c>
      <c r="AN23" s="3">
        <f t="shared" si="1"/>
        <v>0</v>
      </c>
      <c r="AO23" s="3">
        <f t="shared" si="1"/>
        <v>4</v>
      </c>
      <c r="AP23" s="3"/>
      <c r="AQ23">
        <v>33</v>
      </c>
      <c r="AR23">
        <v>33</v>
      </c>
      <c r="AS23">
        <v>33</v>
      </c>
      <c r="AT23">
        <v>11</v>
      </c>
      <c r="AU23">
        <v>44</v>
      </c>
      <c r="AV23">
        <v>33</v>
      </c>
      <c r="AW23">
        <v>44</v>
      </c>
      <c r="AX23">
        <v>44</v>
      </c>
      <c r="AY23">
        <v>44</v>
      </c>
      <c r="AZ23">
        <v>44</v>
      </c>
      <c r="BA23">
        <v>32</v>
      </c>
      <c r="BB23">
        <v>43</v>
      </c>
      <c r="BC23">
        <v>11</v>
      </c>
      <c r="BD23">
        <v>44</v>
      </c>
      <c r="BE23">
        <v>11</v>
      </c>
      <c r="BF23">
        <v>33</v>
      </c>
      <c r="BG23">
        <v>44</v>
      </c>
      <c r="BH23">
        <v>11</v>
      </c>
      <c r="BI23">
        <v>44</v>
      </c>
      <c r="BJ23">
        <v>22</v>
      </c>
      <c r="BK23">
        <v>11</v>
      </c>
      <c r="BL23">
        <v>11</v>
      </c>
      <c r="BM23">
        <v>22</v>
      </c>
      <c r="BN23">
        <v>33</v>
      </c>
      <c r="BO23">
        <v>32</v>
      </c>
      <c r="BP23">
        <v>11</v>
      </c>
      <c r="BQ23">
        <v>44</v>
      </c>
      <c r="BR23">
        <v>11</v>
      </c>
      <c r="BS23">
        <v>33</v>
      </c>
      <c r="BT23">
        <v>23</v>
      </c>
      <c r="BU23">
        <v>11</v>
      </c>
      <c r="BV23">
        <v>14</v>
      </c>
      <c r="BW23">
        <v>22</v>
      </c>
      <c r="BX23">
        <v>32</v>
      </c>
      <c r="BY23">
        <v>33</v>
      </c>
      <c r="BZ23">
        <v>44</v>
      </c>
      <c r="CA23">
        <v>33</v>
      </c>
      <c r="CB23">
        <v>44</v>
      </c>
      <c r="CC23">
        <v>33</v>
      </c>
      <c r="CD23">
        <v>44</v>
      </c>
      <c r="CE23">
        <v>11</v>
      </c>
      <c r="CF23">
        <v>11</v>
      </c>
      <c r="CG23">
        <v>23</v>
      </c>
      <c r="CH23">
        <v>33</v>
      </c>
      <c r="CI23">
        <v>33</v>
      </c>
      <c r="CJ23">
        <v>33</v>
      </c>
      <c r="CK23">
        <v>22</v>
      </c>
      <c r="CL23">
        <v>33</v>
      </c>
      <c r="CM23">
        <v>22</v>
      </c>
      <c r="CN23">
        <v>32</v>
      </c>
      <c r="CO23" s="2">
        <v>44</v>
      </c>
      <c r="CP23" s="2">
        <v>44</v>
      </c>
      <c r="CQ23" s="2">
        <v>33</v>
      </c>
      <c r="CR23" s="2">
        <v>44</v>
      </c>
      <c r="CS23" s="2">
        <v>22</v>
      </c>
      <c r="CT23" s="2">
        <v>44</v>
      </c>
      <c r="CU23" s="2">
        <v>42</v>
      </c>
      <c r="CV23" s="2">
        <v>44</v>
      </c>
      <c r="CW23" s="2">
        <v>11</v>
      </c>
      <c r="CX23" s="2">
        <v>21</v>
      </c>
      <c r="CY23" s="2">
        <v>11</v>
      </c>
      <c r="CZ23" s="2">
        <v>21</v>
      </c>
      <c r="DA23" s="2">
        <v>31</v>
      </c>
      <c r="DB23" s="2">
        <v>44</v>
      </c>
      <c r="DC23" s="2">
        <v>44</v>
      </c>
      <c r="DD23" s="2">
        <v>11</v>
      </c>
      <c r="DE23" s="2">
        <v>33</v>
      </c>
      <c r="DF23" s="2">
        <v>43</v>
      </c>
      <c r="DG23" s="2">
        <v>44</v>
      </c>
      <c r="DH23" s="2">
        <v>22</v>
      </c>
      <c r="DI23" s="2">
        <v>44</v>
      </c>
      <c r="DJ23" s="2">
        <v>44</v>
      </c>
      <c r="DK23" s="2">
        <v>31</v>
      </c>
      <c r="DL23" s="2">
        <v>11</v>
      </c>
      <c r="DM23" s="2">
        <v>44</v>
      </c>
      <c r="DN23" s="2">
        <v>43</v>
      </c>
      <c r="DO23" s="2">
        <v>43</v>
      </c>
      <c r="DP23" s="2">
        <v>10</v>
      </c>
      <c r="DQ23" s="2">
        <v>44</v>
      </c>
      <c r="DR23" s="2">
        <v>11</v>
      </c>
      <c r="DS23" s="2">
        <v>22</v>
      </c>
      <c r="DT23" s="2">
        <v>22</v>
      </c>
      <c r="DU23" s="2">
        <v>11</v>
      </c>
      <c r="DV23" s="2">
        <v>44</v>
      </c>
      <c r="DW23" s="2">
        <v>11</v>
      </c>
      <c r="DX23" s="2">
        <v>44</v>
      </c>
      <c r="DY23" s="2">
        <v>44</v>
      </c>
      <c r="DZ23" s="2">
        <v>12</v>
      </c>
      <c r="EA23" s="2">
        <v>41</v>
      </c>
      <c r="EB23" s="2">
        <v>11</v>
      </c>
      <c r="EC23" s="2">
        <v>22</v>
      </c>
      <c r="ED23" s="2">
        <v>21</v>
      </c>
      <c r="EE23" s="2">
        <v>44</v>
      </c>
      <c r="EF23" s="2">
        <v>44</v>
      </c>
      <c r="EG23" s="2">
        <v>21</v>
      </c>
      <c r="EH23" s="2">
        <v>44</v>
      </c>
      <c r="EI23" s="2">
        <v>11</v>
      </c>
      <c r="EJ23" s="2">
        <v>42</v>
      </c>
      <c r="EK23" s="2">
        <v>22</v>
      </c>
      <c r="EL23" s="2">
        <v>43</v>
      </c>
      <c r="EM23">
        <v>44</v>
      </c>
      <c r="EN23">
        <v>44</v>
      </c>
      <c r="EO23">
        <v>33</v>
      </c>
      <c r="EP23">
        <v>44</v>
      </c>
      <c r="EQ23">
        <v>33</v>
      </c>
      <c r="ER23">
        <v>23</v>
      </c>
      <c r="ES23">
        <v>44</v>
      </c>
      <c r="ET23">
        <v>33</v>
      </c>
      <c r="EU23">
        <v>34</v>
      </c>
      <c r="EV23">
        <v>44</v>
      </c>
      <c r="EW23">
        <v>33</v>
      </c>
      <c r="EX23">
        <v>21</v>
      </c>
      <c r="EY23">
        <v>44</v>
      </c>
      <c r="EZ23">
        <v>21</v>
      </c>
      <c r="FA23">
        <v>31</v>
      </c>
      <c r="FB23">
        <v>44</v>
      </c>
      <c r="FC23">
        <v>31</v>
      </c>
      <c r="FD23">
        <v>44</v>
      </c>
      <c r="FE23">
        <v>44</v>
      </c>
      <c r="FF23">
        <v>11</v>
      </c>
      <c r="FG23">
        <v>44</v>
      </c>
      <c r="FH23">
        <v>44</v>
      </c>
      <c r="FI23">
        <v>44</v>
      </c>
      <c r="FJ23">
        <v>44</v>
      </c>
      <c r="FK23">
        <v>44</v>
      </c>
      <c r="FL23">
        <v>22</v>
      </c>
      <c r="FM23">
        <v>33</v>
      </c>
      <c r="FN23">
        <v>44</v>
      </c>
      <c r="FO23">
        <v>44</v>
      </c>
      <c r="FP23">
        <v>33</v>
      </c>
      <c r="FQ23">
        <v>44</v>
      </c>
      <c r="FR23">
        <v>44</v>
      </c>
      <c r="FS23">
        <v>11</v>
      </c>
      <c r="FT23">
        <v>11</v>
      </c>
      <c r="FU23">
        <v>44</v>
      </c>
      <c r="FV23">
        <v>13</v>
      </c>
      <c r="FW23">
        <v>44</v>
      </c>
      <c r="FX23">
        <v>44</v>
      </c>
      <c r="FY23">
        <v>43</v>
      </c>
      <c r="FZ23">
        <v>31</v>
      </c>
      <c r="GA23">
        <v>44</v>
      </c>
      <c r="GB23">
        <v>11</v>
      </c>
      <c r="GC23">
        <v>11</v>
      </c>
      <c r="GD23">
        <v>44</v>
      </c>
      <c r="GE23">
        <v>43</v>
      </c>
      <c r="GF23">
        <v>11</v>
      </c>
      <c r="GG23">
        <v>44</v>
      </c>
      <c r="GH23">
        <v>44</v>
      </c>
      <c r="GI23">
        <v>44</v>
      </c>
      <c r="GJ23">
        <v>44</v>
      </c>
    </row>
    <row r="24" spans="1:192" x14ac:dyDescent="0.5">
      <c r="A24">
        <v>11</v>
      </c>
      <c r="B24">
        <f t="shared" si="2"/>
        <v>56</v>
      </c>
      <c r="C24" s="17">
        <f t="shared" si="3"/>
        <v>0.42708333333333337</v>
      </c>
      <c r="D24" s="3"/>
      <c r="E24" s="3">
        <f t="shared" ref="E24:T33" si="9">COUNTIF($AQ24:$BO24,E$12)</f>
        <v>5</v>
      </c>
      <c r="F24" s="3">
        <f t="shared" si="9"/>
        <v>2</v>
      </c>
      <c r="G24" s="3">
        <f t="shared" si="9"/>
        <v>0</v>
      </c>
      <c r="H24" s="3">
        <f t="shared" si="9"/>
        <v>0</v>
      </c>
      <c r="I24" s="3">
        <f t="shared" si="9"/>
        <v>0</v>
      </c>
      <c r="J24" s="3">
        <f t="shared" si="9"/>
        <v>1</v>
      </c>
      <c r="K24" s="3">
        <f t="shared" si="9"/>
        <v>1</v>
      </c>
      <c r="L24" s="3">
        <f t="shared" si="9"/>
        <v>0</v>
      </c>
      <c r="M24" s="3">
        <f t="shared" si="9"/>
        <v>1</v>
      </c>
      <c r="N24" s="3">
        <f t="shared" si="9"/>
        <v>1</v>
      </c>
      <c r="O24" s="3">
        <f t="shared" si="9"/>
        <v>4</v>
      </c>
      <c r="P24" s="3">
        <f t="shared" si="9"/>
        <v>1</v>
      </c>
      <c r="Q24" s="3">
        <f t="shared" si="9"/>
        <v>0</v>
      </c>
      <c r="R24" s="3">
        <f t="shared" si="9"/>
        <v>0</v>
      </c>
      <c r="S24" s="3">
        <f t="shared" si="9"/>
        <v>0</v>
      </c>
      <c r="T24" s="3">
        <f t="shared" si="9"/>
        <v>9</v>
      </c>
      <c r="U24" s="3">
        <f>E24+F24+G24+H24+Q24+R24+S24+T24+E24+H24+I24+L24+M24+P24+Q24+T24</f>
        <v>32</v>
      </c>
      <c r="V24" s="11">
        <f t="shared" si="5"/>
        <v>0.4375</v>
      </c>
      <c r="W24" s="15"/>
      <c r="X24" s="3">
        <f t="shared" si="6"/>
        <v>24</v>
      </c>
      <c r="Y24" s="11">
        <f t="shared" si="7"/>
        <v>0.41666666666666669</v>
      </c>
      <c r="Z24" s="3">
        <f t="shared" si="8"/>
        <v>5</v>
      </c>
      <c r="AA24" s="3">
        <f t="shared" si="1"/>
        <v>0</v>
      </c>
      <c r="AB24" s="3">
        <f t="shared" si="1"/>
        <v>0</v>
      </c>
      <c r="AC24" s="3">
        <f t="shared" si="1"/>
        <v>1</v>
      </c>
      <c r="AD24" s="3">
        <f t="shared" si="1"/>
        <v>1</v>
      </c>
      <c r="AE24" s="3">
        <f t="shared" si="1"/>
        <v>1</v>
      </c>
      <c r="AF24" s="3">
        <f t="shared" si="1"/>
        <v>1</v>
      </c>
      <c r="AG24" s="3">
        <f t="shared" si="1"/>
        <v>0</v>
      </c>
      <c r="AH24" s="3">
        <f t="shared" si="1"/>
        <v>0</v>
      </c>
      <c r="AI24" s="3">
        <f t="shared" si="1"/>
        <v>1</v>
      </c>
      <c r="AJ24" s="3">
        <f t="shared" si="1"/>
        <v>9</v>
      </c>
      <c r="AK24" s="3">
        <f t="shared" si="1"/>
        <v>1</v>
      </c>
      <c r="AL24" s="3">
        <f t="shared" si="1"/>
        <v>0</v>
      </c>
      <c r="AM24" s="3">
        <f t="shared" si="1"/>
        <v>0</v>
      </c>
      <c r="AN24" s="3">
        <f t="shared" si="1"/>
        <v>0</v>
      </c>
      <c r="AO24" s="3">
        <f t="shared" si="1"/>
        <v>5</v>
      </c>
      <c r="AP24" s="3"/>
      <c r="AQ24">
        <v>31</v>
      </c>
      <c r="AR24">
        <v>33</v>
      </c>
      <c r="AS24">
        <v>33</v>
      </c>
      <c r="AT24">
        <v>12</v>
      </c>
      <c r="AU24">
        <v>44</v>
      </c>
      <c r="AV24">
        <v>22</v>
      </c>
      <c r="AW24">
        <v>44</v>
      </c>
      <c r="AX24">
        <v>44</v>
      </c>
      <c r="AY24">
        <v>44</v>
      </c>
      <c r="AZ24">
        <v>44</v>
      </c>
      <c r="BA24">
        <v>44</v>
      </c>
      <c r="BB24">
        <v>34</v>
      </c>
      <c r="BC24">
        <v>11</v>
      </c>
      <c r="BD24">
        <v>44</v>
      </c>
      <c r="BE24">
        <v>11</v>
      </c>
      <c r="BF24">
        <v>32</v>
      </c>
      <c r="BG24">
        <v>44</v>
      </c>
      <c r="BH24">
        <v>11</v>
      </c>
      <c r="BI24">
        <v>44</v>
      </c>
      <c r="BJ24">
        <v>33</v>
      </c>
      <c r="BK24">
        <v>12</v>
      </c>
      <c r="BL24">
        <v>11</v>
      </c>
      <c r="BM24">
        <v>23</v>
      </c>
      <c r="BN24">
        <v>33</v>
      </c>
      <c r="BO24">
        <v>11</v>
      </c>
      <c r="BP24">
        <v>11</v>
      </c>
      <c r="BQ24">
        <v>44</v>
      </c>
      <c r="BR24">
        <v>11</v>
      </c>
      <c r="BS24">
        <v>44</v>
      </c>
      <c r="BT24">
        <v>33</v>
      </c>
      <c r="BU24">
        <v>11</v>
      </c>
      <c r="BV24">
        <v>33</v>
      </c>
      <c r="BW24">
        <v>23</v>
      </c>
      <c r="BX24">
        <v>33</v>
      </c>
      <c r="BY24">
        <v>33</v>
      </c>
      <c r="BZ24">
        <v>33</v>
      </c>
      <c r="CA24">
        <v>22</v>
      </c>
      <c r="CB24">
        <v>44</v>
      </c>
      <c r="CC24">
        <v>32</v>
      </c>
      <c r="CD24">
        <v>44</v>
      </c>
      <c r="CE24">
        <v>11</v>
      </c>
      <c r="CF24">
        <v>11</v>
      </c>
      <c r="CG24">
        <v>34</v>
      </c>
      <c r="CH24">
        <v>14</v>
      </c>
      <c r="CI24">
        <v>33</v>
      </c>
      <c r="CJ24">
        <v>33</v>
      </c>
      <c r="CK24">
        <v>33</v>
      </c>
      <c r="CL24">
        <v>44</v>
      </c>
      <c r="CM24">
        <v>21</v>
      </c>
      <c r="CN24">
        <v>33</v>
      </c>
      <c r="CO24" s="2">
        <v>43</v>
      </c>
      <c r="CP24" s="2">
        <v>44</v>
      </c>
      <c r="CQ24" s="2">
        <v>33</v>
      </c>
      <c r="CR24" s="2">
        <v>43</v>
      </c>
      <c r="CS24" s="2">
        <v>31</v>
      </c>
      <c r="CT24" s="2">
        <v>44</v>
      </c>
      <c r="CU24" s="2">
        <v>33</v>
      </c>
      <c r="CV24" s="2">
        <v>44</v>
      </c>
      <c r="CW24" s="2">
        <v>12</v>
      </c>
      <c r="CX24" s="2">
        <v>22</v>
      </c>
      <c r="CY24" s="2">
        <v>33</v>
      </c>
      <c r="CZ24" s="2">
        <v>44</v>
      </c>
      <c r="DA24" s="2">
        <v>44</v>
      </c>
      <c r="DB24" s="2">
        <v>33</v>
      </c>
      <c r="DC24" s="2">
        <v>33</v>
      </c>
      <c r="DD24" s="2">
        <v>33</v>
      </c>
      <c r="DE24" s="2">
        <v>43</v>
      </c>
      <c r="DF24" s="2">
        <v>33</v>
      </c>
      <c r="DG24" s="2">
        <v>43</v>
      </c>
      <c r="DH24" s="2">
        <v>33</v>
      </c>
      <c r="DI24" s="2">
        <v>44</v>
      </c>
      <c r="DJ24" s="2">
        <v>42</v>
      </c>
      <c r="DK24" s="2">
        <v>33</v>
      </c>
      <c r="DL24" s="2">
        <v>11</v>
      </c>
      <c r="DM24" s="2">
        <v>44</v>
      </c>
      <c r="DN24" s="2">
        <v>33</v>
      </c>
      <c r="DO24" s="2">
        <v>33</v>
      </c>
      <c r="DP24" s="2">
        <v>33</v>
      </c>
      <c r="DQ24" s="2">
        <v>44</v>
      </c>
      <c r="DR24" s="2">
        <v>11</v>
      </c>
      <c r="DS24" s="2">
        <v>22</v>
      </c>
      <c r="DT24" s="2">
        <v>44</v>
      </c>
      <c r="DU24" s="2">
        <v>44</v>
      </c>
      <c r="DV24" s="2">
        <v>33</v>
      </c>
      <c r="DW24" s="2">
        <v>23</v>
      </c>
      <c r="DX24" s="2">
        <v>33</v>
      </c>
      <c r="DY24" s="2">
        <v>34</v>
      </c>
      <c r="DZ24" s="2">
        <v>44</v>
      </c>
      <c r="EA24" s="2">
        <v>44</v>
      </c>
      <c r="EB24" s="2">
        <v>11</v>
      </c>
      <c r="EC24" s="2">
        <v>33</v>
      </c>
      <c r="ED24" s="2">
        <v>11</v>
      </c>
      <c r="EE24" s="2">
        <v>33</v>
      </c>
      <c r="EF24" s="2">
        <v>44</v>
      </c>
      <c r="EG24" s="2">
        <v>33</v>
      </c>
      <c r="EH24" s="2">
        <v>44</v>
      </c>
      <c r="EI24" s="2">
        <v>22</v>
      </c>
      <c r="EJ24" s="2">
        <v>33</v>
      </c>
      <c r="EK24" s="2">
        <v>23</v>
      </c>
      <c r="EL24" s="2">
        <v>23</v>
      </c>
      <c r="EM24">
        <v>33</v>
      </c>
      <c r="EN24">
        <v>42</v>
      </c>
      <c r="EO24">
        <v>22</v>
      </c>
      <c r="EP24">
        <v>44</v>
      </c>
      <c r="EQ24">
        <v>23</v>
      </c>
      <c r="ER24">
        <v>32</v>
      </c>
      <c r="ES24">
        <v>23</v>
      </c>
      <c r="ET24">
        <v>32</v>
      </c>
      <c r="EU24">
        <v>12</v>
      </c>
      <c r="EV24">
        <v>33</v>
      </c>
      <c r="EW24">
        <v>43</v>
      </c>
      <c r="EX24">
        <v>44</v>
      </c>
      <c r="EY24">
        <v>44</v>
      </c>
      <c r="EZ24">
        <v>11</v>
      </c>
      <c r="FA24">
        <v>23</v>
      </c>
      <c r="FB24">
        <v>44</v>
      </c>
      <c r="FC24">
        <v>33</v>
      </c>
      <c r="FD24">
        <v>44</v>
      </c>
      <c r="FE24">
        <v>44</v>
      </c>
      <c r="FF24">
        <v>12</v>
      </c>
      <c r="FG24">
        <v>44</v>
      </c>
      <c r="FH24">
        <v>44</v>
      </c>
      <c r="FI24">
        <v>44</v>
      </c>
      <c r="FJ24">
        <v>43</v>
      </c>
      <c r="FK24">
        <v>33</v>
      </c>
      <c r="FL24">
        <v>12</v>
      </c>
      <c r="FM24">
        <v>33</v>
      </c>
      <c r="FN24">
        <v>23</v>
      </c>
      <c r="FO24">
        <v>34</v>
      </c>
      <c r="FP24">
        <v>22</v>
      </c>
      <c r="FQ24">
        <v>44</v>
      </c>
      <c r="FR24">
        <v>23</v>
      </c>
      <c r="FS24">
        <v>44</v>
      </c>
      <c r="FT24">
        <v>11</v>
      </c>
      <c r="FU24">
        <v>23</v>
      </c>
      <c r="FV24">
        <v>22</v>
      </c>
      <c r="FW24">
        <v>44</v>
      </c>
      <c r="FX24">
        <v>11</v>
      </c>
      <c r="FY24">
        <v>44</v>
      </c>
      <c r="FZ24">
        <v>22</v>
      </c>
      <c r="GA24">
        <v>44</v>
      </c>
      <c r="GB24">
        <v>11</v>
      </c>
      <c r="GC24">
        <v>21</v>
      </c>
      <c r="GD24">
        <v>44</v>
      </c>
      <c r="GE24">
        <v>31</v>
      </c>
      <c r="GF24">
        <v>11</v>
      </c>
      <c r="GG24">
        <v>44</v>
      </c>
      <c r="GH24">
        <v>34</v>
      </c>
      <c r="GI24">
        <v>44</v>
      </c>
      <c r="GJ24">
        <v>24</v>
      </c>
    </row>
    <row r="25" spans="1:192" x14ac:dyDescent="0.5">
      <c r="A25">
        <v>12</v>
      </c>
      <c r="B25">
        <f t="shared" si="2"/>
        <v>58</v>
      </c>
      <c r="C25" s="17">
        <f t="shared" si="3"/>
        <v>0.46184210526315789</v>
      </c>
      <c r="D25" s="3"/>
      <c r="E25" s="3">
        <f t="shared" si="9"/>
        <v>7</v>
      </c>
      <c r="F25" s="3">
        <f t="shared" si="9"/>
        <v>0</v>
      </c>
      <c r="G25" s="3">
        <f t="shared" si="9"/>
        <v>0</v>
      </c>
      <c r="H25" s="3">
        <f t="shared" si="9"/>
        <v>0</v>
      </c>
      <c r="I25" s="3">
        <f t="shared" si="9"/>
        <v>1</v>
      </c>
      <c r="J25" s="3">
        <f t="shared" si="9"/>
        <v>1</v>
      </c>
      <c r="K25" s="3">
        <f t="shared" si="9"/>
        <v>2</v>
      </c>
      <c r="L25" s="3">
        <f t="shared" si="9"/>
        <v>0</v>
      </c>
      <c r="M25" s="3">
        <f t="shared" si="9"/>
        <v>0</v>
      </c>
      <c r="N25" s="3">
        <f t="shared" si="9"/>
        <v>1</v>
      </c>
      <c r="O25" s="3">
        <f t="shared" si="9"/>
        <v>1</v>
      </c>
      <c r="P25" s="3">
        <f t="shared" si="9"/>
        <v>1</v>
      </c>
      <c r="Q25" s="3">
        <f t="shared" si="9"/>
        <v>0</v>
      </c>
      <c r="R25" s="3">
        <f t="shared" si="9"/>
        <v>0</v>
      </c>
      <c r="S25" s="3">
        <f t="shared" si="9"/>
        <v>0</v>
      </c>
      <c r="T25" s="3">
        <f t="shared" si="9"/>
        <v>11</v>
      </c>
      <c r="U25" s="3">
        <f t="shared" si="4"/>
        <v>38</v>
      </c>
      <c r="V25" s="11">
        <f t="shared" si="5"/>
        <v>0.47368421052631576</v>
      </c>
      <c r="W25" s="15"/>
      <c r="X25" s="3">
        <f t="shared" si="6"/>
        <v>20</v>
      </c>
      <c r="Y25" s="11">
        <f t="shared" si="7"/>
        <v>0.45</v>
      </c>
      <c r="Z25" s="3">
        <f t="shared" si="8"/>
        <v>5</v>
      </c>
      <c r="AA25" s="3">
        <f t="shared" si="1"/>
        <v>1</v>
      </c>
      <c r="AB25" s="3">
        <f t="shared" si="1"/>
        <v>0</v>
      </c>
      <c r="AC25" s="3">
        <f t="shared" si="1"/>
        <v>0</v>
      </c>
      <c r="AD25" s="3">
        <f t="shared" si="1"/>
        <v>0</v>
      </c>
      <c r="AE25" s="3">
        <f t="shared" si="1"/>
        <v>1</v>
      </c>
      <c r="AF25" s="3">
        <f t="shared" si="1"/>
        <v>1</v>
      </c>
      <c r="AG25" s="3">
        <f t="shared" si="1"/>
        <v>0</v>
      </c>
      <c r="AH25" s="3">
        <f t="shared" si="1"/>
        <v>0</v>
      </c>
      <c r="AI25" s="3">
        <f t="shared" si="1"/>
        <v>0</v>
      </c>
      <c r="AJ25" s="3">
        <f t="shared" si="1"/>
        <v>12</v>
      </c>
      <c r="AK25" s="3">
        <f t="shared" si="1"/>
        <v>1</v>
      </c>
      <c r="AL25" s="3">
        <f t="shared" si="1"/>
        <v>0</v>
      </c>
      <c r="AM25" s="3">
        <f t="shared" si="1"/>
        <v>0</v>
      </c>
      <c r="AN25" s="3">
        <f t="shared" si="1"/>
        <v>0</v>
      </c>
      <c r="AO25" s="3">
        <f t="shared" si="1"/>
        <v>4</v>
      </c>
      <c r="AP25" s="3"/>
      <c r="AQ25">
        <v>34</v>
      </c>
      <c r="AR25">
        <v>33</v>
      </c>
      <c r="AS25">
        <v>23</v>
      </c>
      <c r="AT25">
        <v>23</v>
      </c>
      <c r="AU25">
        <v>44</v>
      </c>
      <c r="AV25">
        <v>22</v>
      </c>
      <c r="AW25">
        <v>44</v>
      </c>
      <c r="AX25">
        <v>44</v>
      </c>
      <c r="AY25">
        <v>44</v>
      </c>
      <c r="AZ25">
        <v>44</v>
      </c>
      <c r="BA25">
        <v>44</v>
      </c>
      <c r="BB25">
        <v>44</v>
      </c>
      <c r="BC25">
        <v>11</v>
      </c>
      <c r="BD25">
        <v>44</v>
      </c>
      <c r="BE25">
        <v>11</v>
      </c>
      <c r="BF25">
        <v>32</v>
      </c>
      <c r="BG25">
        <v>44</v>
      </c>
      <c r="BH25">
        <v>11</v>
      </c>
      <c r="BI25">
        <v>44</v>
      </c>
      <c r="BJ25">
        <v>44</v>
      </c>
      <c r="BK25">
        <v>11</v>
      </c>
      <c r="BL25">
        <v>11</v>
      </c>
      <c r="BM25">
        <v>11</v>
      </c>
      <c r="BN25">
        <v>21</v>
      </c>
      <c r="BO25">
        <v>11</v>
      </c>
      <c r="BP25">
        <v>11</v>
      </c>
      <c r="BQ25">
        <v>44</v>
      </c>
      <c r="BR25">
        <v>11</v>
      </c>
      <c r="BS25">
        <v>34</v>
      </c>
      <c r="BT25">
        <v>33</v>
      </c>
      <c r="BU25">
        <v>11</v>
      </c>
      <c r="BV25">
        <v>22</v>
      </c>
      <c r="BW25">
        <v>33</v>
      </c>
      <c r="BX25">
        <v>44</v>
      </c>
      <c r="BY25">
        <v>33</v>
      </c>
      <c r="BZ25">
        <v>33</v>
      </c>
      <c r="CA25">
        <v>33</v>
      </c>
      <c r="CB25">
        <v>44</v>
      </c>
      <c r="CC25">
        <v>33</v>
      </c>
      <c r="CD25">
        <v>44</v>
      </c>
      <c r="CE25">
        <v>11</v>
      </c>
      <c r="CF25">
        <v>11</v>
      </c>
      <c r="CG25">
        <v>33</v>
      </c>
      <c r="CH25">
        <v>33</v>
      </c>
      <c r="CI25">
        <v>33</v>
      </c>
      <c r="CJ25">
        <v>23</v>
      </c>
      <c r="CK25">
        <v>33</v>
      </c>
      <c r="CL25">
        <v>33</v>
      </c>
      <c r="CM25">
        <v>12</v>
      </c>
      <c r="CN25">
        <v>33</v>
      </c>
      <c r="CO25" s="2">
        <v>44</v>
      </c>
      <c r="CP25" s="2">
        <v>44</v>
      </c>
      <c r="CQ25" s="2">
        <v>44</v>
      </c>
      <c r="CR25" s="2">
        <v>44</v>
      </c>
      <c r="CS25" s="2">
        <v>12</v>
      </c>
      <c r="CT25" s="2">
        <v>44</v>
      </c>
      <c r="CU25" s="2">
        <v>44</v>
      </c>
      <c r="CV25" s="2">
        <v>34</v>
      </c>
      <c r="CW25" s="2">
        <v>33</v>
      </c>
      <c r="CX25" s="2">
        <v>33</v>
      </c>
      <c r="CY25" s="2">
        <v>44</v>
      </c>
      <c r="CZ25" s="2">
        <v>23</v>
      </c>
      <c r="DA25" s="2">
        <v>44</v>
      </c>
      <c r="DB25" s="2">
        <v>11</v>
      </c>
      <c r="DC25" s="2">
        <v>44</v>
      </c>
      <c r="DD25" s="2">
        <v>34</v>
      </c>
      <c r="DE25" s="2">
        <v>44</v>
      </c>
      <c r="DF25" s="2">
        <v>43</v>
      </c>
      <c r="DG25" s="2">
        <v>44</v>
      </c>
      <c r="DH25" s="2">
        <v>34</v>
      </c>
      <c r="DI25" s="2">
        <v>44</v>
      </c>
      <c r="DJ25" s="2">
        <v>43</v>
      </c>
      <c r="DK25" s="2">
        <v>44</v>
      </c>
      <c r="DL25" s="2">
        <v>11</v>
      </c>
      <c r="DM25" s="2">
        <v>44</v>
      </c>
      <c r="DN25" s="2">
        <v>44</v>
      </c>
      <c r="DO25" s="2">
        <v>44</v>
      </c>
      <c r="DP25" s="2">
        <v>32</v>
      </c>
      <c r="DQ25" s="2">
        <v>44</v>
      </c>
      <c r="DR25" s="2">
        <v>31</v>
      </c>
      <c r="DS25" s="2">
        <v>24</v>
      </c>
      <c r="DT25" s="2">
        <v>34</v>
      </c>
      <c r="DU25" s="2">
        <v>44</v>
      </c>
      <c r="DV25" s="2">
        <v>33</v>
      </c>
      <c r="DW25" s="2">
        <v>13</v>
      </c>
      <c r="DX25" s="2">
        <v>44</v>
      </c>
      <c r="DY25" s="2">
        <v>44</v>
      </c>
      <c r="DZ25" s="2">
        <v>34</v>
      </c>
      <c r="EA25" s="2">
        <v>44</v>
      </c>
      <c r="EB25" s="2">
        <v>11</v>
      </c>
      <c r="EC25" s="2">
        <v>34</v>
      </c>
      <c r="ED25" s="2">
        <v>11</v>
      </c>
      <c r="EE25" s="2">
        <v>42</v>
      </c>
      <c r="EF25" s="2">
        <v>44</v>
      </c>
      <c r="EG25" s="2">
        <v>44</v>
      </c>
      <c r="EH25" s="2">
        <v>44</v>
      </c>
      <c r="EI25" s="2">
        <v>24</v>
      </c>
      <c r="EJ25" s="2">
        <v>33</v>
      </c>
      <c r="EK25" s="2">
        <v>44</v>
      </c>
      <c r="EL25" s="2">
        <v>32</v>
      </c>
      <c r="EM25">
        <v>43</v>
      </c>
      <c r="EN25">
        <v>44</v>
      </c>
      <c r="EO25">
        <v>12</v>
      </c>
      <c r="EP25">
        <v>44</v>
      </c>
      <c r="EQ25">
        <v>41</v>
      </c>
      <c r="ER25">
        <v>13</v>
      </c>
      <c r="ES25">
        <v>44</v>
      </c>
      <c r="ET25">
        <v>14</v>
      </c>
      <c r="EU25">
        <v>11</v>
      </c>
      <c r="EV25">
        <v>43</v>
      </c>
      <c r="EW25">
        <v>44</v>
      </c>
      <c r="EX25">
        <v>42</v>
      </c>
      <c r="EY25">
        <v>43</v>
      </c>
      <c r="EZ25">
        <v>11</v>
      </c>
      <c r="FA25">
        <v>23</v>
      </c>
      <c r="FB25">
        <v>43</v>
      </c>
      <c r="FC25">
        <v>44</v>
      </c>
      <c r="FD25">
        <v>44</v>
      </c>
      <c r="FE25">
        <v>44</v>
      </c>
      <c r="FF25">
        <v>22</v>
      </c>
      <c r="FG25">
        <v>44</v>
      </c>
      <c r="FH25">
        <v>43</v>
      </c>
      <c r="FI25">
        <v>44</v>
      </c>
      <c r="FJ25">
        <v>41</v>
      </c>
      <c r="FK25">
        <v>44</v>
      </c>
      <c r="FL25">
        <v>44</v>
      </c>
      <c r="FM25">
        <v>33</v>
      </c>
      <c r="FN25">
        <v>42</v>
      </c>
      <c r="FO25">
        <v>11</v>
      </c>
      <c r="FP25">
        <v>12</v>
      </c>
      <c r="FQ25">
        <v>44</v>
      </c>
      <c r="FR25">
        <v>13</v>
      </c>
      <c r="FS25">
        <v>11</v>
      </c>
      <c r="FT25">
        <v>11</v>
      </c>
      <c r="FU25">
        <v>44</v>
      </c>
      <c r="FV25">
        <v>11</v>
      </c>
      <c r="FW25">
        <v>43</v>
      </c>
      <c r="FX25">
        <v>12</v>
      </c>
      <c r="FY25">
        <v>44</v>
      </c>
      <c r="FZ25">
        <v>44</v>
      </c>
      <c r="GA25">
        <v>44</v>
      </c>
      <c r="GB25">
        <v>43</v>
      </c>
      <c r="GC25">
        <v>11</v>
      </c>
      <c r="GD25">
        <v>44</v>
      </c>
      <c r="GE25">
        <v>43</v>
      </c>
      <c r="GF25">
        <v>32</v>
      </c>
      <c r="GG25">
        <v>44</v>
      </c>
      <c r="GH25">
        <v>44</v>
      </c>
      <c r="GI25">
        <v>44</v>
      </c>
      <c r="GJ25">
        <v>44</v>
      </c>
    </row>
    <row r="26" spans="1:192" x14ac:dyDescent="0.5">
      <c r="A26">
        <v>13</v>
      </c>
      <c r="B26">
        <f t="shared" si="2"/>
        <v>43</v>
      </c>
      <c r="C26" s="17">
        <f t="shared" si="3"/>
        <v>0.43913043478260871</v>
      </c>
      <c r="D26" s="3"/>
      <c r="E26" s="3">
        <f t="shared" si="9"/>
        <v>5</v>
      </c>
      <c r="F26" s="3">
        <f t="shared" si="9"/>
        <v>0</v>
      </c>
      <c r="G26" s="3">
        <f t="shared" si="9"/>
        <v>0</v>
      </c>
      <c r="H26" s="3">
        <f t="shared" si="9"/>
        <v>0</v>
      </c>
      <c r="I26" s="3">
        <f t="shared" si="9"/>
        <v>0</v>
      </c>
      <c r="J26" s="3">
        <f t="shared" si="9"/>
        <v>2</v>
      </c>
      <c r="K26" s="3">
        <f t="shared" si="9"/>
        <v>3</v>
      </c>
      <c r="L26" s="3">
        <f t="shared" si="9"/>
        <v>0</v>
      </c>
      <c r="M26" s="3">
        <f t="shared" si="9"/>
        <v>0</v>
      </c>
      <c r="N26" s="3">
        <f t="shared" si="9"/>
        <v>1</v>
      </c>
      <c r="O26" s="3">
        <f t="shared" si="9"/>
        <v>7</v>
      </c>
      <c r="P26" s="3">
        <f t="shared" si="9"/>
        <v>0</v>
      </c>
      <c r="Q26" s="3">
        <f t="shared" si="9"/>
        <v>0</v>
      </c>
      <c r="R26" s="3">
        <f t="shared" si="9"/>
        <v>0</v>
      </c>
      <c r="S26" s="3">
        <f t="shared" si="9"/>
        <v>1</v>
      </c>
      <c r="T26" s="3">
        <f t="shared" si="9"/>
        <v>6</v>
      </c>
      <c r="U26" s="3">
        <f t="shared" si="4"/>
        <v>23</v>
      </c>
      <c r="V26" s="11">
        <f t="shared" si="5"/>
        <v>0.47826086956521741</v>
      </c>
      <c r="W26" s="15"/>
      <c r="X26" s="3">
        <f t="shared" si="6"/>
        <v>20</v>
      </c>
      <c r="Y26" s="11">
        <f t="shared" si="7"/>
        <v>0.4</v>
      </c>
      <c r="Z26" s="3">
        <f t="shared" si="8"/>
        <v>5</v>
      </c>
      <c r="AA26" s="3">
        <f t="shared" si="1"/>
        <v>0</v>
      </c>
      <c r="AB26" s="3">
        <f t="shared" si="1"/>
        <v>0</v>
      </c>
      <c r="AC26" s="3">
        <f t="shared" si="1"/>
        <v>0</v>
      </c>
      <c r="AD26" s="3">
        <f t="shared" si="1"/>
        <v>1</v>
      </c>
      <c r="AE26" s="3">
        <f t="shared" si="1"/>
        <v>1</v>
      </c>
      <c r="AF26" s="3">
        <f t="shared" si="1"/>
        <v>2</v>
      </c>
      <c r="AG26" s="3">
        <f t="shared" si="1"/>
        <v>0</v>
      </c>
      <c r="AH26" s="3">
        <f t="shared" si="1"/>
        <v>0</v>
      </c>
      <c r="AI26" s="3">
        <f t="shared" si="1"/>
        <v>0</v>
      </c>
      <c r="AJ26" s="3">
        <f t="shared" si="1"/>
        <v>10</v>
      </c>
      <c r="AK26" s="3">
        <f t="shared" si="1"/>
        <v>3</v>
      </c>
      <c r="AL26" s="3">
        <f t="shared" si="1"/>
        <v>0</v>
      </c>
      <c r="AM26" s="3">
        <f t="shared" si="1"/>
        <v>0</v>
      </c>
      <c r="AN26" s="3">
        <f t="shared" si="1"/>
        <v>0</v>
      </c>
      <c r="AO26" s="3">
        <f t="shared" si="1"/>
        <v>3</v>
      </c>
      <c r="AP26" s="3"/>
      <c r="AQ26">
        <v>33</v>
      </c>
      <c r="AR26">
        <v>22</v>
      </c>
      <c r="AS26">
        <v>33</v>
      </c>
      <c r="AT26">
        <v>23</v>
      </c>
      <c r="AU26">
        <v>33</v>
      </c>
      <c r="AV26">
        <v>23</v>
      </c>
      <c r="AW26">
        <v>44</v>
      </c>
      <c r="AX26">
        <v>43</v>
      </c>
      <c r="AY26">
        <v>44</v>
      </c>
      <c r="AZ26">
        <v>44</v>
      </c>
      <c r="BA26">
        <v>33</v>
      </c>
      <c r="BB26">
        <v>33</v>
      </c>
      <c r="BC26">
        <v>11</v>
      </c>
      <c r="BD26">
        <v>44</v>
      </c>
      <c r="BE26">
        <v>11</v>
      </c>
      <c r="BF26">
        <v>32</v>
      </c>
      <c r="BG26">
        <v>44</v>
      </c>
      <c r="BH26">
        <v>11</v>
      </c>
      <c r="BI26">
        <v>44</v>
      </c>
      <c r="BJ26">
        <v>22</v>
      </c>
      <c r="BK26">
        <v>23</v>
      </c>
      <c r="BL26">
        <v>11</v>
      </c>
      <c r="BM26">
        <v>33</v>
      </c>
      <c r="BN26">
        <v>33</v>
      </c>
      <c r="BO26">
        <v>11</v>
      </c>
      <c r="BP26">
        <v>11</v>
      </c>
      <c r="BQ26">
        <v>44</v>
      </c>
      <c r="BR26">
        <v>11</v>
      </c>
      <c r="BS26">
        <v>34</v>
      </c>
      <c r="BT26">
        <v>33</v>
      </c>
      <c r="BU26">
        <v>11</v>
      </c>
      <c r="BV26">
        <v>34</v>
      </c>
      <c r="BW26">
        <v>33</v>
      </c>
      <c r="BX26">
        <v>33</v>
      </c>
      <c r="BY26">
        <v>33</v>
      </c>
      <c r="BZ26">
        <v>33</v>
      </c>
      <c r="CA26">
        <v>23</v>
      </c>
      <c r="CB26">
        <v>44</v>
      </c>
      <c r="CC26">
        <v>22</v>
      </c>
      <c r="CD26">
        <v>44</v>
      </c>
      <c r="CE26">
        <v>11</v>
      </c>
      <c r="CF26">
        <v>11</v>
      </c>
      <c r="CG26">
        <v>23</v>
      </c>
      <c r="CH26">
        <v>34</v>
      </c>
      <c r="CI26">
        <v>33</v>
      </c>
      <c r="CJ26">
        <v>33</v>
      </c>
      <c r="CK26">
        <v>33</v>
      </c>
      <c r="CL26">
        <v>33</v>
      </c>
      <c r="CM26">
        <v>21</v>
      </c>
      <c r="CN26">
        <v>33</v>
      </c>
      <c r="CO26" s="2">
        <v>44</v>
      </c>
      <c r="CP26" s="2">
        <v>34</v>
      </c>
      <c r="CQ26" s="2">
        <v>33</v>
      </c>
      <c r="CR26" s="2">
        <v>33</v>
      </c>
      <c r="CS26" s="2">
        <v>33</v>
      </c>
      <c r="CT26" s="2">
        <v>44</v>
      </c>
      <c r="CU26" s="2">
        <v>33</v>
      </c>
      <c r="CV26" s="2">
        <v>22</v>
      </c>
      <c r="CW26" s="2">
        <v>12</v>
      </c>
      <c r="CX26" s="2">
        <v>11</v>
      </c>
      <c r="CY26" s="2">
        <v>33</v>
      </c>
      <c r="CZ26" s="2">
        <v>21</v>
      </c>
      <c r="DA26" s="2">
        <v>33</v>
      </c>
      <c r="DB26" s="2">
        <v>33</v>
      </c>
      <c r="DC26" s="2">
        <v>33</v>
      </c>
      <c r="DD26" s="2">
        <v>11</v>
      </c>
      <c r="DE26" s="2">
        <v>44</v>
      </c>
      <c r="DF26" s="2">
        <v>11</v>
      </c>
      <c r="DG26" s="2">
        <v>43</v>
      </c>
      <c r="DH26" s="2">
        <v>23</v>
      </c>
      <c r="DI26" s="2">
        <v>44</v>
      </c>
      <c r="DJ26" s="2">
        <v>43</v>
      </c>
      <c r="DK26" s="2">
        <v>32</v>
      </c>
      <c r="DL26" s="2">
        <v>11</v>
      </c>
      <c r="DM26" s="2">
        <v>44</v>
      </c>
      <c r="DN26" s="2">
        <v>33</v>
      </c>
      <c r="DO26" s="2">
        <v>34</v>
      </c>
      <c r="DP26" s="2">
        <v>12</v>
      </c>
      <c r="DQ26" s="2">
        <v>33</v>
      </c>
      <c r="DR26" s="2">
        <v>21</v>
      </c>
      <c r="DS26" s="2">
        <v>43</v>
      </c>
      <c r="DT26" s="2">
        <v>22</v>
      </c>
      <c r="DU26" s="2">
        <v>11</v>
      </c>
      <c r="DV26" s="2">
        <v>42</v>
      </c>
      <c r="DW26" s="2">
        <v>11</v>
      </c>
      <c r="DX26" s="2">
        <v>31</v>
      </c>
      <c r="DY26" s="2">
        <v>13</v>
      </c>
      <c r="DZ26" s="2">
        <v>34</v>
      </c>
      <c r="EA26" s="2">
        <v>44</v>
      </c>
      <c r="EB26" s="2">
        <v>31</v>
      </c>
      <c r="EC26" s="2">
        <v>32</v>
      </c>
      <c r="ED26" s="2">
        <v>32</v>
      </c>
      <c r="EE26" s="2">
        <v>33</v>
      </c>
      <c r="EF26" s="2">
        <v>44</v>
      </c>
      <c r="EG26" s="2">
        <v>33</v>
      </c>
      <c r="EH26" s="2">
        <v>44</v>
      </c>
      <c r="EI26" s="2">
        <v>22</v>
      </c>
      <c r="EJ26" s="2">
        <v>23</v>
      </c>
      <c r="EK26" s="2">
        <v>34</v>
      </c>
      <c r="EL26" s="2">
        <v>34</v>
      </c>
      <c r="EM26">
        <v>44</v>
      </c>
      <c r="EN26">
        <v>12</v>
      </c>
      <c r="EO26">
        <v>23</v>
      </c>
      <c r="EP26">
        <v>44</v>
      </c>
      <c r="EQ26">
        <v>23</v>
      </c>
      <c r="ER26">
        <v>32</v>
      </c>
      <c r="ES26">
        <v>23</v>
      </c>
      <c r="ET26">
        <v>11</v>
      </c>
      <c r="EU26">
        <v>43</v>
      </c>
      <c r="EV26">
        <v>34</v>
      </c>
      <c r="EW26">
        <v>44</v>
      </c>
      <c r="EX26">
        <v>13</v>
      </c>
      <c r="EY26">
        <v>44</v>
      </c>
      <c r="EZ26">
        <v>33</v>
      </c>
      <c r="FA26">
        <v>22</v>
      </c>
      <c r="FB26">
        <v>44</v>
      </c>
      <c r="FC26">
        <v>23</v>
      </c>
      <c r="FD26">
        <v>44</v>
      </c>
      <c r="FE26">
        <v>44</v>
      </c>
      <c r="FF26">
        <v>22</v>
      </c>
      <c r="FG26">
        <v>44</v>
      </c>
      <c r="FH26">
        <v>12</v>
      </c>
      <c r="FI26">
        <v>44</v>
      </c>
      <c r="FJ26">
        <v>11</v>
      </c>
      <c r="FK26">
        <v>44</v>
      </c>
      <c r="FL26">
        <v>23</v>
      </c>
      <c r="FM26">
        <v>11</v>
      </c>
      <c r="FN26">
        <v>34</v>
      </c>
      <c r="FO26">
        <v>33</v>
      </c>
      <c r="FP26">
        <v>12</v>
      </c>
      <c r="FQ26">
        <v>44</v>
      </c>
      <c r="FR26">
        <v>44</v>
      </c>
      <c r="FS26">
        <v>11</v>
      </c>
      <c r="FT26">
        <v>11</v>
      </c>
      <c r="FU26">
        <v>22</v>
      </c>
      <c r="FV26">
        <v>23</v>
      </c>
      <c r="FW26">
        <v>22</v>
      </c>
      <c r="FX26">
        <v>11</v>
      </c>
      <c r="FY26">
        <v>44</v>
      </c>
      <c r="FZ26">
        <v>33</v>
      </c>
      <c r="GA26">
        <v>44</v>
      </c>
      <c r="GB26">
        <v>44</v>
      </c>
      <c r="GC26">
        <v>11</v>
      </c>
      <c r="GD26">
        <v>22</v>
      </c>
      <c r="GE26">
        <v>33</v>
      </c>
      <c r="GF26">
        <v>41</v>
      </c>
      <c r="GG26">
        <v>13</v>
      </c>
      <c r="GH26">
        <v>11</v>
      </c>
      <c r="GI26">
        <v>43</v>
      </c>
      <c r="GJ26">
        <v>33</v>
      </c>
    </row>
    <row r="27" spans="1:192" x14ac:dyDescent="0.5">
      <c r="A27">
        <v>14</v>
      </c>
      <c r="B27">
        <f t="shared" si="2"/>
        <v>39</v>
      </c>
      <c r="C27" s="17">
        <f t="shared" si="3"/>
        <v>0.4331550802139037</v>
      </c>
      <c r="D27" s="3"/>
      <c r="E27" s="3">
        <f t="shared" si="9"/>
        <v>5</v>
      </c>
      <c r="F27" s="3">
        <f t="shared" si="9"/>
        <v>0</v>
      </c>
      <c r="G27" s="3">
        <f t="shared" si="9"/>
        <v>0</v>
      </c>
      <c r="H27" s="3">
        <f t="shared" si="9"/>
        <v>0</v>
      </c>
      <c r="I27" s="3">
        <f t="shared" si="9"/>
        <v>0</v>
      </c>
      <c r="J27" s="3">
        <f t="shared" si="9"/>
        <v>2</v>
      </c>
      <c r="K27" s="3">
        <f t="shared" si="9"/>
        <v>4</v>
      </c>
      <c r="L27" s="3">
        <f t="shared" si="9"/>
        <v>0</v>
      </c>
      <c r="M27" s="3">
        <f t="shared" si="9"/>
        <v>0</v>
      </c>
      <c r="N27" s="3">
        <f t="shared" si="9"/>
        <v>0</v>
      </c>
      <c r="O27" s="3">
        <f t="shared" si="9"/>
        <v>7</v>
      </c>
      <c r="P27" s="3">
        <f t="shared" si="9"/>
        <v>2</v>
      </c>
      <c r="Q27" s="3">
        <f t="shared" si="9"/>
        <v>0</v>
      </c>
      <c r="R27" s="3">
        <f t="shared" si="9"/>
        <v>0</v>
      </c>
      <c r="S27" s="3">
        <f t="shared" si="9"/>
        <v>0</v>
      </c>
      <c r="T27" s="3">
        <f t="shared" si="9"/>
        <v>5</v>
      </c>
      <c r="U27" s="3">
        <f t="shared" si="4"/>
        <v>22</v>
      </c>
      <c r="V27" s="11">
        <f t="shared" si="5"/>
        <v>0.45454545454545453</v>
      </c>
      <c r="W27" s="15"/>
      <c r="X27" s="3">
        <f t="shared" si="6"/>
        <v>17</v>
      </c>
      <c r="Y27" s="11">
        <f t="shared" si="7"/>
        <v>0.41176470588235292</v>
      </c>
      <c r="Z27" s="3">
        <f t="shared" si="8"/>
        <v>4</v>
      </c>
      <c r="AA27" s="3">
        <f t="shared" si="1"/>
        <v>1</v>
      </c>
      <c r="AB27" s="3">
        <f t="shared" si="1"/>
        <v>0</v>
      </c>
      <c r="AC27" s="3">
        <f t="shared" si="1"/>
        <v>0</v>
      </c>
      <c r="AD27" s="3">
        <f t="shared" si="1"/>
        <v>0</v>
      </c>
      <c r="AE27" s="3">
        <f t="shared" si="1"/>
        <v>1</v>
      </c>
      <c r="AF27" s="3">
        <f t="shared" si="1"/>
        <v>6</v>
      </c>
      <c r="AG27" s="3">
        <f t="shared" si="1"/>
        <v>0</v>
      </c>
      <c r="AH27" s="3">
        <f t="shared" si="1"/>
        <v>0</v>
      </c>
      <c r="AI27" s="3">
        <f t="shared" si="1"/>
        <v>1</v>
      </c>
      <c r="AJ27" s="3">
        <f t="shared" si="1"/>
        <v>7</v>
      </c>
      <c r="AK27" s="3">
        <f t="shared" si="1"/>
        <v>1</v>
      </c>
      <c r="AL27" s="3">
        <f t="shared" si="1"/>
        <v>0</v>
      </c>
      <c r="AM27" s="3">
        <f t="shared" si="1"/>
        <v>0</v>
      </c>
      <c r="AN27" s="3">
        <f t="shared" si="1"/>
        <v>1</v>
      </c>
      <c r="AO27" s="3">
        <f t="shared" si="1"/>
        <v>3</v>
      </c>
      <c r="AP27" s="3"/>
      <c r="AQ27">
        <v>33</v>
      </c>
      <c r="AR27">
        <v>33</v>
      </c>
      <c r="AS27">
        <v>23</v>
      </c>
      <c r="AT27">
        <v>33</v>
      </c>
      <c r="AU27">
        <v>22</v>
      </c>
      <c r="AV27">
        <v>23</v>
      </c>
      <c r="AW27">
        <v>34</v>
      </c>
      <c r="AX27">
        <v>34</v>
      </c>
      <c r="AY27">
        <v>33</v>
      </c>
      <c r="AZ27">
        <v>44</v>
      </c>
      <c r="BA27">
        <v>23</v>
      </c>
      <c r="BB27">
        <v>33</v>
      </c>
      <c r="BC27">
        <v>11</v>
      </c>
      <c r="BD27">
        <v>44</v>
      </c>
      <c r="BE27">
        <v>11</v>
      </c>
      <c r="BF27">
        <v>23</v>
      </c>
      <c r="BG27">
        <v>44</v>
      </c>
      <c r="BH27">
        <v>11</v>
      </c>
      <c r="BI27">
        <v>44</v>
      </c>
      <c r="BJ27">
        <v>33</v>
      </c>
      <c r="BK27">
        <v>33</v>
      </c>
      <c r="BL27">
        <v>11</v>
      </c>
      <c r="BM27">
        <v>22</v>
      </c>
      <c r="BN27">
        <v>44</v>
      </c>
      <c r="BO27">
        <v>11</v>
      </c>
      <c r="BP27">
        <v>11</v>
      </c>
      <c r="BQ27">
        <v>44</v>
      </c>
      <c r="BR27">
        <v>11</v>
      </c>
      <c r="BS27">
        <v>43</v>
      </c>
      <c r="BT27">
        <v>33</v>
      </c>
      <c r="BU27">
        <v>12</v>
      </c>
      <c r="BV27">
        <v>32</v>
      </c>
      <c r="BW27">
        <v>33</v>
      </c>
      <c r="BX27">
        <v>23</v>
      </c>
      <c r="BY27">
        <v>33</v>
      </c>
      <c r="BZ27">
        <v>33</v>
      </c>
      <c r="CA27">
        <v>33</v>
      </c>
      <c r="CB27">
        <v>44</v>
      </c>
      <c r="CC27">
        <v>23</v>
      </c>
      <c r="CD27">
        <v>44</v>
      </c>
      <c r="CE27">
        <v>11</v>
      </c>
      <c r="CF27">
        <v>11</v>
      </c>
      <c r="CG27">
        <v>22</v>
      </c>
      <c r="CH27">
        <v>34</v>
      </c>
      <c r="CI27">
        <v>23</v>
      </c>
      <c r="CJ27">
        <v>23</v>
      </c>
      <c r="CK27">
        <v>33</v>
      </c>
      <c r="CL27">
        <v>33</v>
      </c>
      <c r="CM27">
        <v>23</v>
      </c>
      <c r="CN27">
        <v>23</v>
      </c>
      <c r="CO27" s="2">
        <v>44</v>
      </c>
      <c r="CP27" s="2">
        <v>44</v>
      </c>
      <c r="CQ27" s="2">
        <v>44</v>
      </c>
      <c r="CR27" s="2">
        <v>33</v>
      </c>
      <c r="CS27" s="2">
        <v>44</v>
      </c>
      <c r="CT27" s="2">
        <v>33</v>
      </c>
      <c r="CU27" s="2">
        <v>44</v>
      </c>
      <c r="CV27" s="2">
        <v>44</v>
      </c>
      <c r="CW27" s="2">
        <v>31</v>
      </c>
      <c r="CX27" s="2">
        <v>41</v>
      </c>
      <c r="CY27" s="2">
        <v>44</v>
      </c>
      <c r="CZ27" s="2">
        <v>43</v>
      </c>
      <c r="DA27" s="2">
        <v>44</v>
      </c>
      <c r="DB27" s="2">
        <v>22</v>
      </c>
      <c r="DC27" s="2">
        <v>43</v>
      </c>
      <c r="DD27" s="2">
        <v>32</v>
      </c>
      <c r="DE27" s="2">
        <v>44</v>
      </c>
      <c r="DF27" s="2">
        <v>44</v>
      </c>
      <c r="DG27" s="2">
        <v>33</v>
      </c>
      <c r="DH27" s="2">
        <v>34</v>
      </c>
      <c r="DI27" s="2">
        <v>44</v>
      </c>
      <c r="DJ27" s="2">
        <v>44</v>
      </c>
      <c r="DK27" s="2">
        <v>44</v>
      </c>
      <c r="DL27" s="2">
        <v>11</v>
      </c>
      <c r="DM27" s="2">
        <v>44</v>
      </c>
      <c r="DN27" s="2">
        <v>34</v>
      </c>
      <c r="DO27" s="2">
        <v>33</v>
      </c>
      <c r="DP27" s="2">
        <v>33</v>
      </c>
      <c r="DQ27" s="2">
        <v>44</v>
      </c>
      <c r="DR27" s="2">
        <v>32</v>
      </c>
      <c r="DS27" s="2">
        <v>34</v>
      </c>
      <c r="DT27" s="2">
        <v>32</v>
      </c>
      <c r="DU27" s="2">
        <v>31</v>
      </c>
      <c r="DV27" s="2">
        <v>43</v>
      </c>
      <c r="DW27" s="2">
        <v>11</v>
      </c>
      <c r="DX27" s="2">
        <v>44</v>
      </c>
      <c r="DY27" s="2">
        <v>44</v>
      </c>
      <c r="DZ27" s="2">
        <v>44</v>
      </c>
      <c r="EA27" s="2">
        <v>44</v>
      </c>
      <c r="EB27" s="2">
        <v>43</v>
      </c>
      <c r="EC27" s="2">
        <v>43</v>
      </c>
      <c r="ED27" s="2">
        <v>43</v>
      </c>
      <c r="EE27" s="2">
        <v>44</v>
      </c>
      <c r="EF27" s="2">
        <v>44</v>
      </c>
      <c r="EG27" s="2">
        <v>43</v>
      </c>
      <c r="EH27" s="2">
        <v>44</v>
      </c>
      <c r="EI27" s="2">
        <v>43</v>
      </c>
      <c r="EJ27" s="2">
        <v>44</v>
      </c>
      <c r="EK27" s="2">
        <v>44</v>
      </c>
      <c r="EL27" s="2">
        <v>42</v>
      </c>
      <c r="EM27">
        <v>23</v>
      </c>
      <c r="EN27">
        <v>22</v>
      </c>
      <c r="EO27">
        <v>11</v>
      </c>
      <c r="EP27">
        <v>44</v>
      </c>
      <c r="EQ27">
        <v>23</v>
      </c>
      <c r="ER27">
        <v>22</v>
      </c>
      <c r="ES27">
        <v>44</v>
      </c>
      <c r="ET27">
        <v>32</v>
      </c>
      <c r="EU27">
        <v>21</v>
      </c>
      <c r="EV27">
        <v>33</v>
      </c>
      <c r="EW27">
        <v>34</v>
      </c>
      <c r="EX27">
        <v>21</v>
      </c>
      <c r="EY27">
        <v>44</v>
      </c>
      <c r="EZ27">
        <v>21</v>
      </c>
      <c r="FA27">
        <v>22</v>
      </c>
      <c r="FB27">
        <v>44</v>
      </c>
      <c r="FC27">
        <v>44</v>
      </c>
      <c r="FD27">
        <v>44</v>
      </c>
      <c r="FE27">
        <v>44</v>
      </c>
      <c r="FF27">
        <v>11</v>
      </c>
      <c r="FG27">
        <v>44</v>
      </c>
      <c r="FH27">
        <v>23</v>
      </c>
      <c r="FI27">
        <v>44</v>
      </c>
      <c r="FJ27">
        <v>32</v>
      </c>
      <c r="FK27">
        <v>43</v>
      </c>
      <c r="FL27">
        <v>31</v>
      </c>
      <c r="FM27">
        <v>33</v>
      </c>
      <c r="FN27">
        <v>23</v>
      </c>
      <c r="FO27">
        <v>44</v>
      </c>
      <c r="FP27">
        <v>33</v>
      </c>
      <c r="FQ27">
        <v>44</v>
      </c>
      <c r="FR27">
        <v>32</v>
      </c>
      <c r="FS27">
        <v>11</v>
      </c>
      <c r="FT27">
        <v>11</v>
      </c>
      <c r="FU27">
        <v>43</v>
      </c>
      <c r="FV27">
        <v>23</v>
      </c>
      <c r="FW27">
        <v>44</v>
      </c>
      <c r="FX27">
        <v>11</v>
      </c>
      <c r="FY27">
        <v>44</v>
      </c>
      <c r="FZ27">
        <v>32</v>
      </c>
      <c r="GA27">
        <v>44</v>
      </c>
      <c r="GB27">
        <v>44</v>
      </c>
      <c r="GC27">
        <v>11</v>
      </c>
      <c r="GD27">
        <v>44</v>
      </c>
      <c r="GE27">
        <v>44</v>
      </c>
      <c r="GF27">
        <v>11</v>
      </c>
      <c r="GG27">
        <v>44</v>
      </c>
      <c r="GH27">
        <v>14</v>
      </c>
      <c r="GI27">
        <v>44</v>
      </c>
      <c r="GJ27">
        <v>31</v>
      </c>
    </row>
    <row r="28" spans="1:192" x14ac:dyDescent="0.5">
      <c r="A28">
        <v>15</v>
      </c>
      <c r="B28">
        <f t="shared" si="2"/>
        <v>39</v>
      </c>
      <c r="C28" s="17">
        <f t="shared" si="3"/>
        <v>0.45588235294117646</v>
      </c>
      <c r="D28" s="3"/>
      <c r="E28" s="3">
        <f t="shared" si="9"/>
        <v>4</v>
      </c>
      <c r="F28" s="3">
        <f t="shared" si="9"/>
        <v>0</v>
      </c>
      <c r="G28" s="3">
        <f t="shared" si="9"/>
        <v>0</v>
      </c>
      <c r="H28" s="3">
        <f t="shared" si="9"/>
        <v>0</v>
      </c>
      <c r="I28" s="3">
        <f t="shared" si="9"/>
        <v>0</v>
      </c>
      <c r="J28" s="3">
        <f t="shared" si="9"/>
        <v>4</v>
      </c>
      <c r="K28" s="3">
        <f t="shared" si="9"/>
        <v>2</v>
      </c>
      <c r="L28" s="3">
        <f t="shared" si="9"/>
        <v>0</v>
      </c>
      <c r="M28" s="3">
        <f t="shared" si="9"/>
        <v>0</v>
      </c>
      <c r="N28" s="3">
        <f t="shared" si="9"/>
        <v>0</v>
      </c>
      <c r="O28" s="3">
        <f t="shared" si="9"/>
        <v>8</v>
      </c>
      <c r="P28" s="3">
        <f t="shared" si="9"/>
        <v>0</v>
      </c>
      <c r="Q28" s="3">
        <f t="shared" si="9"/>
        <v>0</v>
      </c>
      <c r="R28" s="3">
        <f t="shared" si="9"/>
        <v>0</v>
      </c>
      <c r="S28" s="3">
        <f t="shared" si="9"/>
        <v>0</v>
      </c>
      <c r="T28" s="3">
        <f t="shared" si="9"/>
        <v>7</v>
      </c>
      <c r="U28" s="3">
        <f t="shared" si="4"/>
        <v>22</v>
      </c>
      <c r="V28" s="11">
        <f t="shared" si="5"/>
        <v>0.5</v>
      </c>
      <c r="W28" s="15"/>
      <c r="X28" s="3">
        <f t="shared" si="6"/>
        <v>17</v>
      </c>
      <c r="Y28" s="11">
        <f t="shared" si="7"/>
        <v>0.41176470588235292</v>
      </c>
      <c r="Z28" s="3">
        <f t="shared" si="8"/>
        <v>4</v>
      </c>
      <c r="AA28" s="3">
        <f t="shared" si="1"/>
        <v>0</v>
      </c>
      <c r="AB28" s="3">
        <f t="shared" si="1"/>
        <v>0</v>
      </c>
      <c r="AC28" s="3">
        <f t="shared" si="1"/>
        <v>0</v>
      </c>
      <c r="AD28" s="3">
        <f t="shared" si="1"/>
        <v>2</v>
      </c>
      <c r="AE28" s="3">
        <f t="shared" si="1"/>
        <v>1</v>
      </c>
      <c r="AF28" s="3">
        <f t="shared" si="1"/>
        <v>2</v>
      </c>
      <c r="AG28" s="3">
        <f t="shared" si="1"/>
        <v>0</v>
      </c>
      <c r="AH28" s="3">
        <f t="shared" si="1"/>
        <v>0</v>
      </c>
      <c r="AI28" s="3">
        <f t="shared" si="1"/>
        <v>1</v>
      </c>
      <c r="AJ28" s="3">
        <f t="shared" si="1"/>
        <v>11</v>
      </c>
      <c r="AK28" s="3">
        <f t="shared" si="1"/>
        <v>1</v>
      </c>
      <c r="AL28" s="3">
        <f t="shared" si="1"/>
        <v>0</v>
      </c>
      <c r="AM28" s="3">
        <f t="shared" si="1"/>
        <v>0</v>
      </c>
      <c r="AN28" s="3">
        <f t="shared" si="1"/>
        <v>0</v>
      </c>
      <c r="AO28" s="3">
        <f t="shared" si="1"/>
        <v>3</v>
      </c>
      <c r="AP28" s="3"/>
      <c r="AQ28">
        <v>33</v>
      </c>
      <c r="AR28">
        <v>22</v>
      </c>
      <c r="AS28">
        <v>33</v>
      </c>
      <c r="AT28">
        <v>33</v>
      </c>
      <c r="AU28">
        <v>44</v>
      </c>
      <c r="AV28">
        <v>23</v>
      </c>
      <c r="AW28">
        <v>33</v>
      </c>
      <c r="AX28">
        <v>44</v>
      </c>
      <c r="AY28">
        <v>44</v>
      </c>
      <c r="AZ28">
        <v>44</v>
      </c>
      <c r="BA28">
        <v>33</v>
      </c>
      <c r="BB28">
        <v>33</v>
      </c>
      <c r="BC28">
        <v>11</v>
      </c>
      <c r="BD28">
        <v>44</v>
      </c>
      <c r="BE28">
        <v>11</v>
      </c>
      <c r="BF28">
        <v>22</v>
      </c>
      <c r="BG28">
        <v>44</v>
      </c>
      <c r="BH28">
        <v>11</v>
      </c>
      <c r="BI28">
        <v>44</v>
      </c>
      <c r="BJ28">
        <v>33</v>
      </c>
      <c r="BK28">
        <v>22</v>
      </c>
      <c r="BL28">
        <v>23</v>
      </c>
      <c r="BM28">
        <v>22</v>
      </c>
      <c r="BN28">
        <v>33</v>
      </c>
      <c r="BO28">
        <v>11</v>
      </c>
      <c r="BP28">
        <v>11</v>
      </c>
      <c r="BQ28">
        <v>44</v>
      </c>
      <c r="BR28">
        <v>11</v>
      </c>
      <c r="BS28">
        <v>34</v>
      </c>
      <c r="BT28">
        <v>33</v>
      </c>
      <c r="BU28">
        <v>21</v>
      </c>
      <c r="BV28">
        <v>33</v>
      </c>
      <c r="BW28">
        <v>33</v>
      </c>
      <c r="BX28">
        <v>33</v>
      </c>
      <c r="BY28">
        <v>33</v>
      </c>
      <c r="BZ28">
        <v>33</v>
      </c>
      <c r="CA28">
        <v>22</v>
      </c>
      <c r="CB28">
        <v>44</v>
      </c>
      <c r="CC28">
        <v>33</v>
      </c>
      <c r="CD28">
        <v>44</v>
      </c>
      <c r="CE28">
        <v>11</v>
      </c>
      <c r="CF28">
        <v>11</v>
      </c>
      <c r="CG28">
        <v>33</v>
      </c>
      <c r="CH28">
        <v>32</v>
      </c>
      <c r="CI28">
        <v>33</v>
      </c>
      <c r="CJ28">
        <v>23</v>
      </c>
      <c r="CK28">
        <v>33</v>
      </c>
      <c r="CL28">
        <v>33</v>
      </c>
      <c r="CM28">
        <v>21</v>
      </c>
      <c r="CN28">
        <v>23</v>
      </c>
      <c r="CO28" s="2">
        <v>33</v>
      </c>
      <c r="CP28" s="2">
        <v>43</v>
      </c>
      <c r="CQ28" s="2">
        <v>34</v>
      </c>
      <c r="CR28" s="2">
        <v>34</v>
      </c>
      <c r="CS28" s="2">
        <v>34</v>
      </c>
      <c r="CT28" s="2">
        <v>44</v>
      </c>
      <c r="CU28" s="2">
        <v>44</v>
      </c>
      <c r="CV28" s="2">
        <v>32</v>
      </c>
      <c r="CW28" s="2">
        <v>22</v>
      </c>
      <c r="CX28" s="2">
        <v>22</v>
      </c>
      <c r="CY28" s="2">
        <v>34</v>
      </c>
      <c r="CZ28" s="2">
        <v>33</v>
      </c>
      <c r="DA28" s="2">
        <v>44</v>
      </c>
      <c r="DB28" s="2">
        <v>44</v>
      </c>
      <c r="DC28" s="2">
        <v>44</v>
      </c>
      <c r="DD28" s="2">
        <v>33</v>
      </c>
      <c r="DE28" s="2">
        <v>44</v>
      </c>
      <c r="DF28" s="2">
        <v>33</v>
      </c>
      <c r="DG28" s="2">
        <v>33</v>
      </c>
      <c r="DH28" s="2">
        <v>44</v>
      </c>
      <c r="DI28" s="2">
        <v>44</v>
      </c>
      <c r="DJ28" s="2">
        <v>43</v>
      </c>
      <c r="DK28" s="2">
        <v>44</v>
      </c>
      <c r="DL28" s="2">
        <v>21</v>
      </c>
      <c r="DM28" s="2">
        <v>44</v>
      </c>
      <c r="DN28" s="2">
        <v>44</v>
      </c>
      <c r="DO28" s="2">
        <v>44</v>
      </c>
      <c r="DP28" s="2">
        <v>33</v>
      </c>
      <c r="DQ28" s="2">
        <v>33</v>
      </c>
      <c r="DR28" s="2">
        <v>22</v>
      </c>
      <c r="DS28" s="2">
        <v>34</v>
      </c>
      <c r="DT28" s="2">
        <v>33</v>
      </c>
      <c r="DU28" s="2">
        <v>22</v>
      </c>
      <c r="DV28" s="2">
        <v>33</v>
      </c>
      <c r="DW28" s="2">
        <v>22</v>
      </c>
      <c r="DX28" s="2">
        <v>33</v>
      </c>
      <c r="DY28" s="2">
        <v>34</v>
      </c>
      <c r="DZ28" s="2">
        <v>32</v>
      </c>
      <c r="EA28" s="2">
        <v>44</v>
      </c>
      <c r="EB28" s="2">
        <v>23</v>
      </c>
      <c r="EC28" s="2">
        <v>44</v>
      </c>
      <c r="ED28" s="2">
        <v>22</v>
      </c>
      <c r="EE28" s="2">
        <v>23</v>
      </c>
      <c r="EF28" s="2">
        <v>44</v>
      </c>
      <c r="EG28" s="2">
        <v>33</v>
      </c>
      <c r="EH28" s="2">
        <v>44</v>
      </c>
      <c r="EI28" s="2">
        <v>23</v>
      </c>
      <c r="EJ28" s="2">
        <v>34</v>
      </c>
      <c r="EK28" s="2">
        <v>44</v>
      </c>
      <c r="EL28" s="2">
        <v>33</v>
      </c>
      <c r="EM28">
        <v>34</v>
      </c>
      <c r="EN28">
        <v>44</v>
      </c>
      <c r="EO28">
        <v>23</v>
      </c>
      <c r="EP28">
        <v>44</v>
      </c>
      <c r="EQ28">
        <v>33</v>
      </c>
      <c r="ER28">
        <v>33</v>
      </c>
      <c r="ES28">
        <v>34</v>
      </c>
      <c r="ET28">
        <v>22</v>
      </c>
      <c r="EU28">
        <v>44</v>
      </c>
      <c r="EV28">
        <v>33</v>
      </c>
      <c r="EW28">
        <v>33</v>
      </c>
      <c r="EX28">
        <v>23</v>
      </c>
      <c r="EY28">
        <v>44</v>
      </c>
      <c r="EZ28">
        <v>44</v>
      </c>
      <c r="FA28">
        <v>32</v>
      </c>
      <c r="FB28">
        <v>44</v>
      </c>
      <c r="FC28">
        <v>23</v>
      </c>
      <c r="FD28">
        <v>44</v>
      </c>
      <c r="FE28">
        <v>44</v>
      </c>
      <c r="FF28">
        <v>23</v>
      </c>
      <c r="FG28">
        <v>44</v>
      </c>
      <c r="FH28">
        <v>22</v>
      </c>
      <c r="FI28">
        <v>44</v>
      </c>
      <c r="FJ28">
        <v>22</v>
      </c>
      <c r="FK28">
        <v>44</v>
      </c>
      <c r="FL28">
        <v>22</v>
      </c>
      <c r="FM28">
        <v>23</v>
      </c>
      <c r="FN28">
        <v>23</v>
      </c>
      <c r="FO28">
        <v>44</v>
      </c>
      <c r="FP28">
        <v>44</v>
      </c>
      <c r="FQ28">
        <v>44</v>
      </c>
      <c r="FR28">
        <v>33</v>
      </c>
      <c r="FS28">
        <v>11</v>
      </c>
      <c r="FT28">
        <v>11</v>
      </c>
      <c r="FU28">
        <v>44</v>
      </c>
      <c r="FV28">
        <v>33</v>
      </c>
      <c r="FW28">
        <v>34</v>
      </c>
      <c r="FX28">
        <v>32</v>
      </c>
      <c r="FY28">
        <v>44</v>
      </c>
      <c r="FZ28">
        <v>34</v>
      </c>
      <c r="GA28">
        <v>44</v>
      </c>
      <c r="GB28">
        <v>32</v>
      </c>
      <c r="GC28">
        <v>11</v>
      </c>
      <c r="GD28">
        <v>44</v>
      </c>
      <c r="GE28">
        <v>44</v>
      </c>
      <c r="GF28">
        <v>11</v>
      </c>
      <c r="GG28">
        <v>44</v>
      </c>
      <c r="GH28">
        <v>44</v>
      </c>
      <c r="GI28">
        <v>44</v>
      </c>
      <c r="GJ28">
        <v>33</v>
      </c>
    </row>
    <row r="29" spans="1:192" x14ac:dyDescent="0.5">
      <c r="A29">
        <v>16</v>
      </c>
      <c r="B29">
        <f t="shared" si="2"/>
        <v>45</v>
      </c>
      <c r="C29" s="17">
        <f t="shared" si="3"/>
        <v>0.42261904761904762</v>
      </c>
      <c r="D29" s="3"/>
      <c r="E29" s="3">
        <f t="shared" si="9"/>
        <v>4</v>
      </c>
      <c r="F29" s="3">
        <f t="shared" si="9"/>
        <v>2</v>
      </c>
      <c r="G29" s="3">
        <f t="shared" si="9"/>
        <v>0</v>
      </c>
      <c r="H29" s="3">
        <f t="shared" si="9"/>
        <v>0</v>
      </c>
      <c r="I29" s="3">
        <f t="shared" si="9"/>
        <v>1</v>
      </c>
      <c r="J29" s="3">
        <f t="shared" si="9"/>
        <v>2</v>
      </c>
      <c r="K29" s="3">
        <f t="shared" si="9"/>
        <v>4</v>
      </c>
      <c r="L29" s="3">
        <f t="shared" si="9"/>
        <v>0</v>
      </c>
      <c r="M29" s="3">
        <f t="shared" si="9"/>
        <v>0</v>
      </c>
      <c r="N29" s="3">
        <f t="shared" si="9"/>
        <v>0</v>
      </c>
      <c r="O29" s="3">
        <f t="shared" si="9"/>
        <v>5</v>
      </c>
      <c r="P29" s="3">
        <f t="shared" si="9"/>
        <v>0</v>
      </c>
      <c r="Q29" s="3">
        <f t="shared" si="9"/>
        <v>0</v>
      </c>
      <c r="R29" s="3">
        <f t="shared" si="9"/>
        <v>0</v>
      </c>
      <c r="S29" s="3">
        <f t="shared" si="9"/>
        <v>1</v>
      </c>
      <c r="T29" s="3">
        <f t="shared" si="9"/>
        <v>6</v>
      </c>
      <c r="U29" s="3">
        <f t="shared" si="4"/>
        <v>24</v>
      </c>
      <c r="V29" s="11">
        <f t="shared" si="5"/>
        <v>0.41666666666666669</v>
      </c>
      <c r="W29" s="15"/>
      <c r="X29" s="3">
        <f t="shared" si="6"/>
        <v>21</v>
      </c>
      <c r="Y29" s="11">
        <f t="shared" si="7"/>
        <v>0.42857142857142855</v>
      </c>
      <c r="Z29" s="3">
        <f t="shared" si="8"/>
        <v>5</v>
      </c>
      <c r="AA29" s="3">
        <f t="shared" si="1"/>
        <v>0</v>
      </c>
      <c r="AB29" s="3">
        <f t="shared" si="1"/>
        <v>0</v>
      </c>
      <c r="AC29" s="3">
        <f t="shared" si="1"/>
        <v>0</v>
      </c>
      <c r="AD29" s="3">
        <f t="shared" si="1"/>
        <v>1</v>
      </c>
      <c r="AE29" s="3">
        <f t="shared" si="1"/>
        <v>1</v>
      </c>
      <c r="AF29" s="3">
        <f t="shared" si="1"/>
        <v>4</v>
      </c>
      <c r="AG29" s="3">
        <f t="shared" si="1"/>
        <v>0</v>
      </c>
      <c r="AH29" s="3">
        <f t="shared" si="1"/>
        <v>0</v>
      </c>
      <c r="AI29" s="3">
        <f t="shared" si="1"/>
        <v>1</v>
      </c>
      <c r="AJ29" s="3">
        <f t="shared" si="1"/>
        <v>7</v>
      </c>
      <c r="AK29" s="3">
        <f t="shared" si="1"/>
        <v>0</v>
      </c>
      <c r="AL29" s="3">
        <f t="shared" si="1"/>
        <v>0</v>
      </c>
      <c r="AM29" s="3">
        <f t="shared" si="1"/>
        <v>0</v>
      </c>
      <c r="AN29" s="3">
        <f t="shared" si="1"/>
        <v>2</v>
      </c>
      <c r="AO29" s="3">
        <f t="shared" si="1"/>
        <v>4</v>
      </c>
      <c r="AP29" s="3"/>
      <c r="AQ29">
        <v>11</v>
      </c>
      <c r="AR29">
        <v>23</v>
      </c>
      <c r="AS29">
        <v>23</v>
      </c>
      <c r="AT29">
        <v>23</v>
      </c>
      <c r="AU29">
        <v>43</v>
      </c>
      <c r="AV29">
        <v>33</v>
      </c>
      <c r="AW29">
        <v>44</v>
      </c>
      <c r="AX29">
        <v>44</v>
      </c>
      <c r="AY29">
        <v>44</v>
      </c>
      <c r="AZ29">
        <v>44</v>
      </c>
      <c r="BA29">
        <v>22</v>
      </c>
      <c r="BB29">
        <v>33</v>
      </c>
      <c r="BC29">
        <v>11</v>
      </c>
      <c r="BD29">
        <v>22</v>
      </c>
      <c r="BE29">
        <v>12</v>
      </c>
      <c r="BF29">
        <v>23</v>
      </c>
      <c r="BG29">
        <v>44</v>
      </c>
      <c r="BH29">
        <v>11</v>
      </c>
      <c r="BI29">
        <v>44</v>
      </c>
      <c r="BJ29">
        <v>33</v>
      </c>
      <c r="BK29">
        <v>12</v>
      </c>
      <c r="BL29">
        <v>11</v>
      </c>
      <c r="BM29">
        <v>33</v>
      </c>
      <c r="BN29">
        <v>33</v>
      </c>
      <c r="BO29">
        <v>21</v>
      </c>
      <c r="BP29">
        <v>11</v>
      </c>
      <c r="BQ29">
        <v>44</v>
      </c>
      <c r="BR29">
        <v>11</v>
      </c>
      <c r="BS29">
        <v>44</v>
      </c>
      <c r="BT29">
        <v>33</v>
      </c>
      <c r="BU29">
        <v>11</v>
      </c>
      <c r="BV29">
        <v>23</v>
      </c>
      <c r="BW29">
        <v>23</v>
      </c>
      <c r="BX29">
        <v>43</v>
      </c>
      <c r="BY29">
        <v>33</v>
      </c>
      <c r="BZ29">
        <v>33</v>
      </c>
      <c r="CA29">
        <v>22</v>
      </c>
      <c r="CB29">
        <v>44</v>
      </c>
      <c r="CC29">
        <v>21</v>
      </c>
      <c r="CD29">
        <v>44</v>
      </c>
      <c r="CE29">
        <v>11</v>
      </c>
      <c r="CF29">
        <v>11</v>
      </c>
      <c r="CG29">
        <v>23</v>
      </c>
      <c r="CH29">
        <v>33</v>
      </c>
      <c r="CI29">
        <v>33</v>
      </c>
      <c r="CJ29">
        <v>32</v>
      </c>
      <c r="CK29">
        <v>33</v>
      </c>
      <c r="CL29">
        <v>43</v>
      </c>
      <c r="CM29">
        <v>33</v>
      </c>
      <c r="CN29">
        <v>23</v>
      </c>
      <c r="CO29" s="2">
        <v>33</v>
      </c>
      <c r="CP29" s="2">
        <v>43</v>
      </c>
      <c r="CQ29" s="2">
        <v>33</v>
      </c>
      <c r="CR29" s="2">
        <v>43</v>
      </c>
      <c r="CS29" s="2">
        <v>33</v>
      </c>
      <c r="CT29" s="2">
        <v>43</v>
      </c>
      <c r="CU29" s="2">
        <v>43</v>
      </c>
      <c r="CV29" s="2">
        <v>33</v>
      </c>
      <c r="CW29" s="2">
        <v>12</v>
      </c>
      <c r="CX29" s="2">
        <v>11</v>
      </c>
      <c r="CY29" s="2">
        <v>11</v>
      </c>
      <c r="CZ29" s="2">
        <v>33</v>
      </c>
      <c r="DA29" s="2">
        <v>44</v>
      </c>
      <c r="DB29" s="2">
        <v>22</v>
      </c>
      <c r="DC29" s="2">
        <v>33</v>
      </c>
      <c r="DD29" s="2">
        <v>11</v>
      </c>
      <c r="DE29" s="2">
        <v>43</v>
      </c>
      <c r="DF29" s="2">
        <v>43</v>
      </c>
      <c r="DG29" s="2">
        <v>43</v>
      </c>
      <c r="DH29" s="2">
        <v>12</v>
      </c>
      <c r="DI29" s="2">
        <v>44</v>
      </c>
      <c r="DJ29" s="2">
        <v>33</v>
      </c>
      <c r="DK29" s="2">
        <v>43</v>
      </c>
      <c r="DL29" s="2">
        <v>12</v>
      </c>
      <c r="DM29" s="2">
        <v>43</v>
      </c>
      <c r="DN29" s="2">
        <v>44</v>
      </c>
      <c r="DO29" s="2">
        <v>43</v>
      </c>
      <c r="DP29" s="2">
        <v>12</v>
      </c>
      <c r="DQ29" s="2">
        <v>22</v>
      </c>
      <c r="DR29" s="2">
        <v>32</v>
      </c>
      <c r="DS29" s="2">
        <v>12</v>
      </c>
      <c r="DT29" s="2">
        <v>43</v>
      </c>
      <c r="DU29" s="2">
        <v>43</v>
      </c>
      <c r="DV29" s="2">
        <v>33</v>
      </c>
      <c r="DW29" s="2">
        <v>11</v>
      </c>
      <c r="DX29" s="2">
        <v>22</v>
      </c>
      <c r="DY29" s="2">
        <v>44</v>
      </c>
      <c r="DZ29" s="2">
        <v>33</v>
      </c>
      <c r="EA29" s="2">
        <v>44</v>
      </c>
      <c r="EB29" s="2">
        <v>22</v>
      </c>
      <c r="EC29" s="2">
        <v>11</v>
      </c>
      <c r="ED29" s="2">
        <v>12</v>
      </c>
      <c r="EE29" s="2">
        <v>32</v>
      </c>
      <c r="EF29" s="2">
        <v>44</v>
      </c>
      <c r="EG29" s="2">
        <v>11</v>
      </c>
      <c r="EH29" s="2">
        <v>44</v>
      </c>
      <c r="EI29" s="2">
        <v>11</v>
      </c>
      <c r="EJ29" s="2">
        <v>33</v>
      </c>
      <c r="EK29" s="2">
        <v>12</v>
      </c>
      <c r="EL29" s="2">
        <v>12</v>
      </c>
      <c r="EM29">
        <v>43</v>
      </c>
      <c r="EN29">
        <v>44</v>
      </c>
      <c r="EO29">
        <v>11</v>
      </c>
      <c r="EP29">
        <v>44</v>
      </c>
      <c r="EQ29">
        <v>11</v>
      </c>
      <c r="ER29">
        <v>23</v>
      </c>
      <c r="ES29">
        <v>12</v>
      </c>
      <c r="ET29">
        <v>11</v>
      </c>
      <c r="EU29">
        <v>11</v>
      </c>
      <c r="EV29">
        <v>11</v>
      </c>
      <c r="EW29">
        <v>44</v>
      </c>
      <c r="EX29">
        <v>11</v>
      </c>
      <c r="EY29">
        <v>44</v>
      </c>
      <c r="EZ29">
        <v>11</v>
      </c>
      <c r="FA29">
        <v>11</v>
      </c>
      <c r="FB29">
        <v>44</v>
      </c>
      <c r="FC29">
        <v>13</v>
      </c>
      <c r="FD29">
        <v>44</v>
      </c>
      <c r="FE29">
        <v>44</v>
      </c>
      <c r="FF29">
        <v>11</v>
      </c>
      <c r="FG29">
        <v>44</v>
      </c>
      <c r="FH29">
        <v>43</v>
      </c>
      <c r="FI29">
        <v>44</v>
      </c>
      <c r="FJ29">
        <v>41</v>
      </c>
      <c r="FK29">
        <v>44</v>
      </c>
      <c r="FL29">
        <v>11</v>
      </c>
      <c r="FM29">
        <v>11</v>
      </c>
      <c r="FN29">
        <v>44</v>
      </c>
      <c r="FO29">
        <v>44</v>
      </c>
      <c r="FP29">
        <v>44</v>
      </c>
      <c r="FQ29">
        <v>44</v>
      </c>
      <c r="FR29">
        <v>11</v>
      </c>
      <c r="FS29">
        <v>44</v>
      </c>
      <c r="FT29">
        <v>11</v>
      </c>
      <c r="FU29">
        <v>13</v>
      </c>
      <c r="FV29">
        <v>11</v>
      </c>
      <c r="FW29">
        <v>11</v>
      </c>
      <c r="FX29">
        <v>11</v>
      </c>
      <c r="FY29">
        <v>43</v>
      </c>
      <c r="FZ29">
        <v>11</v>
      </c>
      <c r="GA29">
        <v>44</v>
      </c>
      <c r="GB29">
        <v>44</v>
      </c>
      <c r="GC29">
        <v>11</v>
      </c>
      <c r="GD29">
        <v>12</v>
      </c>
      <c r="GE29">
        <v>44</v>
      </c>
      <c r="GF29">
        <v>11</v>
      </c>
      <c r="GG29">
        <v>43</v>
      </c>
      <c r="GH29">
        <v>11</v>
      </c>
      <c r="GI29">
        <v>43</v>
      </c>
      <c r="GJ29">
        <v>11</v>
      </c>
    </row>
    <row r="30" spans="1:192" x14ac:dyDescent="0.5">
      <c r="A30">
        <v>17</v>
      </c>
      <c r="B30">
        <f t="shared" si="2"/>
        <v>44</v>
      </c>
      <c r="C30" s="17">
        <f t="shared" si="3"/>
        <v>0.4330357142857143</v>
      </c>
      <c r="D30" s="3"/>
      <c r="E30" s="3">
        <f t="shared" si="9"/>
        <v>6</v>
      </c>
      <c r="F30" s="3">
        <f t="shared" si="9"/>
        <v>1</v>
      </c>
      <c r="G30" s="3">
        <f t="shared" si="9"/>
        <v>0</v>
      </c>
      <c r="H30" s="3">
        <f t="shared" si="9"/>
        <v>1</v>
      </c>
      <c r="I30" s="3">
        <f t="shared" si="9"/>
        <v>0</v>
      </c>
      <c r="J30" s="3">
        <f t="shared" si="9"/>
        <v>4</v>
      </c>
      <c r="K30" s="3">
        <f t="shared" si="9"/>
        <v>3</v>
      </c>
      <c r="L30" s="3">
        <f t="shared" si="9"/>
        <v>1</v>
      </c>
      <c r="M30" s="3">
        <f t="shared" si="9"/>
        <v>0</v>
      </c>
      <c r="N30" s="3">
        <f t="shared" si="9"/>
        <v>0</v>
      </c>
      <c r="O30" s="3">
        <f t="shared" si="9"/>
        <v>3</v>
      </c>
      <c r="P30" s="3">
        <f t="shared" si="9"/>
        <v>0</v>
      </c>
      <c r="Q30" s="3">
        <f t="shared" si="9"/>
        <v>0</v>
      </c>
      <c r="R30" s="3">
        <f t="shared" si="9"/>
        <v>0</v>
      </c>
      <c r="S30" s="3">
        <f t="shared" si="9"/>
        <v>0</v>
      </c>
      <c r="T30" s="3">
        <f t="shared" si="9"/>
        <v>6</v>
      </c>
      <c r="U30" s="3">
        <f t="shared" si="4"/>
        <v>28</v>
      </c>
      <c r="V30" s="11">
        <f t="shared" si="5"/>
        <v>0.42857142857142855</v>
      </c>
      <c r="W30" s="15"/>
      <c r="X30" s="3">
        <f t="shared" si="6"/>
        <v>16</v>
      </c>
      <c r="Y30" s="11">
        <f t="shared" si="7"/>
        <v>0.4375</v>
      </c>
      <c r="Z30" s="3">
        <f t="shared" si="8"/>
        <v>4</v>
      </c>
      <c r="AA30" s="3">
        <f t="shared" si="8"/>
        <v>0</v>
      </c>
      <c r="AB30" s="3">
        <f t="shared" si="8"/>
        <v>0</v>
      </c>
      <c r="AC30" s="3">
        <f t="shared" si="8"/>
        <v>0</v>
      </c>
      <c r="AD30" s="3">
        <f t="shared" si="8"/>
        <v>0</v>
      </c>
      <c r="AE30" s="3">
        <f t="shared" si="8"/>
        <v>1</v>
      </c>
      <c r="AF30" s="3">
        <f t="shared" si="8"/>
        <v>4</v>
      </c>
      <c r="AG30" s="3">
        <f t="shared" si="8"/>
        <v>0</v>
      </c>
      <c r="AH30" s="3">
        <f t="shared" si="8"/>
        <v>0</v>
      </c>
      <c r="AI30" s="3">
        <f t="shared" si="8"/>
        <v>2</v>
      </c>
      <c r="AJ30" s="3">
        <f t="shared" si="8"/>
        <v>9</v>
      </c>
      <c r="AK30" s="3">
        <f t="shared" si="8"/>
        <v>2</v>
      </c>
      <c r="AL30" s="3">
        <f t="shared" si="8"/>
        <v>0</v>
      </c>
      <c r="AM30" s="3">
        <f t="shared" si="8"/>
        <v>0</v>
      </c>
      <c r="AN30" s="3">
        <f t="shared" si="8"/>
        <v>0</v>
      </c>
      <c r="AO30" s="3">
        <f t="shared" si="8"/>
        <v>3</v>
      </c>
      <c r="AP30" s="3"/>
      <c r="AQ30">
        <v>12</v>
      </c>
      <c r="AR30">
        <v>23</v>
      </c>
      <c r="AS30">
        <v>22</v>
      </c>
      <c r="AT30">
        <v>11</v>
      </c>
      <c r="AU30">
        <v>33</v>
      </c>
      <c r="AV30">
        <v>22</v>
      </c>
      <c r="AW30">
        <v>44</v>
      </c>
      <c r="AX30">
        <v>14</v>
      </c>
      <c r="AY30">
        <v>44</v>
      </c>
      <c r="AZ30">
        <v>44</v>
      </c>
      <c r="BA30">
        <v>24</v>
      </c>
      <c r="BB30">
        <v>33</v>
      </c>
      <c r="BC30">
        <v>11</v>
      </c>
      <c r="BD30">
        <v>44</v>
      </c>
      <c r="BE30">
        <v>11</v>
      </c>
      <c r="BF30">
        <v>23</v>
      </c>
      <c r="BG30">
        <v>44</v>
      </c>
      <c r="BH30">
        <v>11</v>
      </c>
      <c r="BI30">
        <v>44</v>
      </c>
      <c r="BJ30">
        <v>22</v>
      </c>
      <c r="BK30">
        <v>23</v>
      </c>
      <c r="BL30">
        <v>11</v>
      </c>
      <c r="BM30">
        <v>22</v>
      </c>
      <c r="BN30">
        <v>33</v>
      </c>
      <c r="BO30">
        <v>11</v>
      </c>
      <c r="BP30">
        <v>11</v>
      </c>
      <c r="BQ30">
        <v>44</v>
      </c>
      <c r="BR30">
        <v>11</v>
      </c>
      <c r="BS30">
        <v>34</v>
      </c>
      <c r="BT30">
        <v>33</v>
      </c>
      <c r="BU30">
        <v>22</v>
      </c>
      <c r="BV30">
        <v>33</v>
      </c>
      <c r="BW30">
        <v>23</v>
      </c>
      <c r="BX30">
        <v>33</v>
      </c>
      <c r="BY30">
        <v>23</v>
      </c>
      <c r="BZ30">
        <v>32</v>
      </c>
      <c r="CA30">
        <v>33</v>
      </c>
      <c r="CB30">
        <v>34</v>
      </c>
      <c r="CC30">
        <v>33</v>
      </c>
      <c r="CD30">
        <v>44</v>
      </c>
      <c r="CE30">
        <v>11</v>
      </c>
      <c r="CF30">
        <v>11</v>
      </c>
      <c r="CG30">
        <v>23</v>
      </c>
      <c r="CH30">
        <v>33</v>
      </c>
      <c r="CI30">
        <v>33</v>
      </c>
      <c r="CJ30">
        <v>33</v>
      </c>
      <c r="CK30">
        <v>33</v>
      </c>
      <c r="CL30">
        <v>44</v>
      </c>
      <c r="CM30">
        <v>23</v>
      </c>
      <c r="CN30">
        <v>32</v>
      </c>
      <c r="CO30" s="2">
        <v>23</v>
      </c>
      <c r="CP30" s="2">
        <v>34</v>
      </c>
      <c r="CQ30" s="2">
        <v>34</v>
      </c>
      <c r="CR30" s="2">
        <v>22</v>
      </c>
      <c r="CS30" s="2">
        <v>22</v>
      </c>
      <c r="CT30" s="2">
        <v>43</v>
      </c>
      <c r="CU30" s="2">
        <v>34</v>
      </c>
      <c r="CV30" s="2">
        <v>33</v>
      </c>
      <c r="CW30" s="2">
        <v>13</v>
      </c>
      <c r="CX30" s="2">
        <v>22</v>
      </c>
      <c r="CY30" s="2">
        <v>33</v>
      </c>
      <c r="CZ30" s="2">
        <v>23</v>
      </c>
      <c r="DA30" s="2">
        <v>33</v>
      </c>
      <c r="DB30" s="2">
        <v>22</v>
      </c>
      <c r="DC30" s="2">
        <v>34</v>
      </c>
      <c r="DD30" s="2">
        <v>32</v>
      </c>
      <c r="DE30" s="2">
        <v>43</v>
      </c>
      <c r="DF30" s="2">
        <v>33</v>
      </c>
      <c r="DG30" s="2">
        <v>44</v>
      </c>
      <c r="DH30" s="2">
        <v>33</v>
      </c>
      <c r="DI30" s="2">
        <v>44</v>
      </c>
      <c r="DJ30" s="2">
        <v>33</v>
      </c>
      <c r="DK30" s="2">
        <v>34</v>
      </c>
      <c r="DL30" s="2">
        <v>22</v>
      </c>
      <c r="DM30" s="2">
        <v>33</v>
      </c>
      <c r="DN30" s="2">
        <v>33</v>
      </c>
      <c r="DO30" s="2">
        <v>44</v>
      </c>
      <c r="DP30" s="2">
        <v>33</v>
      </c>
      <c r="DQ30" s="2">
        <v>43</v>
      </c>
      <c r="DR30" s="2">
        <v>12</v>
      </c>
      <c r="DS30" s="2">
        <v>32</v>
      </c>
      <c r="DT30" s="2">
        <v>33</v>
      </c>
      <c r="DU30" s="2">
        <v>33</v>
      </c>
      <c r="DV30" s="2">
        <v>12</v>
      </c>
      <c r="DW30" s="2">
        <v>12</v>
      </c>
      <c r="DX30" s="2">
        <v>32</v>
      </c>
      <c r="DY30" s="2">
        <v>33</v>
      </c>
      <c r="DZ30" s="2">
        <v>33</v>
      </c>
      <c r="EA30" s="2">
        <v>44</v>
      </c>
      <c r="EB30" s="2">
        <v>22</v>
      </c>
      <c r="EC30" s="2">
        <v>22</v>
      </c>
      <c r="ED30" s="2">
        <v>21</v>
      </c>
      <c r="EE30" s="2">
        <v>33</v>
      </c>
      <c r="EF30" s="2">
        <v>44</v>
      </c>
      <c r="EG30" s="2">
        <v>23</v>
      </c>
      <c r="EH30" s="2">
        <v>34</v>
      </c>
      <c r="EI30" s="2">
        <v>11</v>
      </c>
      <c r="EJ30" s="2">
        <v>33</v>
      </c>
      <c r="EK30" s="2">
        <v>34</v>
      </c>
      <c r="EL30" s="2">
        <v>23</v>
      </c>
      <c r="EM30">
        <v>34</v>
      </c>
      <c r="EN30">
        <v>33</v>
      </c>
      <c r="EO30">
        <v>12</v>
      </c>
      <c r="EP30">
        <v>44</v>
      </c>
      <c r="EQ30">
        <v>23</v>
      </c>
      <c r="ER30">
        <v>23</v>
      </c>
      <c r="ES30">
        <v>44</v>
      </c>
      <c r="ET30">
        <v>33</v>
      </c>
      <c r="EU30">
        <v>34</v>
      </c>
      <c r="EV30">
        <v>33</v>
      </c>
      <c r="EW30">
        <v>44</v>
      </c>
      <c r="EX30">
        <v>33</v>
      </c>
      <c r="EY30">
        <v>44</v>
      </c>
      <c r="EZ30">
        <v>11</v>
      </c>
      <c r="FA30">
        <v>22</v>
      </c>
      <c r="FB30">
        <v>44</v>
      </c>
      <c r="FC30">
        <v>34</v>
      </c>
      <c r="FD30">
        <v>44</v>
      </c>
      <c r="FE30">
        <v>44</v>
      </c>
      <c r="FF30">
        <v>12</v>
      </c>
      <c r="FG30">
        <v>44</v>
      </c>
      <c r="FH30">
        <v>34</v>
      </c>
      <c r="FI30">
        <v>44</v>
      </c>
      <c r="FJ30">
        <v>44</v>
      </c>
      <c r="FK30">
        <v>44</v>
      </c>
      <c r="FL30">
        <v>32</v>
      </c>
      <c r="FM30">
        <v>23</v>
      </c>
      <c r="FN30">
        <v>33</v>
      </c>
      <c r="FO30">
        <v>44</v>
      </c>
      <c r="FP30">
        <v>33</v>
      </c>
      <c r="FQ30">
        <v>44</v>
      </c>
      <c r="FR30">
        <v>21</v>
      </c>
      <c r="FS30">
        <v>11</v>
      </c>
      <c r="FT30">
        <v>11</v>
      </c>
      <c r="FU30">
        <v>44</v>
      </c>
      <c r="FV30">
        <v>43</v>
      </c>
      <c r="FW30">
        <v>44</v>
      </c>
      <c r="FX30">
        <v>11</v>
      </c>
      <c r="FY30">
        <v>24</v>
      </c>
      <c r="FZ30">
        <v>33</v>
      </c>
      <c r="GA30">
        <v>43</v>
      </c>
      <c r="GB30">
        <v>44</v>
      </c>
      <c r="GC30">
        <v>44</v>
      </c>
      <c r="GD30">
        <v>44</v>
      </c>
      <c r="GE30">
        <v>44</v>
      </c>
      <c r="GF30">
        <v>11</v>
      </c>
      <c r="GG30">
        <v>44</v>
      </c>
      <c r="GH30">
        <v>33</v>
      </c>
      <c r="GI30">
        <v>43</v>
      </c>
      <c r="GJ30">
        <v>23</v>
      </c>
    </row>
    <row r="31" spans="1:192" x14ac:dyDescent="0.5">
      <c r="A31">
        <v>18</v>
      </c>
      <c r="B31">
        <f t="shared" si="2"/>
        <v>35</v>
      </c>
      <c r="C31" s="17">
        <f t="shared" si="3"/>
        <v>0.4642857142857143</v>
      </c>
      <c r="D31" s="3"/>
      <c r="E31" s="3">
        <f t="shared" si="9"/>
        <v>4</v>
      </c>
      <c r="F31" s="3">
        <f t="shared" si="9"/>
        <v>0</v>
      </c>
      <c r="G31" s="3">
        <f t="shared" si="9"/>
        <v>0</v>
      </c>
      <c r="H31" s="3">
        <f t="shared" si="9"/>
        <v>0</v>
      </c>
      <c r="I31" s="3">
        <f t="shared" si="9"/>
        <v>0</v>
      </c>
      <c r="J31" s="3">
        <f t="shared" si="9"/>
        <v>3</v>
      </c>
      <c r="K31" s="3">
        <f t="shared" si="9"/>
        <v>2</v>
      </c>
      <c r="L31" s="3">
        <f t="shared" si="9"/>
        <v>0</v>
      </c>
      <c r="M31" s="3">
        <f t="shared" si="9"/>
        <v>0</v>
      </c>
      <c r="N31" s="3">
        <f t="shared" si="9"/>
        <v>2</v>
      </c>
      <c r="O31" s="3">
        <f t="shared" si="9"/>
        <v>6</v>
      </c>
      <c r="P31" s="3">
        <f t="shared" si="9"/>
        <v>3</v>
      </c>
      <c r="Q31" s="3">
        <f t="shared" si="9"/>
        <v>0</v>
      </c>
      <c r="R31" s="3">
        <f t="shared" si="9"/>
        <v>0</v>
      </c>
      <c r="S31" s="3">
        <f t="shared" si="9"/>
        <v>0</v>
      </c>
      <c r="T31" s="3">
        <f t="shared" si="9"/>
        <v>5</v>
      </c>
      <c r="U31" s="3">
        <f t="shared" si="4"/>
        <v>21</v>
      </c>
      <c r="V31" s="11">
        <f t="shared" si="5"/>
        <v>0.42857142857142855</v>
      </c>
      <c r="W31" s="15"/>
      <c r="X31" s="3">
        <f t="shared" si="6"/>
        <v>14</v>
      </c>
      <c r="Y31" s="11">
        <f t="shared" si="7"/>
        <v>0.5</v>
      </c>
      <c r="Z31" s="3">
        <f t="shared" si="8"/>
        <v>4</v>
      </c>
      <c r="AA31" s="3">
        <f t="shared" si="8"/>
        <v>0</v>
      </c>
      <c r="AB31" s="3">
        <f t="shared" si="8"/>
        <v>0</v>
      </c>
      <c r="AC31" s="3">
        <f t="shared" si="8"/>
        <v>0</v>
      </c>
      <c r="AD31" s="3">
        <f t="shared" si="8"/>
        <v>0</v>
      </c>
      <c r="AE31" s="3">
        <f t="shared" si="8"/>
        <v>4</v>
      </c>
      <c r="AF31" s="3">
        <f t="shared" si="8"/>
        <v>4</v>
      </c>
      <c r="AG31" s="3">
        <f t="shared" si="8"/>
        <v>0</v>
      </c>
      <c r="AH31" s="3">
        <f t="shared" si="8"/>
        <v>0</v>
      </c>
      <c r="AI31" s="3">
        <f t="shared" si="8"/>
        <v>3</v>
      </c>
      <c r="AJ31" s="3">
        <f t="shared" si="8"/>
        <v>7</v>
      </c>
      <c r="AK31" s="3">
        <f t="shared" si="8"/>
        <v>0</v>
      </c>
      <c r="AL31" s="3">
        <f t="shared" si="8"/>
        <v>0</v>
      </c>
      <c r="AM31" s="3">
        <f t="shared" si="8"/>
        <v>0</v>
      </c>
      <c r="AN31" s="3">
        <f t="shared" si="8"/>
        <v>0</v>
      </c>
      <c r="AO31" s="3">
        <f t="shared" si="8"/>
        <v>3</v>
      </c>
      <c r="AP31" s="3"/>
      <c r="AQ31">
        <v>33</v>
      </c>
      <c r="AR31">
        <v>32</v>
      </c>
      <c r="AS31">
        <v>34</v>
      </c>
      <c r="AT31">
        <v>33</v>
      </c>
      <c r="AU31">
        <v>34</v>
      </c>
      <c r="AV31">
        <v>23</v>
      </c>
      <c r="AW31">
        <v>44</v>
      </c>
      <c r="AX31">
        <v>44</v>
      </c>
      <c r="AY31">
        <v>33</v>
      </c>
      <c r="AZ31">
        <v>44</v>
      </c>
      <c r="BA31">
        <v>33</v>
      </c>
      <c r="BB31">
        <v>33</v>
      </c>
      <c r="BC31">
        <v>11</v>
      </c>
      <c r="BD31">
        <v>34</v>
      </c>
      <c r="BE31">
        <v>11</v>
      </c>
      <c r="BF31">
        <v>33</v>
      </c>
      <c r="BG31">
        <v>44</v>
      </c>
      <c r="BH31">
        <v>11</v>
      </c>
      <c r="BI31">
        <v>44</v>
      </c>
      <c r="BJ31">
        <v>22</v>
      </c>
      <c r="BK31">
        <v>23</v>
      </c>
      <c r="BL31">
        <v>11</v>
      </c>
      <c r="BM31">
        <v>32</v>
      </c>
      <c r="BN31">
        <v>22</v>
      </c>
      <c r="BO31">
        <v>22</v>
      </c>
      <c r="BP31">
        <v>11</v>
      </c>
      <c r="BQ31">
        <v>44</v>
      </c>
      <c r="BR31">
        <v>33</v>
      </c>
      <c r="BS31">
        <v>33</v>
      </c>
      <c r="BT31">
        <v>33</v>
      </c>
      <c r="BU31">
        <v>11</v>
      </c>
      <c r="BV31">
        <v>33</v>
      </c>
      <c r="BW31">
        <v>22</v>
      </c>
      <c r="BX31">
        <v>22</v>
      </c>
      <c r="BY31">
        <v>33</v>
      </c>
      <c r="BZ31">
        <v>23</v>
      </c>
      <c r="CA31">
        <v>32</v>
      </c>
      <c r="CB31">
        <v>44</v>
      </c>
      <c r="CC31">
        <v>22</v>
      </c>
      <c r="CD31">
        <v>44</v>
      </c>
      <c r="CE31">
        <v>11</v>
      </c>
      <c r="CF31">
        <v>11</v>
      </c>
      <c r="CG31">
        <v>32</v>
      </c>
      <c r="CH31">
        <v>32</v>
      </c>
      <c r="CI31">
        <v>23</v>
      </c>
      <c r="CJ31">
        <v>23</v>
      </c>
      <c r="CK31">
        <v>33</v>
      </c>
      <c r="CL31">
        <v>33</v>
      </c>
      <c r="CM31">
        <v>22</v>
      </c>
      <c r="CN31">
        <v>23</v>
      </c>
      <c r="CO31" s="2">
        <v>44</v>
      </c>
      <c r="CP31" s="2">
        <v>44</v>
      </c>
      <c r="CQ31" s="2">
        <v>13</v>
      </c>
      <c r="CR31" s="2">
        <v>33</v>
      </c>
      <c r="CS31" s="2">
        <v>43</v>
      </c>
      <c r="CT31" s="2">
        <v>44</v>
      </c>
      <c r="CU31" s="2">
        <v>44</v>
      </c>
      <c r="CV31" s="2">
        <v>33</v>
      </c>
      <c r="CW31" s="2">
        <v>22</v>
      </c>
      <c r="CX31" s="2">
        <v>11</v>
      </c>
      <c r="CY31" s="2">
        <v>12</v>
      </c>
      <c r="CZ31" s="2">
        <v>33</v>
      </c>
      <c r="DA31" s="2">
        <v>34</v>
      </c>
      <c r="DB31" s="2">
        <v>31</v>
      </c>
      <c r="DC31" s="2">
        <v>44</v>
      </c>
      <c r="DD31" s="2">
        <v>11</v>
      </c>
      <c r="DE31" s="2">
        <v>34</v>
      </c>
      <c r="DF31" s="2">
        <v>22</v>
      </c>
      <c r="DG31" s="2">
        <v>23</v>
      </c>
      <c r="DH31" s="2">
        <v>33</v>
      </c>
      <c r="DI31" s="2">
        <v>44</v>
      </c>
      <c r="DJ31" s="2">
        <v>33</v>
      </c>
      <c r="DK31" s="2">
        <v>33</v>
      </c>
      <c r="DL31" s="2">
        <v>11</v>
      </c>
      <c r="DM31" s="2">
        <v>43</v>
      </c>
      <c r="DN31" s="2">
        <v>43</v>
      </c>
      <c r="DO31" s="2">
        <v>44</v>
      </c>
      <c r="DP31" s="2">
        <v>31</v>
      </c>
      <c r="DQ31" s="2">
        <v>22</v>
      </c>
      <c r="DR31" s="2">
        <v>12</v>
      </c>
      <c r="DS31" s="2">
        <v>43</v>
      </c>
      <c r="DT31" s="2">
        <v>33</v>
      </c>
      <c r="DU31" s="2">
        <v>32</v>
      </c>
      <c r="DV31" s="2">
        <v>32</v>
      </c>
      <c r="DW31" s="2">
        <v>22</v>
      </c>
      <c r="DX31" s="2">
        <v>23</v>
      </c>
      <c r="DY31" s="2">
        <v>34</v>
      </c>
      <c r="DZ31" s="2">
        <v>23</v>
      </c>
      <c r="EA31" s="2">
        <v>44</v>
      </c>
      <c r="EB31" s="2">
        <v>21</v>
      </c>
      <c r="EC31" s="2">
        <v>33</v>
      </c>
      <c r="ED31" s="2">
        <v>11</v>
      </c>
      <c r="EE31" s="2">
        <v>44</v>
      </c>
      <c r="EF31" s="2">
        <v>44</v>
      </c>
      <c r="EG31" s="2">
        <v>44</v>
      </c>
      <c r="EH31" s="2">
        <v>44</v>
      </c>
      <c r="EI31" s="2">
        <v>22</v>
      </c>
      <c r="EJ31" s="2">
        <v>23</v>
      </c>
      <c r="EK31" s="2">
        <v>34</v>
      </c>
      <c r="EL31" s="2">
        <v>23</v>
      </c>
      <c r="EM31">
        <v>44</v>
      </c>
      <c r="EN31">
        <v>41</v>
      </c>
      <c r="EO31">
        <v>11</v>
      </c>
      <c r="EP31">
        <v>44</v>
      </c>
      <c r="EQ31">
        <v>33</v>
      </c>
      <c r="ER31">
        <v>13</v>
      </c>
      <c r="ES31">
        <v>44</v>
      </c>
      <c r="ET31">
        <v>11</v>
      </c>
      <c r="EU31">
        <v>11</v>
      </c>
      <c r="EV31">
        <v>13</v>
      </c>
      <c r="EW31">
        <v>11</v>
      </c>
      <c r="EX31">
        <v>11</v>
      </c>
      <c r="EY31">
        <v>44</v>
      </c>
      <c r="EZ31">
        <v>11</v>
      </c>
      <c r="FA31">
        <v>21</v>
      </c>
      <c r="FB31">
        <v>44</v>
      </c>
      <c r="FC31">
        <v>31</v>
      </c>
      <c r="FD31">
        <v>43</v>
      </c>
      <c r="FE31">
        <v>44</v>
      </c>
      <c r="FF31">
        <v>22</v>
      </c>
      <c r="FG31">
        <v>44</v>
      </c>
      <c r="FH31">
        <v>41</v>
      </c>
      <c r="FI31">
        <v>44</v>
      </c>
      <c r="FJ31">
        <v>11</v>
      </c>
      <c r="FK31">
        <v>21</v>
      </c>
      <c r="FL31">
        <v>11</v>
      </c>
      <c r="FM31">
        <v>11</v>
      </c>
      <c r="FN31">
        <v>33</v>
      </c>
      <c r="FO31">
        <v>34</v>
      </c>
      <c r="FP31">
        <v>22</v>
      </c>
      <c r="FQ31">
        <v>44</v>
      </c>
      <c r="FR31">
        <v>11</v>
      </c>
      <c r="FS31">
        <v>11</v>
      </c>
      <c r="FT31">
        <v>11</v>
      </c>
      <c r="FU31">
        <v>44</v>
      </c>
      <c r="FV31">
        <v>11</v>
      </c>
      <c r="FW31">
        <v>44</v>
      </c>
      <c r="FX31">
        <v>11</v>
      </c>
      <c r="FY31">
        <v>44</v>
      </c>
      <c r="FZ31">
        <v>11</v>
      </c>
      <c r="GA31">
        <v>44</v>
      </c>
      <c r="GB31">
        <v>44</v>
      </c>
      <c r="GC31">
        <v>11</v>
      </c>
      <c r="GD31">
        <v>11</v>
      </c>
      <c r="GE31">
        <v>11</v>
      </c>
      <c r="GF31">
        <v>11</v>
      </c>
      <c r="GG31">
        <v>22</v>
      </c>
      <c r="GH31">
        <v>33</v>
      </c>
      <c r="GI31">
        <v>34</v>
      </c>
      <c r="GJ31">
        <v>11</v>
      </c>
    </row>
    <row r="32" spans="1:192" x14ac:dyDescent="0.5">
      <c r="A32">
        <v>19</v>
      </c>
      <c r="B32">
        <f t="shared" si="2"/>
        <v>40</v>
      </c>
      <c r="C32" s="17">
        <f t="shared" si="3"/>
        <v>0.43333333333333335</v>
      </c>
      <c r="D32" s="3"/>
      <c r="E32" s="3">
        <f t="shared" si="9"/>
        <v>4</v>
      </c>
      <c r="F32" s="3">
        <f t="shared" si="9"/>
        <v>0</v>
      </c>
      <c r="G32" s="3">
        <f t="shared" si="9"/>
        <v>0</v>
      </c>
      <c r="H32" s="3">
        <f t="shared" si="9"/>
        <v>0</v>
      </c>
      <c r="I32" s="3">
        <f t="shared" si="9"/>
        <v>2</v>
      </c>
      <c r="J32" s="3">
        <f t="shared" si="9"/>
        <v>3</v>
      </c>
      <c r="K32" s="3">
        <f t="shared" si="9"/>
        <v>1</v>
      </c>
      <c r="L32" s="3">
        <f t="shared" si="9"/>
        <v>0</v>
      </c>
      <c r="M32" s="3">
        <f t="shared" si="9"/>
        <v>0</v>
      </c>
      <c r="N32" s="3">
        <f t="shared" si="9"/>
        <v>2</v>
      </c>
      <c r="O32" s="3">
        <f t="shared" si="9"/>
        <v>4</v>
      </c>
      <c r="P32" s="3">
        <f t="shared" si="9"/>
        <v>2</v>
      </c>
      <c r="Q32" s="3">
        <f t="shared" si="9"/>
        <v>0</v>
      </c>
      <c r="R32" s="3">
        <f t="shared" si="9"/>
        <v>0</v>
      </c>
      <c r="S32" s="3">
        <f t="shared" si="9"/>
        <v>1</v>
      </c>
      <c r="T32" s="3">
        <f t="shared" si="9"/>
        <v>6</v>
      </c>
      <c r="U32" s="3">
        <f t="shared" si="4"/>
        <v>25</v>
      </c>
      <c r="V32" s="11">
        <f t="shared" si="5"/>
        <v>0.4</v>
      </c>
      <c r="W32" s="15"/>
      <c r="X32" s="3">
        <f t="shared" si="6"/>
        <v>15</v>
      </c>
      <c r="Y32" s="11">
        <f t="shared" si="7"/>
        <v>0.46666666666666667</v>
      </c>
      <c r="Z32" s="3">
        <f t="shared" si="8"/>
        <v>4</v>
      </c>
      <c r="AA32" s="3">
        <f t="shared" si="8"/>
        <v>0</v>
      </c>
      <c r="AB32" s="3">
        <f t="shared" si="8"/>
        <v>0</v>
      </c>
      <c r="AC32" s="3">
        <f t="shared" si="8"/>
        <v>0</v>
      </c>
      <c r="AD32" s="3">
        <f t="shared" si="8"/>
        <v>1</v>
      </c>
      <c r="AE32" s="3">
        <f t="shared" si="8"/>
        <v>4</v>
      </c>
      <c r="AF32" s="3">
        <f t="shared" si="8"/>
        <v>0</v>
      </c>
      <c r="AG32" s="3">
        <f t="shared" si="8"/>
        <v>0</v>
      </c>
      <c r="AH32" s="3">
        <f t="shared" si="8"/>
        <v>0</v>
      </c>
      <c r="AI32" s="3">
        <f t="shared" si="8"/>
        <v>2</v>
      </c>
      <c r="AJ32" s="3">
        <f t="shared" si="8"/>
        <v>11</v>
      </c>
      <c r="AK32" s="3">
        <f t="shared" si="8"/>
        <v>0</v>
      </c>
      <c r="AL32" s="3">
        <f t="shared" si="8"/>
        <v>0</v>
      </c>
      <c r="AM32" s="3">
        <f t="shared" si="8"/>
        <v>0</v>
      </c>
      <c r="AN32" s="3">
        <f t="shared" si="8"/>
        <v>0</v>
      </c>
      <c r="AO32" s="3">
        <f t="shared" si="8"/>
        <v>3</v>
      </c>
      <c r="AP32" s="3"/>
      <c r="AQ32">
        <v>21</v>
      </c>
      <c r="AR32">
        <v>33</v>
      </c>
      <c r="AS32">
        <v>23</v>
      </c>
      <c r="AT32">
        <v>22</v>
      </c>
      <c r="AU32">
        <v>32</v>
      </c>
      <c r="AV32">
        <v>33</v>
      </c>
      <c r="AW32">
        <v>44</v>
      </c>
      <c r="AX32">
        <v>44</v>
      </c>
      <c r="AY32">
        <v>34</v>
      </c>
      <c r="AZ32">
        <v>44</v>
      </c>
      <c r="BA32">
        <v>34</v>
      </c>
      <c r="BB32">
        <v>43</v>
      </c>
      <c r="BC32">
        <v>11</v>
      </c>
      <c r="BD32">
        <v>44</v>
      </c>
      <c r="BE32">
        <v>11</v>
      </c>
      <c r="BF32">
        <v>32</v>
      </c>
      <c r="BG32">
        <v>44</v>
      </c>
      <c r="BH32">
        <v>11</v>
      </c>
      <c r="BI32">
        <v>44</v>
      </c>
      <c r="BJ32">
        <v>33</v>
      </c>
      <c r="BK32">
        <v>22</v>
      </c>
      <c r="BL32">
        <v>21</v>
      </c>
      <c r="BM32">
        <v>22</v>
      </c>
      <c r="BN32">
        <v>33</v>
      </c>
      <c r="BO32">
        <v>11</v>
      </c>
      <c r="BP32">
        <v>11</v>
      </c>
      <c r="BQ32">
        <v>44</v>
      </c>
      <c r="BR32">
        <v>11</v>
      </c>
      <c r="BS32">
        <v>33</v>
      </c>
      <c r="BT32">
        <v>33</v>
      </c>
      <c r="BU32">
        <v>21</v>
      </c>
      <c r="BV32">
        <v>33</v>
      </c>
      <c r="BW32">
        <v>22</v>
      </c>
      <c r="BX32">
        <v>22</v>
      </c>
      <c r="BY32">
        <v>33</v>
      </c>
      <c r="BZ32">
        <v>33</v>
      </c>
      <c r="CA32">
        <v>32</v>
      </c>
      <c r="CB32">
        <v>44</v>
      </c>
      <c r="CC32">
        <v>33</v>
      </c>
      <c r="CD32">
        <v>44</v>
      </c>
      <c r="CE32">
        <v>11</v>
      </c>
      <c r="CF32">
        <v>11</v>
      </c>
      <c r="CG32">
        <v>22</v>
      </c>
      <c r="CH32">
        <v>33</v>
      </c>
      <c r="CI32">
        <v>33</v>
      </c>
      <c r="CJ32">
        <v>22</v>
      </c>
      <c r="CK32">
        <v>33</v>
      </c>
      <c r="CL32">
        <v>33</v>
      </c>
      <c r="CM32">
        <v>33</v>
      </c>
      <c r="CN32">
        <v>32</v>
      </c>
      <c r="CO32" s="2">
        <v>44</v>
      </c>
      <c r="CP32" s="2">
        <v>44</v>
      </c>
      <c r="CQ32" s="2">
        <v>33</v>
      </c>
      <c r="CR32" s="2">
        <v>33</v>
      </c>
      <c r="CS32" s="2">
        <v>33</v>
      </c>
      <c r="CT32" s="2">
        <v>44</v>
      </c>
      <c r="CU32" s="2">
        <v>43</v>
      </c>
      <c r="CV32" s="2">
        <v>43</v>
      </c>
      <c r="CW32" s="2">
        <v>13</v>
      </c>
      <c r="CX32" s="2">
        <v>32</v>
      </c>
      <c r="CY32" s="2">
        <v>43</v>
      </c>
      <c r="CZ32" s="2">
        <v>33</v>
      </c>
      <c r="DA32" s="2">
        <v>33</v>
      </c>
      <c r="DB32" s="2">
        <v>33</v>
      </c>
      <c r="DC32" s="2">
        <v>44</v>
      </c>
      <c r="DD32" s="2">
        <v>33</v>
      </c>
      <c r="DE32" s="2">
        <v>44</v>
      </c>
      <c r="DF32" s="2">
        <v>34</v>
      </c>
      <c r="DG32" s="2">
        <v>44</v>
      </c>
      <c r="DH32" s="2">
        <v>33</v>
      </c>
      <c r="DI32" s="2">
        <v>34</v>
      </c>
      <c r="DJ32" s="2">
        <v>44</v>
      </c>
      <c r="DK32" s="2">
        <v>33</v>
      </c>
      <c r="DL32" s="2">
        <v>11</v>
      </c>
      <c r="DM32" s="2">
        <v>33</v>
      </c>
      <c r="DN32" s="2">
        <v>34</v>
      </c>
      <c r="DO32" s="2">
        <v>44</v>
      </c>
      <c r="DP32" s="2">
        <v>34</v>
      </c>
      <c r="DQ32" s="2">
        <v>34</v>
      </c>
      <c r="DR32" s="2">
        <v>33</v>
      </c>
      <c r="DS32" s="2">
        <v>33</v>
      </c>
      <c r="DT32" s="2">
        <v>33</v>
      </c>
      <c r="DU32" s="2">
        <v>32</v>
      </c>
      <c r="DV32" s="2">
        <v>33</v>
      </c>
      <c r="DW32" s="2">
        <v>32</v>
      </c>
      <c r="DX32" s="2">
        <v>33</v>
      </c>
      <c r="DY32" s="2">
        <v>33</v>
      </c>
      <c r="DZ32" s="2">
        <v>23</v>
      </c>
      <c r="EA32" s="2">
        <v>34</v>
      </c>
      <c r="EB32" s="2">
        <v>33</v>
      </c>
      <c r="EC32" s="2">
        <v>33</v>
      </c>
      <c r="ED32" s="2">
        <v>22</v>
      </c>
      <c r="EE32" s="2">
        <v>34</v>
      </c>
      <c r="EF32" s="2">
        <v>44</v>
      </c>
      <c r="EG32" s="2">
        <v>23</v>
      </c>
      <c r="EH32" s="2">
        <v>44</v>
      </c>
      <c r="EI32" s="2">
        <v>22</v>
      </c>
      <c r="EJ32" s="2">
        <v>33</v>
      </c>
      <c r="EK32" s="2">
        <v>33</v>
      </c>
      <c r="EL32" s="2">
        <v>33</v>
      </c>
      <c r="EM32">
        <v>34</v>
      </c>
      <c r="EN32">
        <v>44</v>
      </c>
      <c r="EO32">
        <v>22</v>
      </c>
      <c r="EP32">
        <v>44</v>
      </c>
      <c r="EQ32">
        <v>22</v>
      </c>
      <c r="ER32">
        <v>33</v>
      </c>
      <c r="ES32">
        <v>44</v>
      </c>
      <c r="ET32">
        <v>12</v>
      </c>
      <c r="EU32">
        <v>11</v>
      </c>
      <c r="EV32">
        <v>33</v>
      </c>
      <c r="EW32">
        <v>44</v>
      </c>
      <c r="EX32">
        <v>11</v>
      </c>
      <c r="EY32">
        <v>44</v>
      </c>
      <c r="EZ32">
        <v>11</v>
      </c>
      <c r="FA32">
        <v>13</v>
      </c>
      <c r="FB32">
        <v>44</v>
      </c>
      <c r="FC32">
        <v>32</v>
      </c>
      <c r="FD32">
        <v>44</v>
      </c>
      <c r="FE32">
        <v>44</v>
      </c>
      <c r="FF32">
        <v>33</v>
      </c>
      <c r="FG32">
        <v>44</v>
      </c>
      <c r="FH32">
        <v>33</v>
      </c>
      <c r="FI32">
        <v>44</v>
      </c>
      <c r="FJ32">
        <v>44</v>
      </c>
      <c r="FK32">
        <v>44</v>
      </c>
      <c r="FL32">
        <v>12</v>
      </c>
      <c r="FM32">
        <v>32</v>
      </c>
      <c r="FN32">
        <v>34</v>
      </c>
      <c r="FO32">
        <v>33</v>
      </c>
      <c r="FP32">
        <v>22</v>
      </c>
      <c r="FQ32">
        <v>44</v>
      </c>
      <c r="FR32">
        <v>22</v>
      </c>
      <c r="FS32">
        <v>11</v>
      </c>
      <c r="FT32">
        <v>11</v>
      </c>
      <c r="FU32">
        <v>44</v>
      </c>
      <c r="FV32">
        <v>44</v>
      </c>
      <c r="FW32">
        <v>44</v>
      </c>
      <c r="FX32">
        <v>11</v>
      </c>
      <c r="FY32">
        <v>34</v>
      </c>
      <c r="FZ32">
        <v>22</v>
      </c>
      <c r="GA32">
        <v>34</v>
      </c>
      <c r="GB32">
        <v>12</v>
      </c>
      <c r="GC32">
        <v>44</v>
      </c>
      <c r="GD32">
        <v>44</v>
      </c>
      <c r="GE32">
        <v>33</v>
      </c>
      <c r="GF32">
        <v>11</v>
      </c>
      <c r="GG32">
        <v>22</v>
      </c>
      <c r="GH32">
        <v>44</v>
      </c>
      <c r="GI32">
        <v>43</v>
      </c>
      <c r="GJ32">
        <v>42</v>
      </c>
    </row>
    <row r="33" spans="1:192" x14ac:dyDescent="0.5">
      <c r="A33">
        <v>20</v>
      </c>
      <c r="B33">
        <f t="shared" si="2"/>
        <v>52</v>
      </c>
      <c r="C33" s="17">
        <f t="shared" si="3"/>
        <v>0.42727272727272725</v>
      </c>
      <c r="D33" s="3"/>
      <c r="E33" s="3">
        <f t="shared" si="9"/>
        <v>5</v>
      </c>
      <c r="F33" s="3">
        <f t="shared" si="9"/>
        <v>1</v>
      </c>
      <c r="G33" s="3">
        <f t="shared" si="9"/>
        <v>0</v>
      </c>
      <c r="H33" s="3">
        <f t="shared" si="9"/>
        <v>0</v>
      </c>
      <c r="I33" s="3">
        <f t="shared" si="9"/>
        <v>0</v>
      </c>
      <c r="J33" s="3">
        <f t="shared" si="9"/>
        <v>1</v>
      </c>
      <c r="K33" s="3">
        <f t="shared" si="9"/>
        <v>2</v>
      </c>
      <c r="L33" s="3">
        <f t="shared" si="9"/>
        <v>0</v>
      </c>
      <c r="M33" s="3">
        <f t="shared" si="9"/>
        <v>0</v>
      </c>
      <c r="N33" s="3">
        <f t="shared" si="9"/>
        <v>0</v>
      </c>
      <c r="O33" s="3">
        <f t="shared" si="9"/>
        <v>5</v>
      </c>
      <c r="P33" s="3">
        <f t="shared" si="9"/>
        <v>0</v>
      </c>
      <c r="Q33" s="3">
        <f t="shared" si="9"/>
        <v>1</v>
      </c>
      <c r="R33" s="3">
        <f t="shared" si="9"/>
        <v>0</v>
      </c>
      <c r="S33" s="3">
        <f t="shared" si="9"/>
        <v>3</v>
      </c>
      <c r="T33" s="3">
        <f t="shared" si="9"/>
        <v>7</v>
      </c>
      <c r="U33" s="3">
        <f t="shared" si="4"/>
        <v>30</v>
      </c>
      <c r="V33" s="11">
        <f t="shared" si="5"/>
        <v>0.4</v>
      </c>
      <c r="W33" s="15"/>
      <c r="X33" s="3">
        <f t="shared" si="6"/>
        <v>22</v>
      </c>
      <c r="Y33" s="11">
        <f t="shared" si="7"/>
        <v>0.45454545454545453</v>
      </c>
      <c r="Z33" s="3">
        <f t="shared" si="8"/>
        <v>6</v>
      </c>
      <c r="AA33" s="3">
        <f t="shared" si="8"/>
        <v>0</v>
      </c>
      <c r="AB33" s="3">
        <f t="shared" si="8"/>
        <v>0</v>
      </c>
      <c r="AC33" s="3">
        <f t="shared" si="8"/>
        <v>0</v>
      </c>
      <c r="AD33" s="3">
        <f t="shared" si="8"/>
        <v>0</v>
      </c>
      <c r="AE33" s="3">
        <f t="shared" si="8"/>
        <v>0</v>
      </c>
      <c r="AF33" s="3">
        <f t="shared" si="8"/>
        <v>2</v>
      </c>
      <c r="AG33" s="3">
        <f t="shared" si="8"/>
        <v>1</v>
      </c>
      <c r="AH33" s="3">
        <f t="shared" si="8"/>
        <v>0</v>
      </c>
      <c r="AI33" s="3">
        <f t="shared" si="8"/>
        <v>1</v>
      </c>
      <c r="AJ33" s="3">
        <f t="shared" si="8"/>
        <v>10</v>
      </c>
      <c r="AK33" s="3">
        <f t="shared" si="8"/>
        <v>1</v>
      </c>
      <c r="AL33" s="3">
        <f t="shared" si="8"/>
        <v>0</v>
      </c>
      <c r="AM33" s="3">
        <f t="shared" si="8"/>
        <v>0</v>
      </c>
      <c r="AN33" s="3">
        <f t="shared" si="8"/>
        <v>0</v>
      </c>
      <c r="AO33" s="3">
        <f t="shared" si="8"/>
        <v>4</v>
      </c>
      <c r="AP33" s="3"/>
      <c r="AQ33">
        <v>43</v>
      </c>
      <c r="AR33">
        <v>23</v>
      </c>
      <c r="AS33">
        <v>33</v>
      </c>
      <c r="AT33">
        <v>33</v>
      </c>
      <c r="AU33">
        <v>43</v>
      </c>
      <c r="AV33">
        <v>33</v>
      </c>
      <c r="AW33">
        <v>44</v>
      </c>
      <c r="AX33">
        <v>41</v>
      </c>
      <c r="AY33">
        <v>43</v>
      </c>
      <c r="AZ33">
        <v>44</v>
      </c>
      <c r="BA33">
        <v>44</v>
      </c>
      <c r="BB33">
        <v>23</v>
      </c>
      <c r="BC33">
        <v>11</v>
      </c>
      <c r="BD33">
        <v>44</v>
      </c>
      <c r="BE33">
        <v>11</v>
      </c>
      <c r="BF33">
        <v>33</v>
      </c>
      <c r="BG33">
        <v>44</v>
      </c>
      <c r="BH33">
        <v>11</v>
      </c>
      <c r="BI33">
        <v>44</v>
      </c>
      <c r="BJ33">
        <v>22</v>
      </c>
      <c r="BK33">
        <v>12</v>
      </c>
      <c r="BL33">
        <v>11</v>
      </c>
      <c r="BM33">
        <v>44</v>
      </c>
      <c r="BN33">
        <v>33</v>
      </c>
      <c r="BO33">
        <v>11</v>
      </c>
      <c r="BP33">
        <v>11</v>
      </c>
      <c r="BQ33">
        <v>44</v>
      </c>
      <c r="BR33">
        <v>11</v>
      </c>
      <c r="BS33">
        <v>23</v>
      </c>
      <c r="BT33">
        <v>33</v>
      </c>
      <c r="BU33">
        <v>11</v>
      </c>
      <c r="BV33">
        <v>44</v>
      </c>
      <c r="BW33">
        <v>34</v>
      </c>
      <c r="BX33">
        <v>33</v>
      </c>
      <c r="BY33">
        <v>32</v>
      </c>
      <c r="BZ33">
        <v>33</v>
      </c>
      <c r="CA33">
        <v>33</v>
      </c>
      <c r="CB33">
        <v>44</v>
      </c>
      <c r="CC33">
        <v>33</v>
      </c>
      <c r="CD33">
        <v>44</v>
      </c>
      <c r="CE33">
        <v>11</v>
      </c>
      <c r="CF33">
        <v>11</v>
      </c>
      <c r="CG33">
        <v>24</v>
      </c>
      <c r="CH33">
        <v>33</v>
      </c>
      <c r="CI33">
        <v>11</v>
      </c>
      <c r="CJ33">
        <v>23</v>
      </c>
      <c r="CK33">
        <v>33</v>
      </c>
      <c r="CL33">
        <v>33</v>
      </c>
      <c r="CM33">
        <v>33</v>
      </c>
      <c r="CN33">
        <v>33</v>
      </c>
      <c r="CO33" s="2">
        <v>44</v>
      </c>
      <c r="CP33" s="2">
        <v>44</v>
      </c>
      <c r="CQ33" s="2">
        <v>44</v>
      </c>
      <c r="CR33" s="2">
        <v>43</v>
      </c>
      <c r="CS33" s="2">
        <v>44</v>
      </c>
      <c r="CT33" s="2">
        <v>44</v>
      </c>
      <c r="CU33" s="2">
        <v>43</v>
      </c>
      <c r="CV33" s="2">
        <v>44</v>
      </c>
      <c r="CW33" s="2">
        <v>34</v>
      </c>
      <c r="CX33" s="2">
        <v>21</v>
      </c>
      <c r="CY33" s="2">
        <v>43</v>
      </c>
      <c r="CZ33" s="2">
        <v>42</v>
      </c>
      <c r="DA33" s="2">
        <v>44</v>
      </c>
      <c r="DB33" s="2">
        <v>43</v>
      </c>
      <c r="DC33" s="2">
        <v>43</v>
      </c>
      <c r="DD33" s="2">
        <v>22</v>
      </c>
      <c r="DE33" s="2">
        <v>44</v>
      </c>
      <c r="DF33" s="2">
        <v>44</v>
      </c>
      <c r="DG33" s="2">
        <v>44</v>
      </c>
      <c r="DH33" s="2">
        <v>43</v>
      </c>
      <c r="DI33" s="2">
        <v>44</v>
      </c>
      <c r="DJ33" s="2">
        <v>44</v>
      </c>
      <c r="DK33" s="2">
        <v>44</v>
      </c>
      <c r="DL33" s="2">
        <v>11</v>
      </c>
      <c r="DM33" s="2">
        <v>44</v>
      </c>
      <c r="DN33" s="2">
        <v>44</v>
      </c>
      <c r="DO33" s="2">
        <v>44</v>
      </c>
      <c r="DP33" s="2">
        <v>22</v>
      </c>
      <c r="DQ33" s="2">
        <v>44</v>
      </c>
      <c r="DR33" s="2">
        <v>43</v>
      </c>
      <c r="DS33" s="2">
        <v>32</v>
      </c>
      <c r="DT33" s="2">
        <v>32</v>
      </c>
      <c r="DU33" s="2">
        <v>32</v>
      </c>
      <c r="DV33" s="2">
        <v>44</v>
      </c>
      <c r="DW33" s="2">
        <v>22</v>
      </c>
      <c r="DX33" s="2">
        <v>12</v>
      </c>
      <c r="DY33" s="2">
        <v>34</v>
      </c>
      <c r="DZ33" s="2">
        <v>24</v>
      </c>
      <c r="EA33" s="2">
        <v>44</v>
      </c>
      <c r="EB33" s="2">
        <v>22</v>
      </c>
      <c r="EC33" s="2">
        <v>43</v>
      </c>
      <c r="ED33" s="2">
        <v>22</v>
      </c>
      <c r="EE33" s="2">
        <v>44</v>
      </c>
      <c r="EF33" s="2">
        <v>44</v>
      </c>
      <c r="EG33" s="2">
        <v>13</v>
      </c>
      <c r="EH33" s="2">
        <v>44</v>
      </c>
      <c r="EI33" s="2">
        <v>11</v>
      </c>
      <c r="EJ33" s="2">
        <v>34</v>
      </c>
      <c r="EK33" s="2">
        <v>44</v>
      </c>
      <c r="EL33" s="2">
        <v>44</v>
      </c>
      <c r="EM33">
        <v>43</v>
      </c>
      <c r="EN33">
        <v>13</v>
      </c>
      <c r="EO33">
        <v>12</v>
      </c>
      <c r="EP33">
        <v>44</v>
      </c>
      <c r="EQ33">
        <v>12</v>
      </c>
      <c r="ER33">
        <v>33</v>
      </c>
      <c r="ES33">
        <v>42</v>
      </c>
      <c r="ET33">
        <v>12</v>
      </c>
      <c r="EU33">
        <v>12</v>
      </c>
      <c r="EV33">
        <v>44</v>
      </c>
      <c r="EW33">
        <v>44</v>
      </c>
      <c r="EX33">
        <v>43</v>
      </c>
      <c r="EY33">
        <v>44</v>
      </c>
      <c r="EZ33">
        <v>43</v>
      </c>
      <c r="FA33">
        <v>44</v>
      </c>
      <c r="FB33">
        <v>44</v>
      </c>
      <c r="FC33">
        <v>23</v>
      </c>
      <c r="FD33">
        <v>44</v>
      </c>
      <c r="FE33">
        <v>13</v>
      </c>
      <c r="FF33">
        <v>11</v>
      </c>
      <c r="FG33">
        <v>44</v>
      </c>
      <c r="FH33">
        <v>12</v>
      </c>
      <c r="FI33">
        <v>44</v>
      </c>
      <c r="FJ33">
        <v>34</v>
      </c>
      <c r="FK33">
        <v>44</v>
      </c>
      <c r="FL33">
        <v>12</v>
      </c>
      <c r="FM33">
        <v>12</v>
      </c>
      <c r="FN33">
        <v>13</v>
      </c>
      <c r="FO33">
        <v>44</v>
      </c>
      <c r="FP33">
        <v>12</v>
      </c>
      <c r="FQ33">
        <v>14</v>
      </c>
      <c r="FR33">
        <v>44</v>
      </c>
      <c r="FS33">
        <v>11</v>
      </c>
      <c r="FT33">
        <v>11</v>
      </c>
      <c r="FU33">
        <v>44</v>
      </c>
      <c r="FV33">
        <v>11</v>
      </c>
      <c r="FW33">
        <v>44</v>
      </c>
      <c r="FX33">
        <v>12</v>
      </c>
      <c r="FY33">
        <v>33</v>
      </c>
      <c r="FZ33">
        <v>12</v>
      </c>
      <c r="GA33">
        <v>44</v>
      </c>
      <c r="GB33">
        <v>44</v>
      </c>
      <c r="GC33">
        <v>11</v>
      </c>
      <c r="GD33">
        <v>14</v>
      </c>
      <c r="GE33">
        <v>44</v>
      </c>
      <c r="GF33">
        <v>11</v>
      </c>
      <c r="GG33">
        <v>33</v>
      </c>
      <c r="GH33">
        <v>23</v>
      </c>
      <c r="GI33">
        <v>44</v>
      </c>
      <c r="GJ33">
        <v>43</v>
      </c>
    </row>
    <row r="34" spans="1:192" x14ac:dyDescent="0.5">
      <c r="A34">
        <v>21</v>
      </c>
      <c r="B34">
        <f t="shared" si="2"/>
        <v>57</v>
      </c>
      <c r="C34" s="17">
        <f t="shared" si="3"/>
        <v>0.45555555555555555</v>
      </c>
      <c r="D34" s="3"/>
      <c r="E34" s="3">
        <f t="shared" ref="E34:T43" si="10">COUNTIF($AQ34:$BO34,E$12)</f>
        <v>5</v>
      </c>
      <c r="F34" s="3">
        <f t="shared" si="10"/>
        <v>1</v>
      </c>
      <c r="G34" s="3">
        <f t="shared" si="10"/>
        <v>0</v>
      </c>
      <c r="H34" s="3">
        <f t="shared" si="10"/>
        <v>0</v>
      </c>
      <c r="I34" s="3">
        <f t="shared" si="10"/>
        <v>0</v>
      </c>
      <c r="J34" s="3">
        <f t="shared" si="10"/>
        <v>4</v>
      </c>
      <c r="K34" s="3">
        <f t="shared" si="10"/>
        <v>0</v>
      </c>
      <c r="L34" s="3">
        <f t="shared" si="10"/>
        <v>0</v>
      </c>
      <c r="M34" s="3">
        <f t="shared" si="10"/>
        <v>0</v>
      </c>
      <c r="N34" s="3">
        <f t="shared" si="10"/>
        <v>0</v>
      </c>
      <c r="O34" s="3">
        <f t="shared" si="10"/>
        <v>5</v>
      </c>
      <c r="P34" s="3">
        <f t="shared" si="10"/>
        <v>1</v>
      </c>
      <c r="Q34" s="3">
        <f t="shared" si="10"/>
        <v>0</v>
      </c>
      <c r="R34" s="3">
        <f t="shared" si="10"/>
        <v>0</v>
      </c>
      <c r="S34" s="3">
        <f t="shared" si="10"/>
        <v>0</v>
      </c>
      <c r="T34" s="3">
        <f t="shared" si="10"/>
        <v>9</v>
      </c>
      <c r="U34" s="3">
        <f t="shared" si="4"/>
        <v>30</v>
      </c>
      <c r="V34" s="11">
        <f t="shared" si="5"/>
        <v>0.46666666666666667</v>
      </c>
      <c r="W34" s="15"/>
      <c r="X34" s="3">
        <f t="shared" si="6"/>
        <v>27</v>
      </c>
      <c r="Y34" s="11">
        <f t="shared" si="7"/>
        <v>0.44444444444444442</v>
      </c>
      <c r="Z34" s="3">
        <f t="shared" si="8"/>
        <v>7</v>
      </c>
      <c r="AA34" s="3">
        <f t="shared" si="8"/>
        <v>1</v>
      </c>
      <c r="AB34" s="3">
        <f t="shared" si="8"/>
        <v>0</v>
      </c>
      <c r="AC34" s="3">
        <f t="shared" si="8"/>
        <v>0</v>
      </c>
      <c r="AD34" s="3">
        <f t="shared" si="8"/>
        <v>0</v>
      </c>
      <c r="AE34" s="3">
        <f t="shared" si="8"/>
        <v>3</v>
      </c>
      <c r="AF34" s="3">
        <f t="shared" si="8"/>
        <v>2</v>
      </c>
      <c r="AG34" s="3">
        <f t="shared" si="8"/>
        <v>0</v>
      </c>
      <c r="AH34" s="3">
        <f t="shared" si="8"/>
        <v>0</v>
      </c>
      <c r="AI34" s="3">
        <f t="shared" si="8"/>
        <v>0</v>
      </c>
      <c r="AJ34" s="3">
        <f t="shared" si="8"/>
        <v>5</v>
      </c>
      <c r="AK34" s="3">
        <f t="shared" si="8"/>
        <v>1</v>
      </c>
      <c r="AL34" s="3">
        <f t="shared" si="8"/>
        <v>0</v>
      </c>
      <c r="AM34" s="3">
        <f t="shared" si="8"/>
        <v>0</v>
      </c>
      <c r="AN34" s="3">
        <f t="shared" si="8"/>
        <v>1</v>
      </c>
      <c r="AO34" s="3">
        <f t="shared" si="8"/>
        <v>5</v>
      </c>
      <c r="AP34" s="3"/>
      <c r="AQ34">
        <v>33</v>
      </c>
      <c r="AR34">
        <v>33</v>
      </c>
      <c r="AS34">
        <v>33</v>
      </c>
      <c r="AT34">
        <v>22</v>
      </c>
      <c r="AU34">
        <v>44</v>
      </c>
      <c r="AV34">
        <v>12</v>
      </c>
      <c r="AW34">
        <v>44</v>
      </c>
      <c r="AX34">
        <v>44</v>
      </c>
      <c r="AY34">
        <v>44</v>
      </c>
      <c r="AZ34">
        <v>44</v>
      </c>
      <c r="BA34">
        <v>44</v>
      </c>
      <c r="BB34">
        <v>34</v>
      </c>
      <c r="BC34">
        <v>11</v>
      </c>
      <c r="BD34">
        <v>44</v>
      </c>
      <c r="BE34">
        <v>11</v>
      </c>
      <c r="BF34">
        <v>22</v>
      </c>
      <c r="BG34">
        <v>44</v>
      </c>
      <c r="BH34">
        <v>11</v>
      </c>
      <c r="BI34">
        <v>44</v>
      </c>
      <c r="BJ34">
        <v>22</v>
      </c>
      <c r="BK34">
        <v>22</v>
      </c>
      <c r="BL34">
        <v>11</v>
      </c>
      <c r="BM34">
        <v>33</v>
      </c>
      <c r="BN34">
        <v>33</v>
      </c>
      <c r="BO34">
        <v>11</v>
      </c>
      <c r="BP34">
        <v>11</v>
      </c>
      <c r="BQ34">
        <v>44</v>
      </c>
      <c r="BR34">
        <v>11</v>
      </c>
      <c r="BS34">
        <v>44</v>
      </c>
      <c r="BT34">
        <v>43</v>
      </c>
      <c r="BU34">
        <v>11</v>
      </c>
      <c r="BV34">
        <v>12</v>
      </c>
      <c r="BW34">
        <v>22</v>
      </c>
      <c r="BX34">
        <v>33</v>
      </c>
      <c r="BY34">
        <v>33</v>
      </c>
      <c r="BZ34">
        <v>33</v>
      </c>
      <c r="CA34">
        <v>23</v>
      </c>
      <c r="CB34">
        <v>44</v>
      </c>
      <c r="CC34">
        <v>22</v>
      </c>
      <c r="CD34">
        <v>44</v>
      </c>
      <c r="CE34">
        <v>11</v>
      </c>
      <c r="CF34">
        <v>11</v>
      </c>
      <c r="CG34">
        <v>33</v>
      </c>
      <c r="CH34">
        <v>11</v>
      </c>
      <c r="CI34">
        <v>11</v>
      </c>
      <c r="CJ34">
        <v>22</v>
      </c>
      <c r="CK34">
        <v>23</v>
      </c>
      <c r="CL34">
        <v>44</v>
      </c>
      <c r="CM34">
        <v>33</v>
      </c>
      <c r="CN34">
        <v>34</v>
      </c>
      <c r="CO34" s="2">
        <v>44</v>
      </c>
      <c r="CP34" s="2">
        <v>44</v>
      </c>
      <c r="CQ34" s="2">
        <v>43</v>
      </c>
      <c r="CR34" s="2">
        <v>44</v>
      </c>
      <c r="CS34" s="2">
        <v>11</v>
      </c>
      <c r="CT34" s="2">
        <v>43</v>
      </c>
      <c r="CU34" s="2">
        <v>41</v>
      </c>
      <c r="CV34" s="2">
        <v>44</v>
      </c>
      <c r="CW34" s="2">
        <v>11</v>
      </c>
      <c r="CX34" s="2">
        <v>11</v>
      </c>
      <c r="CY34" s="2">
        <v>14</v>
      </c>
      <c r="CZ34" s="2">
        <v>41</v>
      </c>
      <c r="DA34" s="2">
        <v>44</v>
      </c>
      <c r="DB34" s="2">
        <v>11</v>
      </c>
      <c r="DC34" s="2">
        <v>13</v>
      </c>
      <c r="DD34" s="2">
        <v>11</v>
      </c>
      <c r="DE34" s="2">
        <v>43</v>
      </c>
      <c r="DF34" s="2">
        <v>44</v>
      </c>
      <c r="DG34" s="2">
        <v>44</v>
      </c>
      <c r="DH34" s="2">
        <v>44</v>
      </c>
      <c r="DI34" s="2">
        <v>44</v>
      </c>
      <c r="DJ34" s="2">
        <v>44</v>
      </c>
      <c r="DK34" s="2">
        <v>42</v>
      </c>
      <c r="DL34" s="2">
        <v>11</v>
      </c>
      <c r="DM34" s="2">
        <v>11</v>
      </c>
      <c r="DN34" s="2">
        <v>11</v>
      </c>
      <c r="DO34" s="2">
        <v>41</v>
      </c>
      <c r="DP34" s="2">
        <v>11</v>
      </c>
      <c r="DQ34" s="2">
        <v>43</v>
      </c>
      <c r="DR34" s="2">
        <v>11</v>
      </c>
      <c r="DS34" s="2">
        <v>43</v>
      </c>
      <c r="DT34" s="2">
        <v>41</v>
      </c>
      <c r="DU34" s="2">
        <v>11</v>
      </c>
      <c r="DV34" s="2">
        <v>44</v>
      </c>
      <c r="DW34" s="2">
        <v>11</v>
      </c>
      <c r="DX34" s="2">
        <v>12</v>
      </c>
      <c r="DY34" s="2">
        <v>44</v>
      </c>
      <c r="DZ34" s="2">
        <v>41</v>
      </c>
      <c r="EA34" s="2">
        <v>44</v>
      </c>
      <c r="EB34" s="2">
        <v>11</v>
      </c>
      <c r="EC34" s="2">
        <v>43</v>
      </c>
      <c r="ED34" s="2">
        <v>11</v>
      </c>
      <c r="EE34" s="2">
        <v>44</v>
      </c>
      <c r="EF34" s="2">
        <v>44</v>
      </c>
      <c r="EG34" s="2">
        <v>44</v>
      </c>
      <c r="EH34" s="2">
        <v>44</v>
      </c>
      <c r="EI34" s="2">
        <v>11</v>
      </c>
      <c r="EJ34" s="2">
        <v>43</v>
      </c>
      <c r="EK34" s="2">
        <v>44</v>
      </c>
      <c r="EL34" s="2">
        <v>44</v>
      </c>
      <c r="EM34">
        <v>44</v>
      </c>
      <c r="EN34">
        <v>12</v>
      </c>
      <c r="EO34">
        <v>12</v>
      </c>
      <c r="EP34">
        <v>44</v>
      </c>
      <c r="EQ34">
        <v>44</v>
      </c>
      <c r="ER34">
        <v>12</v>
      </c>
      <c r="ES34">
        <v>41</v>
      </c>
      <c r="ET34">
        <v>44</v>
      </c>
      <c r="EU34">
        <v>41</v>
      </c>
      <c r="EV34">
        <v>11</v>
      </c>
      <c r="EW34">
        <v>42</v>
      </c>
      <c r="EX34">
        <v>43</v>
      </c>
      <c r="EY34">
        <v>44</v>
      </c>
      <c r="EZ34">
        <v>42</v>
      </c>
      <c r="FA34">
        <v>13</v>
      </c>
      <c r="FB34">
        <v>43</v>
      </c>
      <c r="FC34">
        <v>44</v>
      </c>
      <c r="FD34">
        <v>44</v>
      </c>
      <c r="FE34">
        <v>44</v>
      </c>
      <c r="FF34">
        <v>23</v>
      </c>
      <c r="FG34">
        <v>44</v>
      </c>
      <c r="FH34">
        <v>44</v>
      </c>
      <c r="FI34">
        <v>44</v>
      </c>
      <c r="FJ34">
        <v>11</v>
      </c>
      <c r="FK34">
        <v>44</v>
      </c>
      <c r="FL34">
        <v>11</v>
      </c>
      <c r="FM34">
        <v>11</v>
      </c>
      <c r="FN34">
        <v>12</v>
      </c>
      <c r="FO34">
        <v>44</v>
      </c>
      <c r="FP34">
        <v>11</v>
      </c>
      <c r="FQ34">
        <v>44</v>
      </c>
      <c r="FR34">
        <v>12</v>
      </c>
      <c r="FS34">
        <v>11</v>
      </c>
      <c r="FT34">
        <v>11</v>
      </c>
      <c r="FU34">
        <v>44</v>
      </c>
      <c r="FV34">
        <v>11</v>
      </c>
      <c r="FW34">
        <v>44</v>
      </c>
      <c r="FX34">
        <v>11</v>
      </c>
      <c r="FY34">
        <v>44</v>
      </c>
      <c r="FZ34">
        <v>12</v>
      </c>
      <c r="GA34">
        <v>44</v>
      </c>
      <c r="GB34">
        <v>44</v>
      </c>
      <c r="GC34">
        <v>11</v>
      </c>
      <c r="GD34">
        <v>13</v>
      </c>
      <c r="GE34">
        <v>44</v>
      </c>
      <c r="GF34">
        <v>11</v>
      </c>
      <c r="GG34">
        <v>44</v>
      </c>
      <c r="GH34">
        <v>44</v>
      </c>
      <c r="GI34">
        <v>44</v>
      </c>
      <c r="GJ34">
        <v>11</v>
      </c>
    </row>
    <row r="35" spans="1:192" x14ac:dyDescent="0.5">
      <c r="A35">
        <v>22</v>
      </c>
      <c r="B35">
        <f t="shared" si="2"/>
        <v>47</v>
      </c>
      <c r="C35" s="17">
        <f t="shared" si="3"/>
        <v>0.46574074074074073</v>
      </c>
      <c r="D35" s="3"/>
      <c r="E35" s="3">
        <f t="shared" si="10"/>
        <v>5</v>
      </c>
      <c r="F35" s="3">
        <f t="shared" si="10"/>
        <v>1</v>
      </c>
      <c r="G35" s="3">
        <f t="shared" si="10"/>
        <v>0</v>
      </c>
      <c r="H35" s="3">
        <f t="shared" si="10"/>
        <v>0</v>
      </c>
      <c r="I35" s="3">
        <f t="shared" si="10"/>
        <v>0</v>
      </c>
      <c r="J35" s="3">
        <f t="shared" si="10"/>
        <v>2</v>
      </c>
      <c r="K35" s="3">
        <f t="shared" si="10"/>
        <v>2</v>
      </c>
      <c r="L35" s="3">
        <f t="shared" si="10"/>
        <v>0</v>
      </c>
      <c r="M35" s="3">
        <f t="shared" si="10"/>
        <v>0</v>
      </c>
      <c r="N35" s="3">
        <f t="shared" si="10"/>
        <v>2</v>
      </c>
      <c r="O35" s="3">
        <f t="shared" si="10"/>
        <v>5</v>
      </c>
      <c r="P35" s="3">
        <f t="shared" si="10"/>
        <v>0</v>
      </c>
      <c r="Q35" s="3">
        <f t="shared" si="10"/>
        <v>0</v>
      </c>
      <c r="R35" s="3">
        <f t="shared" si="10"/>
        <v>0</v>
      </c>
      <c r="S35" s="3">
        <f t="shared" si="10"/>
        <v>0</v>
      </c>
      <c r="T35" s="3">
        <f t="shared" si="10"/>
        <v>8</v>
      </c>
      <c r="U35" s="3">
        <f t="shared" si="4"/>
        <v>27</v>
      </c>
      <c r="V35" s="11">
        <f t="shared" si="5"/>
        <v>0.48148148148148145</v>
      </c>
      <c r="W35" s="15"/>
      <c r="X35" s="3">
        <f t="shared" si="6"/>
        <v>20</v>
      </c>
      <c r="Y35" s="11">
        <f t="shared" si="7"/>
        <v>0.45</v>
      </c>
      <c r="Z35" s="3">
        <f t="shared" si="8"/>
        <v>5</v>
      </c>
      <c r="AA35" s="3">
        <f t="shared" si="8"/>
        <v>0</v>
      </c>
      <c r="AB35" s="3">
        <f t="shared" si="8"/>
        <v>0</v>
      </c>
      <c r="AC35" s="3">
        <f t="shared" si="8"/>
        <v>0</v>
      </c>
      <c r="AD35" s="3">
        <f t="shared" si="8"/>
        <v>0</v>
      </c>
      <c r="AE35" s="3">
        <f t="shared" si="8"/>
        <v>1</v>
      </c>
      <c r="AF35" s="3">
        <f t="shared" si="8"/>
        <v>2</v>
      </c>
      <c r="AG35" s="3">
        <f t="shared" si="8"/>
        <v>1</v>
      </c>
      <c r="AH35" s="3">
        <f t="shared" si="8"/>
        <v>0</v>
      </c>
      <c r="AI35" s="3">
        <f t="shared" si="8"/>
        <v>1</v>
      </c>
      <c r="AJ35" s="3">
        <f t="shared" si="8"/>
        <v>10</v>
      </c>
      <c r="AK35" s="3">
        <f t="shared" si="8"/>
        <v>1</v>
      </c>
      <c r="AL35" s="3">
        <f t="shared" si="8"/>
        <v>0</v>
      </c>
      <c r="AM35" s="3">
        <f t="shared" si="8"/>
        <v>0</v>
      </c>
      <c r="AN35" s="3">
        <f t="shared" si="8"/>
        <v>0</v>
      </c>
      <c r="AO35" s="3">
        <f t="shared" si="8"/>
        <v>4</v>
      </c>
      <c r="AP35" s="3"/>
      <c r="AQ35">
        <v>32</v>
      </c>
      <c r="AR35">
        <v>23</v>
      </c>
      <c r="AS35">
        <v>33</v>
      </c>
      <c r="AT35">
        <v>32</v>
      </c>
      <c r="AU35">
        <v>33</v>
      </c>
      <c r="AV35">
        <v>23</v>
      </c>
      <c r="AW35">
        <v>44</v>
      </c>
      <c r="AX35">
        <v>44</v>
      </c>
      <c r="AY35">
        <v>44</v>
      </c>
      <c r="AZ35">
        <v>44</v>
      </c>
      <c r="BA35">
        <v>33</v>
      </c>
      <c r="BB35">
        <v>44</v>
      </c>
      <c r="BC35">
        <v>11</v>
      </c>
      <c r="BD35">
        <v>44</v>
      </c>
      <c r="BE35">
        <v>11</v>
      </c>
      <c r="BF35">
        <v>22</v>
      </c>
      <c r="BG35">
        <v>44</v>
      </c>
      <c r="BH35">
        <v>11</v>
      </c>
      <c r="BI35">
        <v>44</v>
      </c>
      <c r="BJ35">
        <v>33</v>
      </c>
      <c r="BK35">
        <v>12</v>
      </c>
      <c r="BL35">
        <v>11</v>
      </c>
      <c r="BM35">
        <v>22</v>
      </c>
      <c r="BN35">
        <v>33</v>
      </c>
      <c r="BO35">
        <v>11</v>
      </c>
      <c r="BP35">
        <v>11</v>
      </c>
      <c r="BQ35">
        <v>44</v>
      </c>
      <c r="BR35">
        <v>11</v>
      </c>
      <c r="BS35">
        <v>34</v>
      </c>
      <c r="BT35">
        <v>33</v>
      </c>
      <c r="BU35">
        <v>11</v>
      </c>
      <c r="BV35">
        <v>33</v>
      </c>
      <c r="BW35">
        <v>22</v>
      </c>
      <c r="BX35">
        <v>33</v>
      </c>
      <c r="BY35">
        <v>33</v>
      </c>
      <c r="BZ35">
        <v>33</v>
      </c>
      <c r="CA35">
        <v>32</v>
      </c>
      <c r="CB35">
        <v>44</v>
      </c>
      <c r="CC35">
        <v>23</v>
      </c>
      <c r="CD35">
        <v>44</v>
      </c>
      <c r="CE35">
        <v>11</v>
      </c>
      <c r="CF35">
        <v>11</v>
      </c>
      <c r="CG35">
        <v>33</v>
      </c>
      <c r="CH35">
        <v>33</v>
      </c>
      <c r="CI35">
        <v>33</v>
      </c>
      <c r="CJ35">
        <v>24</v>
      </c>
      <c r="CK35">
        <v>23</v>
      </c>
      <c r="CL35">
        <v>44</v>
      </c>
      <c r="CM35">
        <v>33</v>
      </c>
      <c r="CN35">
        <v>33</v>
      </c>
      <c r="CO35" s="2">
        <v>44</v>
      </c>
      <c r="CP35" s="2">
        <v>44</v>
      </c>
      <c r="CQ35" s="2">
        <v>44</v>
      </c>
      <c r="CR35" s="2">
        <v>44</v>
      </c>
      <c r="CS35" s="2">
        <v>34</v>
      </c>
      <c r="CT35" s="2">
        <v>44</v>
      </c>
      <c r="CU35" s="2">
        <v>44</v>
      </c>
      <c r="CV35" s="2">
        <v>43</v>
      </c>
      <c r="CW35" s="2">
        <v>22</v>
      </c>
      <c r="CX35" s="2">
        <v>22</v>
      </c>
      <c r="CY35" s="2">
        <v>12</v>
      </c>
      <c r="CZ35" s="2">
        <v>32</v>
      </c>
      <c r="DA35" s="2">
        <v>44</v>
      </c>
      <c r="DB35" s="2">
        <v>23</v>
      </c>
      <c r="DC35" s="2">
        <v>44</v>
      </c>
      <c r="DD35" s="2">
        <v>22</v>
      </c>
      <c r="DE35" s="2">
        <v>44</v>
      </c>
      <c r="DF35" s="2">
        <v>44</v>
      </c>
      <c r="DG35" s="2">
        <v>34</v>
      </c>
      <c r="DH35" s="2">
        <v>22</v>
      </c>
      <c r="DI35" s="2">
        <v>44</v>
      </c>
      <c r="DJ35" s="2">
        <v>44</v>
      </c>
      <c r="DK35" s="2">
        <v>44</v>
      </c>
      <c r="DL35" s="2">
        <v>11</v>
      </c>
      <c r="DM35" s="2">
        <v>44</v>
      </c>
      <c r="DN35" s="2">
        <v>43</v>
      </c>
      <c r="DO35" s="2">
        <v>43</v>
      </c>
      <c r="DP35" s="2">
        <v>22</v>
      </c>
      <c r="DQ35" s="2">
        <v>44</v>
      </c>
      <c r="DR35" s="2">
        <v>11</v>
      </c>
      <c r="DS35" s="2">
        <v>13</v>
      </c>
      <c r="DT35" s="2">
        <v>44</v>
      </c>
      <c r="DU35" s="2">
        <v>13</v>
      </c>
      <c r="DV35" s="2">
        <v>34</v>
      </c>
      <c r="DW35" s="2">
        <v>12</v>
      </c>
      <c r="DX35" s="2">
        <v>34</v>
      </c>
      <c r="DY35" s="2">
        <v>44</v>
      </c>
      <c r="DZ35" s="2">
        <v>33</v>
      </c>
      <c r="EA35" s="2">
        <v>44</v>
      </c>
      <c r="EB35" s="2">
        <v>11</v>
      </c>
      <c r="EC35" s="2">
        <v>22</v>
      </c>
      <c r="ED35" s="2">
        <v>12</v>
      </c>
      <c r="EE35" s="2">
        <v>33</v>
      </c>
      <c r="EF35" s="2">
        <v>44</v>
      </c>
      <c r="EG35" s="2">
        <v>22</v>
      </c>
      <c r="EH35" s="2">
        <v>44</v>
      </c>
      <c r="EI35" s="2">
        <v>22</v>
      </c>
      <c r="EJ35" s="2">
        <v>44</v>
      </c>
      <c r="EK35" s="2">
        <v>33</v>
      </c>
      <c r="EL35" s="2">
        <v>44</v>
      </c>
      <c r="EM35">
        <v>43</v>
      </c>
      <c r="EN35">
        <v>13</v>
      </c>
      <c r="EO35">
        <v>11</v>
      </c>
      <c r="EP35">
        <v>44</v>
      </c>
      <c r="EQ35">
        <v>22</v>
      </c>
      <c r="ER35">
        <v>33</v>
      </c>
      <c r="ES35">
        <v>24</v>
      </c>
      <c r="ET35">
        <v>12</v>
      </c>
      <c r="EU35">
        <v>11</v>
      </c>
      <c r="EV35">
        <v>11</v>
      </c>
      <c r="EW35">
        <v>12</v>
      </c>
      <c r="EX35">
        <v>11</v>
      </c>
      <c r="EY35">
        <v>44</v>
      </c>
      <c r="EZ35">
        <v>22</v>
      </c>
      <c r="FA35">
        <v>12</v>
      </c>
      <c r="FB35">
        <v>44</v>
      </c>
      <c r="FC35">
        <v>22</v>
      </c>
      <c r="FD35">
        <v>44</v>
      </c>
      <c r="FE35">
        <v>34</v>
      </c>
      <c r="FF35">
        <v>22</v>
      </c>
      <c r="FG35">
        <v>44</v>
      </c>
      <c r="FH35">
        <v>43</v>
      </c>
      <c r="FI35">
        <v>44</v>
      </c>
      <c r="FJ35">
        <v>22</v>
      </c>
      <c r="FK35">
        <v>11</v>
      </c>
      <c r="FL35">
        <v>12</v>
      </c>
      <c r="FM35">
        <v>22</v>
      </c>
      <c r="FN35">
        <v>11</v>
      </c>
      <c r="FO35">
        <v>44</v>
      </c>
      <c r="FP35">
        <v>12</v>
      </c>
      <c r="FQ35">
        <v>44</v>
      </c>
      <c r="FR35">
        <v>44</v>
      </c>
      <c r="FS35">
        <v>11</v>
      </c>
      <c r="FT35">
        <v>11</v>
      </c>
      <c r="FU35">
        <v>43</v>
      </c>
      <c r="FV35">
        <v>44</v>
      </c>
      <c r="FW35">
        <v>43</v>
      </c>
      <c r="FX35">
        <v>44</v>
      </c>
      <c r="FY35">
        <v>44</v>
      </c>
      <c r="FZ35">
        <v>11</v>
      </c>
      <c r="GA35">
        <v>43</v>
      </c>
      <c r="GB35">
        <v>11</v>
      </c>
      <c r="GC35">
        <v>11</v>
      </c>
      <c r="GD35">
        <v>12</v>
      </c>
      <c r="GE35">
        <v>32</v>
      </c>
      <c r="GF35">
        <v>11</v>
      </c>
      <c r="GG35">
        <v>33</v>
      </c>
      <c r="GH35">
        <v>12</v>
      </c>
      <c r="GI35">
        <v>34</v>
      </c>
      <c r="GJ35">
        <v>12</v>
      </c>
    </row>
    <row r="36" spans="1:192" x14ac:dyDescent="0.5">
      <c r="A36">
        <v>23</v>
      </c>
      <c r="B36">
        <f t="shared" si="2"/>
        <v>40</v>
      </c>
      <c r="C36" s="17">
        <f t="shared" si="3"/>
        <v>0.39898989898989901</v>
      </c>
      <c r="D36" s="3"/>
      <c r="E36" s="3">
        <f t="shared" si="10"/>
        <v>5</v>
      </c>
      <c r="F36" s="3">
        <f t="shared" si="10"/>
        <v>0</v>
      </c>
      <c r="G36" s="3">
        <f t="shared" si="10"/>
        <v>0</v>
      </c>
      <c r="H36" s="3">
        <f t="shared" si="10"/>
        <v>0</v>
      </c>
      <c r="I36" s="3">
        <f t="shared" si="10"/>
        <v>0</v>
      </c>
      <c r="J36" s="3">
        <f t="shared" si="10"/>
        <v>1</v>
      </c>
      <c r="K36" s="3">
        <f t="shared" si="10"/>
        <v>3</v>
      </c>
      <c r="L36" s="3">
        <f t="shared" si="10"/>
        <v>0</v>
      </c>
      <c r="M36" s="3">
        <f t="shared" si="10"/>
        <v>1</v>
      </c>
      <c r="N36" s="3">
        <f t="shared" si="10"/>
        <v>0</v>
      </c>
      <c r="O36" s="3">
        <f t="shared" si="10"/>
        <v>8</v>
      </c>
      <c r="P36" s="3">
        <f t="shared" si="10"/>
        <v>2</v>
      </c>
      <c r="Q36" s="3">
        <f t="shared" si="10"/>
        <v>0</v>
      </c>
      <c r="R36" s="3">
        <f t="shared" si="10"/>
        <v>0</v>
      </c>
      <c r="S36" s="3">
        <f t="shared" si="10"/>
        <v>1</v>
      </c>
      <c r="T36" s="3">
        <f t="shared" si="10"/>
        <v>4</v>
      </c>
      <c r="U36" s="3">
        <f t="shared" si="4"/>
        <v>22</v>
      </c>
      <c r="V36" s="11">
        <f t="shared" si="5"/>
        <v>0.40909090909090912</v>
      </c>
      <c r="W36" s="15"/>
      <c r="X36" s="3">
        <f t="shared" si="6"/>
        <v>18</v>
      </c>
      <c r="Y36" s="11">
        <f t="shared" si="7"/>
        <v>0.3888888888888889</v>
      </c>
      <c r="Z36" s="3">
        <f t="shared" si="8"/>
        <v>5</v>
      </c>
      <c r="AA36" s="3">
        <f t="shared" si="8"/>
        <v>0</v>
      </c>
      <c r="AB36" s="3">
        <f t="shared" si="8"/>
        <v>1</v>
      </c>
      <c r="AC36" s="3">
        <f t="shared" si="8"/>
        <v>0</v>
      </c>
      <c r="AD36" s="3">
        <f t="shared" si="8"/>
        <v>1</v>
      </c>
      <c r="AE36" s="3">
        <f t="shared" si="8"/>
        <v>0</v>
      </c>
      <c r="AF36" s="3">
        <f t="shared" si="8"/>
        <v>3</v>
      </c>
      <c r="AG36" s="3">
        <f t="shared" si="8"/>
        <v>0</v>
      </c>
      <c r="AH36" s="3">
        <f t="shared" si="8"/>
        <v>0</v>
      </c>
      <c r="AI36" s="3">
        <f t="shared" si="8"/>
        <v>0</v>
      </c>
      <c r="AJ36" s="3">
        <f t="shared" si="8"/>
        <v>11</v>
      </c>
      <c r="AK36" s="3">
        <f t="shared" si="8"/>
        <v>2</v>
      </c>
      <c r="AL36" s="3">
        <f t="shared" si="8"/>
        <v>0</v>
      </c>
      <c r="AM36" s="3">
        <f t="shared" si="8"/>
        <v>0</v>
      </c>
      <c r="AN36" s="3">
        <f t="shared" si="8"/>
        <v>0</v>
      </c>
      <c r="AO36" s="3">
        <f t="shared" si="8"/>
        <v>2</v>
      </c>
      <c r="AP36" s="3"/>
      <c r="AQ36">
        <v>44</v>
      </c>
      <c r="AR36">
        <v>33</v>
      </c>
      <c r="AS36">
        <v>33</v>
      </c>
      <c r="AT36">
        <v>33</v>
      </c>
      <c r="AU36">
        <v>44</v>
      </c>
      <c r="AV36">
        <v>23</v>
      </c>
      <c r="AW36">
        <v>44</v>
      </c>
      <c r="AX36">
        <v>43</v>
      </c>
      <c r="AY36">
        <v>44</v>
      </c>
      <c r="AZ36">
        <v>34</v>
      </c>
      <c r="BA36">
        <v>23</v>
      </c>
      <c r="BB36">
        <v>33</v>
      </c>
      <c r="BC36">
        <v>11</v>
      </c>
      <c r="BD36">
        <v>33</v>
      </c>
      <c r="BE36">
        <v>11</v>
      </c>
      <c r="BF36">
        <v>33</v>
      </c>
      <c r="BG36">
        <v>34</v>
      </c>
      <c r="BH36">
        <v>11</v>
      </c>
      <c r="BI36">
        <v>11</v>
      </c>
      <c r="BJ36">
        <v>33</v>
      </c>
      <c r="BK36">
        <v>31</v>
      </c>
      <c r="BL36">
        <v>11</v>
      </c>
      <c r="BM36">
        <v>23</v>
      </c>
      <c r="BN36">
        <v>33</v>
      </c>
      <c r="BO36">
        <v>22</v>
      </c>
      <c r="BP36">
        <v>11</v>
      </c>
      <c r="BQ36">
        <v>44</v>
      </c>
      <c r="BR36">
        <v>11</v>
      </c>
      <c r="BS36">
        <v>33</v>
      </c>
      <c r="BT36">
        <v>33</v>
      </c>
      <c r="BU36">
        <v>21</v>
      </c>
      <c r="BV36">
        <v>33</v>
      </c>
      <c r="BW36">
        <v>33</v>
      </c>
      <c r="BX36">
        <v>33</v>
      </c>
      <c r="BY36">
        <v>34</v>
      </c>
      <c r="BZ36">
        <v>33</v>
      </c>
      <c r="CA36">
        <v>23</v>
      </c>
      <c r="CB36">
        <v>33</v>
      </c>
      <c r="CC36">
        <v>23</v>
      </c>
      <c r="CD36">
        <v>44</v>
      </c>
      <c r="CE36">
        <v>11</v>
      </c>
      <c r="CF36">
        <v>11</v>
      </c>
      <c r="CG36">
        <v>33</v>
      </c>
      <c r="CH36">
        <v>33</v>
      </c>
      <c r="CI36">
        <v>33</v>
      </c>
      <c r="CJ36">
        <v>11</v>
      </c>
      <c r="CK36">
        <v>33</v>
      </c>
      <c r="CL36">
        <v>34</v>
      </c>
      <c r="CM36">
        <v>23</v>
      </c>
      <c r="CN36">
        <v>13</v>
      </c>
      <c r="CO36" s="2">
        <v>44</v>
      </c>
      <c r="CP36" s="2">
        <v>44</v>
      </c>
      <c r="CQ36" s="2">
        <v>43</v>
      </c>
      <c r="CR36" s="2">
        <v>34</v>
      </c>
      <c r="CS36" s="2">
        <v>34</v>
      </c>
      <c r="CT36" s="2">
        <v>44</v>
      </c>
      <c r="CU36" s="2">
        <v>44</v>
      </c>
      <c r="CV36" s="2">
        <v>44</v>
      </c>
      <c r="CW36" s="2">
        <v>41</v>
      </c>
      <c r="CX36" s="2">
        <v>11</v>
      </c>
      <c r="CY36" s="2">
        <v>44</v>
      </c>
      <c r="CZ36" s="2">
        <v>44</v>
      </c>
      <c r="DA36" s="2">
        <v>44</v>
      </c>
      <c r="DB36" s="2">
        <v>21</v>
      </c>
      <c r="DC36" s="2">
        <v>43</v>
      </c>
      <c r="DD36" s="2">
        <v>11</v>
      </c>
      <c r="DE36" s="2">
        <v>44</v>
      </c>
      <c r="DF36" s="2">
        <v>43</v>
      </c>
      <c r="DG36" s="2">
        <v>44</v>
      </c>
      <c r="DH36" s="2">
        <v>44</v>
      </c>
      <c r="DI36" s="2">
        <v>44</v>
      </c>
      <c r="DJ36" s="2">
        <v>44</v>
      </c>
      <c r="DK36" s="2">
        <v>44</v>
      </c>
      <c r="DL36" s="2">
        <v>13</v>
      </c>
      <c r="DM36" s="2">
        <v>44</v>
      </c>
      <c r="DN36" s="2">
        <v>44</v>
      </c>
      <c r="DO36" s="2">
        <v>44</v>
      </c>
      <c r="DP36" s="2">
        <v>44</v>
      </c>
      <c r="DQ36" s="2">
        <v>44</v>
      </c>
      <c r="DR36" s="2">
        <v>31</v>
      </c>
      <c r="DS36" s="2">
        <v>34</v>
      </c>
      <c r="DT36" s="2">
        <v>44</v>
      </c>
      <c r="DU36" s="2">
        <v>41</v>
      </c>
      <c r="DV36" s="2">
        <v>24</v>
      </c>
      <c r="DW36" s="2">
        <v>14</v>
      </c>
      <c r="DX36" s="2">
        <v>11</v>
      </c>
      <c r="DY36" s="2">
        <v>44</v>
      </c>
      <c r="DZ36" s="2">
        <v>14</v>
      </c>
      <c r="EA36" s="2">
        <v>44</v>
      </c>
      <c r="EB36" s="2">
        <v>34</v>
      </c>
      <c r="EC36" s="2">
        <v>44</v>
      </c>
      <c r="ED36" s="2">
        <v>43</v>
      </c>
      <c r="EE36" s="2">
        <v>44</v>
      </c>
      <c r="EF36" s="2">
        <v>44</v>
      </c>
      <c r="EG36" s="2">
        <v>44</v>
      </c>
      <c r="EH36" s="2">
        <v>44</v>
      </c>
      <c r="EI36" s="2">
        <v>44</v>
      </c>
      <c r="EJ36" s="2">
        <v>44</v>
      </c>
      <c r="EK36" s="2">
        <v>44</v>
      </c>
      <c r="EL36" s="2">
        <v>44</v>
      </c>
      <c r="EM36">
        <v>44</v>
      </c>
      <c r="EN36">
        <v>44</v>
      </c>
      <c r="EO36">
        <v>44</v>
      </c>
      <c r="EP36">
        <v>44</v>
      </c>
      <c r="EQ36">
        <v>34</v>
      </c>
      <c r="ER36">
        <v>44</v>
      </c>
      <c r="ES36">
        <v>41</v>
      </c>
      <c r="ET36">
        <v>44</v>
      </c>
      <c r="EU36">
        <v>44</v>
      </c>
      <c r="EV36">
        <v>11</v>
      </c>
      <c r="EW36">
        <v>44</v>
      </c>
      <c r="EX36">
        <v>44</v>
      </c>
      <c r="EY36">
        <v>44</v>
      </c>
      <c r="EZ36">
        <v>44</v>
      </c>
      <c r="FA36">
        <v>44</v>
      </c>
      <c r="FB36">
        <v>44</v>
      </c>
      <c r="FC36">
        <v>44</v>
      </c>
      <c r="FD36">
        <v>44</v>
      </c>
      <c r="FE36">
        <v>44</v>
      </c>
      <c r="FF36">
        <v>11</v>
      </c>
      <c r="FG36">
        <v>44</v>
      </c>
      <c r="FH36">
        <v>44</v>
      </c>
      <c r="FI36">
        <v>44</v>
      </c>
      <c r="FJ36">
        <v>31</v>
      </c>
      <c r="FK36">
        <v>44</v>
      </c>
      <c r="FL36">
        <v>11</v>
      </c>
      <c r="FM36">
        <v>11</v>
      </c>
      <c r="FN36">
        <v>34</v>
      </c>
      <c r="FO36">
        <v>44</v>
      </c>
      <c r="FP36">
        <v>11</v>
      </c>
      <c r="FQ36">
        <v>44</v>
      </c>
      <c r="FR36">
        <v>44</v>
      </c>
      <c r="FS36">
        <v>11</v>
      </c>
      <c r="FT36">
        <v>11</v>
      </c>
      <c r="FU36">
        <v>44</v>
      </c>
      <c r="FV36">
        <v>11</v>
      </c>
      <c r="FW36">
        <v>44</v>
      </c>
      <c r="FX36">
        <v>11</v>
      </c>
      <c r="FY36">
        <v>41</v>
      </c>
      <c r="FZ36">
        <v>11</v>
      </c>
      <c r="GA36">
        <v>11</v>
      </c>
      <c r="GB36">
        <v>44</v>
      </c>
      <c r="GC36">
        <v>11</v>
      </c>
      <c r="GD36">
        <v>44</v>
      </c>
      <c r="GE36">
        <v>44</v>
      </c>
      <c r="GF36">
        <v>11</v>
      </c>
      <c r="GG36">
        <v>44</v>
      </c>
      <c r="GH36">
        <v>11</v>
      </c>
      <c r="GI36">
        <v>44</v>
      </c>
      <c r="GJ36">
        <v>44</v>
      </c>
    </row>
    <row r="37" spans="1:192" x14ac:dyDescent="0.5">
      <c r="A37">
        <v>24</v>
      </c>
      <c r="B37">
        <f t="shared" si="2"/>
        <v>43</v>
      </c>
      <c r="C37" s="17">
        <f t="shared" si="3"/>
        <v>0.44222222222222218</v>
      </c>
      <c r="D37" s="3"/>
      <c r="E37" s="3">
        <f t="shared" si="10"/>
        <v>5</v>
      </c>
      <c r="F37" s="3">
        <f t="shared" si="10"/>
        <v>0</v>
      </c>
      <c r="G37" s="3">
        <f t="shared" si="10"/>
        <v>1</v>
      </c>
      <c r="H37" s="3">
        <f t="shared" si="10"/>
        <v>0</v>
      </c>
      <c r="I37" s="3">
        <f t="shared" si="10"/>
        <v>0</v>
      </c>
      <c r="J37" s="3">
        <f t="shared" si="10"/>
        <v>2</v>
      </c>
      <c r="K37" s="3">
        <f t="shared" si="10"/>
        <v>3</v>
      </c>
      <c r="L37" s="3">
        <f t="shared" si="10"/>
        <v>0</v>
      </c>
      <c r="M37" s="3">
        <f t="shared" si="10"/>
        <v>0</v>
      </c>
      <c r="N37" s="3">
        <f t="shared" si="10"/>
        <v>0</v>
      </c>
      <c r="O37" s="3">
        <f t="shared" si="10"/>
        <v>6</v>
      </c>
      <c r="P37" s="3">
        <f t="shared" si="10"/>
        <v>0</v>
      </c>
      <c r="Q37" s="3">
        <f t="shared" si="10"/>
        <v>0</v>
      </c>
      <c r="R37" s="3">
        <f t="shared" si="10"/>
        <v>0</v>
      </c>
      <c r="S37" s="3">
        <f t="shared" si="10"/>
        <v>2</v>
      </c>
      <c r="T37" s="3">
        <f t="shared" si="10"/>
        <v>6</v>
      </c>
      <c r="U37" s="3">
        <f t="shared" si="4"/>
        <v>25</v>
      </c>
      <c r="V37" s="11">
        <f t="shared" si="5"/>
        <v>0.44</v>
      </c>
      <c r="W37" s="15"/>
      <c r="X37" s="3">
        <f t="shared" si="6"/>
        <v>18</v>
      </c>
      <c r="Y37" s="11">
        <f t="shared" si="7"/>
        <v>0.44444444444444442</v>
      </c>
      <c r="Z37" s="3">
        <f t="shared" si="8"/>
        <v>5</v>
      </c>
      <c r="AA37" s="3">
        <f t="shared" si="8"/>
        <v>0</v>
      </c>
      <c r="AB37" s="3">
        <f t="shared" si="8"/>
        <v>0</v>
      </c>
      <c r="AC37" s="3">
        <f t="shared" si="8"/>
        <v>0</v>
      </c>
      <c r="AD37" s="3">
        <f t="shared" si="8"/>
        <v>0</v>
      </c>
      <c r="AE37" s="3">
        <f t="shared" si="8"/>
        <v>4</v>
      </c>
      <c r="AF37" s="3">
        <f t="shared" si="8"/>
        <v>4</v>
      </c>
      <c r="AG37" s="3">
        <f t="shared" si="8"/>
        <v>0</v>
      </c>
      <c r="AH37" s="3">
        <f t="shared" si="8"/>
        <v>1</v>
      </c>
      <c r="AI37" s="3">
        <f t="shared" si="8"/>
        <v>1</v>
      </c>
      <c r="AJ37" s="3">
        <f t="shared" si="8"/>
        <v>6</v>
      </c>
      <c r="AK37" s="3">
        <f t="shared" si="8"/>
        <v>0</v>
      </c>
      <c r="AL37" s="3">
        <f t="shared" si="8"/>
        <v>0</v>
      </c>
      <c r="AM37" s="3">
        <f t="shared" si="8"/>
        <v>0</v>
      </c>
      <c r="AN37" s="3">
        <f t="shared" si="8"/>
        <v>1</v>
      </c>
      <c r="AO37" s="3">
        <f t="shared" si="8"/>
        <v>3</v>
      </c>
      <c r="AP37" s="3"/>
      <c r="AQ37">
        <v>33</v>
      </c>
      <c r="AR37">
        <v>22</v>
      </c>
      <c r="AS37">
        <v>33</v>
      </c>
      <c r="AT37">
        <v>33</v>
      </c>
      <c r="AU37">
        <v>33</v>
      </c>
      <c r="AV37">
        <v>23</v>
      </c>
      <c r="AW37">
        <v>43</v>
      </c>
      <c r="AX37">
        <v>44</v>
      </c>
      <c r="AY37">
        <v>44</v>
      </c>
      <c r="AZ37">
        <v>44</v>
      </c>
      <c r="BA37">
        <v>33</v>
      </c>
      <c r="BB37">
        <v>43</v>
      </c>
      <c r="BC37">
        <v>11</v>
      </c>
      <c r="BD37">
        <v>44</v>
      </c>
      <c r="BE37">
        <v>11</v>
      </c>
      <c r="BF37">
        <v>23</v>
      </c>
      <c r="BG37">
        <v>44</v>
      </c>
      <c r="BH37">
        <v>11</v>
      </c>
      <c r="BI37">
        <v>44</v>
      </c>
      <c r="BJ37">
        <v>23</v>
      </c>
      <c r="BK37">
        <v>22</v>
      </c>
      <c r="BL37">
        <v>11</v>
      </c>
      <c r="BM37">
        <v>13</v>
      </c>
      <c r="BN37">
        <v>33</v>
      </c>
      <c r="BO37">
        <v>11</v>
      </c>
      <c r="BP37">
        <v>11</v>
      </c>
      <c r="BQ37">
        <v>44</v>
      </c>
      <c r="BR37">
        <v>11</v>
      </c>
      <c r="BS37">
        <v>33</v>
      </c>
      <c r="BT37">
        <v>22</v>
      </c>
      <c r="BU37">
        <v>11</v>
      </c>
      <c r="BV37">
        <v>23</v>
      </c>
      <c r="BW37">
        <v>33</v>
      </c>
      <c r="BX37">
        <v>43</v>
      </c>
      <c r="BY37">
        <v>23</v>
      </c>
      <c r="BZ37">
        <v>23</v>
      </c>
      <c r="CA37">
        <v>22</v>
      </c>
      <c r="CB37">
        <v>44</v>
      </c>
      <c r="CC37">
        <v>23</v>
      </c>
      <c r="CD37">
        <v>44</v>
      </c>
      <c r="CE37">
        <v>11</v>
      </c>
      <c r="CF37">
        <v>11</v>
      </c>
      <c r="CG37">
        <v>33</v>
      </c>
      <c r="CH37">
        <v>22</v>
      </c>
      <c r="CI37">
        <v>33</v>
      </c>
      <c r="CJ37">
        <v>33</v>
      </c>
      <c r="CK37">
        <v>33</v>
      </c>
      <c r="CL37">
        <v>32</v>
      </c>
      <c r="CM37">
        <v>22</v>
      </c>
      <c r="CN37">
        <v>31</v>
      </c>
      <c r="CO37" s="2">
        <v>44</v>
      </c>
      <c r="CP37" s="2">
        <v>44</v>
      </c>
      <c r="CQ37" s="2">
        <v>44</v>
      </c>
      <c r="CR37" s="2">
        <v>44</v>
      </c>
      <c r="CS37" s="2">
        <v>23</v>
      </c>
      <c r="CT37" s="2">
        <v>44</v>
      </c>
      <c r="CU37" s="2">
        <v>44</v>
      </c>
      <c r="CV37" s="2">
        <v>44</v>
      </c>
      <c r="CW37" s="2">
        <v>11</v>
      </c>
      <c r="CX37" s="2">
        <v>11</v>
      </c>
      <c r="CY37" s="2">
        <v>44</v>
      </c>
      <c r="CZ37" s="2">
        <v>44</v>
      </c>
      <c r="DA37" s="2">
        <v>44</v>
      </c>
      <c r="DB37" s="2">
        <v>44</v>
      </c>
      <c r="DC37" s="2">
        <v>33</v>
      </c>
      <c r="DD37" s="2">
        <v>11</v>
      </c>
      <c r="DE37" s="2">
        <v>44</v>
      </c>
      <c r="DF37" s="2">
        <v>12</v>
      </c>
      <c r="DG37" s="2">
        <v>44</v>
      </c>
      <c r="DH37" s="2">
        <v>44</v>
      </c>
      <c r="DI37" s="2">
        <v>44</v>
      </c>
      <c r="DJ37" s="2">
        <v>33</v>
      </c>
      <c r="DK37" s="2">
        <v>44</v>
      </c>
      <c r="DL37" s="2">
        <v>23</v>
      </c>
      <c r="DM37" s="2">
        <v>44</v>
      </c>
      <c r="DN37" s="2">
        <v>44</v>
      </c>
      <c r="DO37" s="2">
        <v>44</v>
      </c>
      <c r="DP37" s="2">
        <v>44</v>
      </c>
      <c r="DQ37" s="2">
        <v>43</v>
      </c>
      <c r="DR37" s="2">
        <v>11</v>
      </c>
      <c r="DS37" s="2">
        <v>24</v>
      </c>
      <c r="DT37" s="2">
        <v>43</v>
      </c>
      <c r="DU37" s="2">
        <v>33</v>
      </c>
      <c r="DV37" s="2">
        <v>11</v>
      </c>
      <c r="DW37" s="2">
        <v>13</v>
      </c>
      <c r="DX37" s="2">
        <v>11</v>
      </c>
      <c r="DY37" s="2">
        <v>12</v>
      </c>
      <c r="DZ37" s="2">
        <v>12</v>
      </c>
      <c r="EA37" s="2">
        <v>44</v>
      </c>
      <c r="EB37" s="2">
        <v>32</v>
      </c>
      <c r="EC37" s="2">
        <v>33</v>
      </c>
      <c r="ED37" s="2">
        <v>21</v>
      </c>
      <c r="EE37" s="2">
        <v>44</v>
      </c>
      <c r="EF37" s="2">
        <v>44</v>
      </c>
      <c r="EG37" s="2">
        <v>24</v>
      </c>
      <c r="EH37" s="2">
        <v>44</v>
      </c>
      <c r="EI37" s="2">
        <v>43</v>
      </c>
      <c r="EJ37" s="2">
        <v>21</v>
      </c>
      <c r="EK37" s="2">
        <v>44</v>
      </c>
      <c r="EL37" s="2">
        <v>22</v>
      </c>
      <c r="EM37">
        <v>32</v>
      </c>
      <c r="EN37">
        <v>32</v>
      </c>
      <c r="EO37">
        <v>21</v>
      </c>
      <c r="EP37">
        <v>44</v>
      </c>
      <c r="EQ37">
        <v>32</v>
      </c>
      <c r="ER37">
        <v>22</v>
      </c>
      <c r="ES37">
        <v>44</v>
      </c>
      <c r="ET37">
        <v>44</v>
      </c>
      <c r="EU37">
        <v>42</v>
      </c>
      <c r="EV37">
        <v>24</v>
      </c>
      <c r="EW37">
        <v>33</v>
      </c>
      <c r="EX37">
        <v>23</v>
      </c>
      <c r="EY37">
        <v>44</v>
      </c>
      <c r="EZ37">
        <v>43</v>
      </c>
      <c r="FA37">
        <v>23</v>
      </c>
      <c r="FB37">
        <v>22</v>
      </c>
      <c r="FC37">
        <v>33</v>
      </c>
      <c r="FD37">
        <v>44</v>
      </c>
      <c r="FE37">
        <v>44</v>
      </c>
      <c r="FF37">
        <v>11</v>
      </c>
      <c r="FG37">
        <v>44</v>
      </c>
      <c r="FH37">
        <v>24</v>
      </c>
      <c r="FI37">
        <v>44</v>
      </c>
      <c r="FJ37">
        <v>42</v>
      </c>
      <c r="FK37">
        <v>44</v>
      </c>
      <c r="FL37">
        <v>11</v>
      </c>
      <c r="FM37">
        <v>34</v>
      </c>
      <c r="FN37">
        <v>11</v>
      </c>
      <c r="FO37">
        <v>44</v>
      </c>
      <c r="FP37">
        <v>33</v>
      </c>
      <c r="FQ37">
        <v>44</v>
      </c>
      <c r="FR37">
        <v>22</v>
      </c>
      <c r="FS37">
        <v>11</v>
      </c>
      <c r="FT37">
        <v>11</v>
      </c>
      <c r="FU37">
        <v>33</v>
      </c>
      <c r="FV37">
        <v>11</v>
      </c>
      <c r="FW37">
        <v>44</v>
      </c>
      <c r="FX37">
        <v>11</v>
      </c>
      <c r="FY37">
        <v>34</v>
      </c>
      <c r="FZ37">
        <v>11</v>
      </c>
      <c r="GA37">
        <v>44</v>
      </c>
      <c r="GB37">
        <v>12</v>
      </c>
      <c r="GC37">
        <v>11</v>
      </c>
      <c r="GD37">
        <v>44</v>
      </c>
      <c r="GE37">
        <v>44</v>
      </c>
      <c r="GF37">
        <v>11</v>
      </c>
      <c r="GG37">
        <v>43</v>
      </c>
      <c r="GH37">
        <v>31</v>
      </c>
      <c r="GI37">
        <v>44</v>
      </c>
      <c r="GJ37">
        <v>43</v>
      </c>
    </row>
    <row r="38" spans="1:192" x14ac:dyDescent="0.5">
      <c r="A38">
        <v>25</v>
      </c>
      <c r="B38">
        <f t="shared" si="2"/>
        <v>56</v>
      </c>
      <c r="C38" s="17">
        <f t="shared" si="3"/>
        <v>0.42708333333333337</v>
      </c>
      <c r="D38" s="3"/>
      <c r="E38" s="3">
        <f t="shared" si="10"/>
        <v>6</v>
      </c>
      <c r="F38" s="3">
        <f t="shared" si="10"/>
        <v>1</v>
      </c>
      <c r="G38" s="3">
        <f t="shared" si="10"/>
        <v>0</v>
      </c>
      <c r="H38" s="3">
        <f t="shared" si="10"/>
        <v>0</v>
      </c>
      <c r="I38" s="3">
        <f t="shared" si="10"/>
        <v>0</v>
      </c>
      <c r="J38" s="3">
        <f t="shared" si="10"/>
        <v>1</v>
      </c>
      <c r="K38" s="3">
        <f t="shared" si="10"/>
        <v>2</v>
      </c>
      <c r="L38" s="3">
        <f t="shared" si="10"/>
        <v>0</v>
      </c>
      <c r="M38" s="3">
        <f t="shared" si="10"/>
        <v>2</v>
      </c>
      <c r="N38" s="3">
        <f t="shared" si="10"/>
        <v>0</v>
      </c>
      <c r="O38" s="3">
        <f t="shared" si="10"/>
        <v>4</v>
      </c>
      <c r="P38" s="3">
        <f t="shared" si="10"/>
        <v>1</v>
      </c>
      <c r="Q38" s="3">
        <f t="shared" si="10"/>
        <v>0</v>
      </c>
      <c r="R38" s="3">
        <f t="shared" si="10"/>
        <v>0</v>
      </c>
      <c r="S38" s="3">
        <f t="shared" si="10"/>
        <v>0</v>
      </c>
      <c r="T38" s="3">
        <f t="shared" si="10"/>
        <v>8</v>
      </c>
      <c r="U38" s="3">
        <f t="shared" si="4"/>
        <v>32</v>
      </c>
      <c r="V38" s="11">
        <f t="shared" si="5"/>
        <v>0.4375</v>
      </c>
      <c r="W38" s="15"/>
      <c r="X38" s="3">
        <f t="shared" si="6"/>
        <v>24</v>
      </c>
      <c r="Y38" s="11">
        <f t="shared" si="7"/>
        <v>0.41666666666666669</v>
      </c>
      <c r="Z38" s="3">
        <f t="shared" si="8"/>
        <v>6</v>
      </c>
      <c r="AA38" s="3">
        <f t="shared" si="8"/>
        <v>0</v>
      </c>
      <c r="AB38" s="3">
        <f t="shared" si="8"/>
        <v>0</v>
      </c>
      <c r="AC38" s="3">
        <f t="shared" si="8"/>
        <v>1</v>
      </c>
      <c r="AD38" s="3">
        <f t="shared" si="8"/>
        <v>1</v>
      </c>
      <c r="AE38" s="3">
        <f t="shared" si="8"/>
        <v>3</v>
      </c>
      <c r="AF38" s="3">
        <f t="shared" si="8"/>
        <v>3</v>
      </c>
      <c r="AG38" s="3">
        <f t="shared" si="8"/>
        <v>0</v>
      </c>
      <c r="AH38" s="3">
        <f t="shared" si="8"/>
        <v>1</v>
      </c>
      <c r="AI38" s="3">
        <f t="shared" si="8"/>
        <v>1</v>
      </c>
      <c r="AJ38" s="3">
        <f t="shared" si="8"/>
        <v>5</v>
      </c>
      <c r="AK38" s="3">
        <f t="shared" si="8"/>
        <v>0</v>
      </c>
      <c r="AL38" s="3">
        <f t="shared" si="8"/>
        <v>0</v>
      </c>
      <c r="AM38" s="3">
        <f t="shared" si="8"/>
        <v>0</v>
      </c>
      <c r="AN38" s="3">
        <f t="shared" si="8"/>
        <v>0</v>
      </c>
      <c r="AO38" s="3">
        <f t="shared" si="8"/>
        <v>4</v>
      </c>
      <c r="AP38" s="3"/>
      <c r="AQ38">
        <v>31</v>
      </c>
      <c r="AR38">
        <v>33</v>
      </c>
      <c r="AS38">
        <v>34</v>
      </c>
      <c r="AT38">
        <v>11</v>
      </c>
      <c r="AU38">
        <v>44</v>
      </c>
      <c r="AV38">
        <v>23</v>
      </c>
      <c r="AW38">
        <v>44</v>
      </c>
      <c r="AX38">
        <v>44</v>
      </c>
      <c r="AY38">
        <v>44</v>
      </c>
      <c r="AZ38">
        <v>44</v>
      </c>
      <c r="BA38">
        <v>33</v>
      </c>
      <c r="BB38">
        <v>33</v>
      </c>
      <c r="BC38">
        <v>11</v>
      </c>
      <c r="BD38">
        <v>44</v>
      </c>
      <c r="BE38">
        <v>11</v>
      </c>
      <c r="BF38">
        <v>31</v>
      </c>
      <c r="BG38">
        <v>44</v>
      </c>
      <c r="BH38">
        <v>11</v>
      </c>
      <c r="BI38">
        <v>44</v>
      </c>
      <c r="BJ38">
        <v>23</v>
      </c>
      <c r="BK38">
        <v>12</v>
      </c>
      <c r="BL38">
        <v>11</v>
      </c>
      <c r="BM38">
        <v>22</v>
      </c>
      <c r="BN38">
        <v>33</v>
      </c>
      <c r="BO38">
        <v>11</v>
      </c>
      <c r="BP38">
        <v>11</v>
      </c>
      <c r="BQ38">
        <v>44</v>
      </c>
      <c r="BR38">
        <v>11</v>
      </c>
      <c r="BS38">
        <v>14</v>
      </c>
      <c r="BT38">
        <v>33</v>
      </c>
      <c r="BU38">
        <v>11</v>
      </c>
      <c r="BV38">
        <v>33</v>
      </c>
      <c r="BW38">
        <v>23</v>
      </c>
      <c r="BX38">
        <v>23</v>
      </c>
      <c r="BY38">
        <v>33</v>
      </c>
      <c r="BZ38">
        <v>33</v>
      </c>
      <c r="CA38">
        <v>23</v>
      </c>
      <c r="CB38">
        <v>44</v>
      </c>
      <c r="CC38">
        <v>22</v>
      </c>
      <c r="CD38">
        <v>44</v>
      </c>
      <c r="CE38">
        <v>11</v>
      </c>
      <c r="CF38">
        <v>11</v>
      </c>
      <c r="CG38">
        <v>44</v>
      </c>
      <c r="CH38">
        <v>11</v>
      </c>
      <c r="CI38">
        <v>22</v>
      </c>
      <c r="CJ38">
        <v>33</v>
      </c>
      <c r="CK38">
        <v>22</v>
      </c>
      <c r="CL38">
        <v>31</v>
      </c>
      <c r="CM38">
        <v>21</v>
      </c>
      <c r="CN38">
        <v>32</v>
      </c>
      <c r="CO38" s="2">
        <v>43</v>
      </c>
      <c r="CP38" s="2">
        <v>44</v>
      </c>
      <c r="CQ38" s="2">
        <v>44</v>
      </c>
      <c r="CR38" s="2">
        <v>34</v>
      </c>
      <c r="CS38" s="2">
        <v>12</v>
      </c>
      <c r="CT38" s="2">
        <v>44</v>
      </c>
      <c r="CU38" s="2">
        <v>12</v>
      </c>
      <c r="CV38" s="2">
        <v>44</v>
      </c>
      <c r="CW38" s="2">
        <v>12</v>
      </c>
      <c r="CX38" s="2">
        <v>11</v>
      </c>
      <c r="CY38" s="2">
        <v>13</v>
      </c>
      <c r="CZ38" s="2">
        <v>12</v>
      </c>
      <c r="DA38" s="2">
        <v>31</v>
      </c>
      <c r="DB38" s="2">
        <v>31</v>
      </c>
      <c r="DC38" s="2">
        <v>44</v>
      </c>
      <c r="DD38" s="2">
        <v>11</v>
      </c>
      <c r="DE38" s="2">
        <v>43</v>
      </c>
      <c r="DF38" s="2">
        <v>41</v>
      </c>
      <c r="DG38" s="2">
        <v>44</v>
      </c>
      <c r="DH38" s="2">
        <v>33</v>
      </c>
      <c r="DI38" s="2">
        <v>44</v>
      </c>
      <c r="DJ38" s="2">
        <v>44</v>
      </c>
      <c r="DK38" s="2">
        <v>13</v>
      </c>
      <c r="DL38" s="2">
        <v>11</v>
      </c>
      <c r="DM38" s="2">
        <v>44</v>
      </c>
      <c r="DN38" s="2">
        <v>44</v>
      </c>
      <c r="DO38" s="2">
        <v>44</v>
      </c>
      <c r="DP38" s="2">
        <v>22</v>
      </c>
      <c r="DQ38" s="2">
        <v>44</v>
      </c>
      <c r="DR38" s="2">
        <v>11</v>
      </c>
      <c r="DS38" s="2">
        <v>33</v>
      </c>
      <c r="DT38" s="2">
        <v>44</v>
      </c>
      <c r="DU38" s="2">
        <v>14</v>
      </c>
      <c r="DV38" s="2">
        <v>43</v>
      </c>
      <c r="DW38" s="2">
        <v>11</v>
      </c>
      <c r="DX38" s="2">
        <v>31</v>
      </c>
      <c r="DY38" s="2">
        <v>44</v>
      </c>
      <c r="DZ38" s="2">
        <v>44</v>
      </c>
      <c r="EA38" s="2">
        <v>44</v>
      </c>
      <c r="EB38" s="2">
        <v>11</v>
      </c>
      <c r="EC38" s="2">
        <v>33</v>
      </c>
      <c r="ED38" s="2">
        <v>11</v>
      </c>
      <c r="EE38" s="2">
        <v>44</v>
      </c>
      <c r="EF38" s="2">
        <v>44</v>
      </c>
      <c r="EG38" s="2">
        <v>44</v>
      </c>
      <c r="EH38" s="2">
        <v>44</v>
      </c>
      <c r="EI38" s="2">
        <v>23</v>
      </c>
      <c r="EJ38" s="2">
        <v>44</v>
      </c>
      <c r="EK38" s="2">
        <v>44</v>
      </c>
      <c r="EL38" s="2">
        <v>44</v>
      </c>
      <c r="EM38">
        <v>44</v>
      </c>
      <c r="EN38">
        <v>44</v>
      </c>
      <c r="EO38">
        <v>42</v>
      </c>
      <c r="EP38">
        <v>44</v>
      </c>
      <c r="EQ38">
        <v>22</v>
      </c>
      <c r="ER38">
        <v>22</v>
      </c>
      <c r="ES38">
        <v>44</v>
      </c>
      <c r="ET38">
        <v>22</v>
      </c>
      <c r="EU38">
        <v>22</v>
      </c>
      <c r="EV38">
        <v>44</v>
      </c>
      <c r="EW38">
        <v>43</v>
      </c>
      <c r="EX38">
        <v>42</v>
      </c>
      <c r="EY38">
        <v>44</v>
      </c>
      <c r="EZ38">
        <v>22</v>
      </c>
      <c r="FA38">
        <v>23</v>
      </c>
      <c r="FB38">
        <v>44</v>
      </c>
      <c r="FC38">
        <v>44</v>
      </c>
      <c r="FD38">
        <v>44</v>
      </c>
      <c r="FE38">
        <v>44</v>
      </c>
      <c r="FF38">
        <v>11</v>
      </c>
      <c r="FG38">
        <v>44</v>
      </c>
      <c r="FH38">
        <v>44</v>
      </c>
      <c r="FI38">
        <v>44</v>
      </c>
      <c r="FJ38">
        <v>44</v>
      </c>
      <c r="FK38">
        <v>44</v>
      </c>
      <c r="FL38">
        <v>22</v>
      </c>
      <c r="FM38">
        <v>44</v>
      </c>
      <c r="FN38">
        <v>44</v>
      </c>
      <c r="FO38">
        <v>44</v>
      </c>
      <c r="FP38">
        <v>22</v>
      </c>
      <c r="FQ38">
        <v>44</v>
      </c>
      <c r="FR38">
        <v>32</v>
      </c>
      <c r="FS38">
        <v>11</v>
      </c>
      <c r="FT38">
        <v>11</v>
      </c>
      <c r="FU38">
        <v>44</v>
      </c>
      <c r="FV38">
        <v>22</v>
      </c>
      <c r="FW38">
        <v>44</v>
      </c>
      <c r="FX38">
        <v>33</v>
      </c>
      <c r="FY38">
        <v>34</v>
      </c>
      <c r="FZ38">
        <v>33</v>
      </c>
      <c r="GA38">
        <v>44</v>
      </c>
      <c r="GB38">
        <v>43</v>
      </c>
      <c r="GC38">
        <v>11</v>
      </c>
      <c r="GD38">
        <v>44</v>
      </c>
      <c r="GE38">
        <v>43</v>
      </c>
      <c r="GF38">
        <v>11</v>
      </c>
      <c r="GG38">
        <v>44</v>
      </c>
      <c r="GH38">
        <v>32</v>
      </c>
      <c r="GI38">
        <v>23</v>
      </c>
      <c r="GJ38">
        <v>23</v>
      </c>
    </row>
    <row r="39" spans="1:192" x14ac:dyDescent="0.5">
      <c r="A39">
        <v>26</v>
      </c>
      <c r="B39">
        <f t="shared" si="2"/>
        <v>56</v>
      </c>
      <c r="C39" s="17">
        <f t="shared" si="3"/>
        <v>0.42820512820512824</v>
      </c>
      <c r="D39" s="3"/>
      <c r="E39" s="3">
        <f t="shared" si="10"/>
        <v>6</v>
      </c>
      <c r="F39" s="3">
        <f t="shared" si="10"/>
        <v>2</v>
      </c>
      <c r="G39" s="3">
        <f t="shared" si="10"/>
        <v>0</v>
      </c>
      <c r="H39" s="3">
        <f t="shared" si="10"/>
        <v>0</v>
      </c>
      <c r="I39" s="3">
        <f t="shared" si="10"/>
        <v>1</v>
      </c>
      <c r="J39" s="3">
        <f t="shared" si="10"/>
        <v>4</v>
      </c>
      <c r="K39" s="3">
        <f t="shared" si="10"/>
        <v>2</v>
      </c>
      <c r="L39" s="3">
        <f t="shared" si="10"/>
        <v>0</v>
      </c>
      <c r="M39" s="3">
        <f t="shared" si="10"/>
        <v>0</v>
      </c>
      <c r="N39" s="3">
        <f t="shared" si="10"/>
        <v>0</v>
      </c>
      <c r="O39" s="3">
        <f t="shared" si="10"/>
        <v>2</v>
      </c>
      <c r="P39" s="3">
        <f t="shared" si="10"/>
        <v>1</v>
      </c>
      <c r="Q39" s="3">
        <f t="shared" si="10"/>
        <v>0</v>
      </c>
      <c r="R39" s="3">
        <f t="shared" si="10"/>
        <v>0</v>
      </c>
      <c r="S39" s="3">
        <f t="shared" si="10"/>
        <v>0</v>
      </c>
      <c r="T39" s="3">
        <f t="shared" si="10"/>
        <v>7</v>
      </c>
      <c r="U39" s="3">
        <f t="shared" si="4"/>
        <v>30</v>
      </c>
      <c r="V39" s="11">
        <f t="shared" si="5"/>
        <v>0.43333333333333335</v>
      </c>
      <c r="W39" s="15"/>
      <c r="X39" s="3">
        <f t="shared" si="6"/>
        <v>26</v>
      </c>
      <c r="Y39" s="11">
        <f t="shared" si="7"/>
        <v>0.42307692307692307</v>
      </c>
      <c r="Z39" s="3">
        <f t="shared" si="8"/>
        <v>6</v>
      </c>
      <c r="AA39" s="3">
        <f t="shared" si="8"/>
        <v>2</v>
      </c>
      <c r="AB39" s="3">
        <f t="shared" si="8"/>
        <v>0</v>
      </c>
      <c r="AC39" s="3">
        <f t="shared" si="8"/>
        <v>0</v>
      </c>
      <c r="AD39" s="3">
        <f t="shared" si="8"/>
        <v>1</v>
      </c>
      <c r="AE39" s="3">
        <f t="shared" si="8"/>
        <v>1</v>
      </c>
      <c r="AF39" s="3">
        <f t="shared" si="8"/>
        <v>5</v>
      </c>
      <c r="AG39" s="3">
        <f t="shared" si="8"/>
        <v>0</v>
      </c>
      <c r="AH39" s="3">
        <f t="shared" si="8"/>
        <v>0</v>
      </c>
      <c r="AI39" s="3">
        <f t="shared" si="8"/>
        <v>1</v>
      </c>
      <c r="AJ39" s="3">
        <f t="shared" si="8"/>
        <v>3</v>
      </c>
      <c r="AK39" s="3">
        <f t="shared" si="8"/>
        <v>1</v>
      </c>
      <c r="AL39" s="3">
        <f t="shared" si="8"/>
        <v>0</v>
      </c>
      <c r="AM39" s="3">
        <f t="shared" si="8"/>
        <v>0</v>
      </c>
      <c r="AN39" s="3">
        <f t="shared" si="8"/>
        <v>0</v>
      </c>
      <c r="AO39" s="3">
        <f t="shared" si="8"/>
        <v>5</v>
      </c>
      <c r="AP39" s="3"/>
      <c r="AQ39">
        <v>23</v>
      </c>
      <c r="AR39">
        <v>12</v>
      </c>
      <c r="AS39">
        <v>22</v>
      </c>
      <c r="AT39">
        <v>21</v>
      </c>
      <c r="AU39">
        <v>44</v>
      </c>
      <c r="AV39">
        <v>33</v>
      </c>
      <c r="AW39">
        <v>33</v>
      </c>
      <c r="AX39">
        <v>44</v>
      </c>
      <c r="AY39">
        <v>44</v>
      </c>
      <c r="AZ39">
        <v>44</v>
      </c>
      <c r="BA39">
        <v>22</v>
      </c>
      <c r="BB39">
        <v>34</v>
      </c>
      <c r="BC39">
        <v>11</v>
      </c>
      <c r="BD39">
        <v>44</v>
      </c>
      <c r="BE39">
        <v>11</v>
      </c>
      <c r="BF39">
        <v>22</v>
      </c>
      <c r="BG39">
        <v>44</v>
      </c>
      <c r="BH39">
        <v>11</v>
      </c>
      <c r="BI39">
        <v>44</v>
      </c>
      <c r="BJ39">
        <v>22</v>
      </c>
      <c r="BK39">
        <v>11</v>
      </c>
      <c r="BL39">
        <v>11</v>
      </c>
      <c r="BM39">
        <v>23</v>
      </c>
      <c r="BN39">
        <v>12</v>
      </c>
      <c r="BO39">
        <v>11</v>
      </c>
      <c r="BP39">
        <v>11</v>
      </c>
      <c r="BQ39">
        <v>44</v>
      </c>
      <c r="BR39">
        <v>11</v>
      </c>
      <c r="BS39">
        <v>44</v>
      </c>
      <c r="BT39">
        <v>32</v>
      </c>
      <c r="BU39">
        <v>11</v>
      </c>
      <c r="BV39">
        <v>33</v>
      </c>
      <c r="BW39">
        <v>23</v>
      </c>
      <c r="BX39">
        <v>33</v>
      </c>
      <c r="BY39">
        <v>33</v>
      </c>
      <c r="BZ39">
        <v>23</v>
      </c>
      <c r="CA39">
        <v>12</v>
      </c>
      <c r="CB39">
        <v>44</v>
      </c>
      <c r="CC39">
        <v>23</v>
      </c>
      <c r="CD39">
        <v>44</v>
      </c>
      <c r="CE39">
        <v>11</v>
      </c>
      <c r="CF39">
        <v>11</v>
      </c>
      <c r="CG39">
        <v>22</v>
      </c>
      <c r="CH39">
        <v>21</v>
      </c>
      <c r="CI39">
        <v>12</v>
      </c>
      <c r="CJ39">
        <v>34</v>
      </c>
      <c r="CK39">
        <v>23</v>
      </c>
      <c r="CL39">
        <v>44</v>
      </c>
      <c r="CM39">
        <v>11</v>
      </c>
      <c r="CN39">
        <v>23</v>
      </c>
      <c r="CO39" s="2">
        <v>43</v>
      </c>
      <c r="CP39" s="2">
        <v>44</v>
      </c>
      <c r="CQ39" s="2">
        <v>32</v>
      </c>
      <c r="CR39" s="2">
        <v>33</v>
      </c>
      <c r="CS39" s="2">
        <v>11</v>
      </c>
      <c r="CT39" s="2">
        <v>44</v>
      </c>
      <c r="CU39" s="2">
        <v>43</v>
      </c>
      <c r="CV39" s="2">
        <v>22</v>
      </c>
      <c r="CW39" s="2">
        <v>11</v>
      </c>
      <c r="CX39" s="2">
        <v>22</v>
      </c>
      <c r="CY39" s="2">
        <v>11</v>
      </c>
      <c r="CZ39" s="2">
        <v>11</v>
      </c>
      <c r="DA39" s="2">
        <v>44</v>
      </c>
      <c r="DB39" s="2">
        <v>42</v>
      </c>
      <c r="DC39" s="2">
        <v>22</v>
      </c>
      <c r="DD39" s="2">
        <v>23</v>
      </c>
      <c r="DE39" s="2">
        <v>42</v>
      </c>
      <c r="DF39" s="2">
        <v>33</v>
      </c>
      <c r="DG39" s="2">
        <v>44</v>
      </c>
      <c r="DH39" s="2">
        <v>11</v>
      </c>
      <c r="DI39" s="2">
        <v>44</v>
      </c>
      <c r="DJ39" s="2">
        <v>33</v>
      </c>
      <c r="DK39" s="2">
        <v>44</v>
      </c>
      <c r="DL39" s="2">
        <v>11</v>
      </c>
      <c r="DM39" s="2">
        <v>33</v>
      </c>
      <c r="DN39" s="2">
        <v>33</v>
      </c>
      <c r="DO39" s="2">
        <v>32</v>
      </c>
      <c r="DP39" s="2">
        <v>21</v>
      </c>
      <c r="DQ39" s="2">
        <v>33</v>
      </c>
      <c r="DR39" s="2">
        <v>11</v>
      </c>
      <c r="DS39" s="2">
        <v>11</v>
      </c>
      <c r="DT39" s="2">
        <v>23</v>
      </c>
      <c r="DU39" s="2">
        <v>12</v>
      </c>
      <c r="DV39" s="2">
        <v>23</v>
      </c>
      <c r="DW39" s="2">
        <v>11</v>
      </c>
      <c r="DX39" s="2">
        <v>22</v>
      </c>
      <c r="DY39" s="2">
        <v>33</v>
      </c>
      <c r="DZ39" s="2">
        <v>22</v>
      </c>
      <c r="EA39" s="2">
        <v>44</v>
      </c>
      <c r="EB39" s="2">
        <v>11</v>
      </c>
      <c r="EC39" s="2">
        <v>11</v>
      </c>
      <c r="ED39" s="2">
        <v>11</v>
      </c>
      <c r="EE39" s="2">
        <v>44</v>
      </c>
      <c r="EF39" s="2">
        <v>44</v>
      </c>
      <c r="EG39" s="2">
        <v>21</v>
      </c>
      <c r="EH39" s="2">
        <v>44</v>
      </c>
      <c r="EI39" s="2">
        <v>11</v>
      </c>
      <c r="EJ39" s="2">
        <v>22</v>
      </c>
      <c r="EK39" s="2">
        <v>11</v>
      </c>
      <c r="EL39" s="2">
        <v>33</v>
      </c>
      <c r="EM39">
        <v>34</v>
      </c>
      <c r="EN39">
        <v>33</v>
      </c>
      <c r="EO39">
        <v>11</v>
      </c>
      <c r="EP39">
        <v>44</v>
      </c>
      <c r="EQ39">
        <v>11</v>
      </c>
      <c r="ER39">
        <v>44</v>
      </c>
      <c r="ES39">
        <v>44</v>
      </c>
      <c r="ET39">
        <v>11</v>
      </c>
      <c r="EU39">
        <v>12</v>
      </c>
      <c r="EV39">
        <v>21</v>
      </c>
      <c r="EW39">
        <v>44</v>
      </c>
      <c r="EX39">
        <v>21</v>
      </c>
      <c r="EY39">
        <v>44</v>
      </c>
      <c r="EZ39">
        <v>11</v>
      </c>
      <c r="FA39">
        <v>22</v>
      </c>
      <c r="FB39">
        <v>44</v>
      </c>
      <c r="FC39">
        <v>23</v>
      </c>
      <c r="FD39">
        <v>44</v>
      </c>
      <c r="FE39">
        <v>43</v>
      </c>
      <c r="FF39">
        <v>11</v>
      </c>
      <c r="FG39">
        <v>44</v>
      </c>
      <c r="FH39">
        <v>34</v>
      </c>
      <c r="FI39">
        <v>44</v>
      </c>
      <c r="FJ39">
        <v>11</v>
      </c>
      <c r="FK39">
        <v>44</v>
      </c>
      <c r="FL39">
        <v>44</v>
      </c>
      <c r="FM39">
        <v>34</v>
      </c>
      <c r="FN39">
        <v>22</v>
      </c>
      <c r="FO39">
        <v>32</v>
      </c>
      <c r="FP39">
        <v>11</v>
      </c>
      <c r="FQ39">
        <v>44</v>
      </c>
      <c r="FR39">
        <v>11</v>
      </c>
      <c r="FS39">
        <v>11</v>
      </c>
      <c r="FT39">
        <v>11</v>
      </c>
      <c r="FU39">
        <v>44</v>
      </c>
      <c r="FV39">
        <v>23</v>
      </c>
      <c r="FW39">
        <v>43</v>
      </c>
      <c r="FX39">
        <v>11</v>
      </c>
      <c r="FY39">
        <v>34</v>
      </c>
      <c r="FZ39">
        <v>11</v>
      </c>
      <c r="GA39">
        <v>44</v>
      </c>
      <c r="GB39">
        <v>11</v>
      </c>
      <c r="GC39">
        <v>11</v>
      </c>
      <c r="GD39">
        <v>23</v>
      </c>
      <c r="GE39">
        <v>44</v>
      </c>
      <c r="GF39">
        <v>11</v>
      </c>
      <c r="GG39">
        <v>34</v>
      </c>
      <c r="GH39">
        <v>44</v>
      </c>
      <c r="GI39">
        <v>44</v>
      </c>
      <c r="GJ39">
        <v>43</v>
      </c>
    </row>
    <row r="40" spans="1:192" x14ac:dyDescent="0.5">
      <c r="A40">
        <v>27</v>
      </c>
      <c r="B40">
        <f t="shared" si="2"/>
        <v>49</v>
      </c>
      <c r="C40" s="17">
        <f t="shared" si="3"/>
        <v>0.46801346801346799</v>
      </c>
      <c r="D40" s="3"/>
      <c r="E40" s="3">
        <f t="shared" si="10"/>
        <v>6</v>
      </c>
      <c r="F40" s="3">
        <f t="shared" si="10"/>
        <v>0</v>
      </c>
      <c r="G40" s="3">
        <f t="shared" si="10"/>
        <v>0</v>
      </c>
      <c r="H40" s="3">
        <f t="shared" si="10"/>
        <v>0</v>
      </c>
      <c r="I40" s="3">
        <f t="shared" si="10"/>
        <v>0</v>
      </c>
      <c r="J40" s="3">
        <f t="shared" si="10"/>
        <v>2</v>
      </c>
      <c r="K40" s="3">
        <f t="shared" si="10"/>
        <v>0</v>
      </c>
      <c r="L40" s="3">
        <f t="shared" si="10"/>
        <v>0</v>
      </c>
      <c r="M40" s="3">
        <f t="shared" si="10"/>
        <v>0</v>
      </c>
      <c r="N40" s="3">
        <f t="shared" si="10"/>
        <v>1</v>
      </c>
      <c r="O40" s="3">
        <f t="shared" si="10"/>
        <v>8</v>
      </c>
      <c r="P40" s="3">
        <f t="shared" si="10"/>
        <v>0</v>
      </c>
      <c r="Q40" s="3">
        <f t="shared" si="10"/>
        <v>0</v>
      </c>
      <c r="R40" s="3">
        <f t="shared" si="10"/>
        <v>0</v>
      </c>
      <c r="S40" s="3">
        <f t="shared" si="10"/>
        <v>1</v>
      </c>
      <c r="T40" s="3">
        <f t="shared" si="10"/>
        <v>7</v>
      </c>
      <c r="U40" s="3">
        <f t="shared" si="4"/>
        <v>27</v>
      </c>
      <c r="V40" s="11">
        <f t="shared" si="5"/>
        <v>0.48148148148148145</v>
      </c>
      <c r="W40" s="15"/>
      <c r="X40" s="3">
        <f t="shared" si="6"/>
        <v>22</v>
      </c>
      <c r="Y40" s="11">
        <f t="shared" si="7"/>
        <v>0.45454545454545453</v>
      </c>
      <c r="Z40" s="3">
        <f t="shared" si="8"/>
        <v>6</v>
      </c>
      <c r="AA40" s="3">
        <f t="shared" si="8"/>
        <v>0</v>
      </c>
      <c r="AB40" s="3">
        <f t="shared" si="8"/>
        <v>0</v>
      </c>
      <c r="AC40" s="3">
        <f t="shared" si="8"/>
        <v>0</v>
      </c>
      <c r="AD40" s="3">
        <f t="shared" si="8"/>
        <v>0</v>
      </c>
      <c r="AE40" s="3">
        <f t="shared" si="8"/>
        <v>2</v>
      </c>
      <c r="AF40" s="3">
        <f t="shared" si="8"/>
        <v>3</v>
      </c>
      <c r="AG40" s="3">
        <f t="shared" si="8"/>
        <v>0</v>
      </c>
      <c r="AH40" s="3">
        <f t="shared" si="8"/>
        <v>0</v>
      </c>
      <c r="AI40" s="3">
        <f t="shared" si="8"/>
        <v>1</v>
      </c>
      <c r="AJ40" s="3">
        <f t="shared" si="8"/>
        <v>7</v>
      </c>
      <c r="AK40" s="3">
        <f t="shared" si="8"/>
        <v>1</v>
      </c>
      <c r="AL40" s="3">
        <f t="shared" si="8"/>
        <v>0</v>
      </c>
      <c r="AM40" s="3">
        <f t="shared" si="8"/>
        <v>0</v>
      </c>
      <c r="AN40" s="3">
        <f t="shared" si="8"/>
        <v>1</v>
      </c>
      <c r="AO40" s="3">
        <f t="shared" si="8"/>
        <v>4</v>
      </c>
      <c r="AP40" s="3"/>
      <c r="AQ40">
        <v>33</v>
      </c>
      <c r="AR40">
        <v>22</v>
      </c>
      <c r="AS40">
        <v>33</v>
      </c>
      <c r="AT40">
        <v>33</v>
      </c>
      <c r="AU40">
        <v>43</v>
      </c>
      <c r="AV40">
        <v>32</v>
      </c>
      <c r="AW40">
        <v>44</v>
      </c>
      <c r="AX40">
        <v>44</v>
      </c>
      <c r="AY40">
        <v>44</v>
      </c>
      <c r="AZ40">
        <v>44</v>
      </c>
      <c r="BA40">
        <v>33</v>
      </c>
      <c r="BB40">
        <v>33</v>
      </c>
      <c r="BC40">
        <v>11</v>
      </c>
      <c r="BD40">
        <v>44</v>
      </c>
      <c r="BE40">
        <v>11</v>
      </c>
      <c r="BF40">
        <v>22</v>
      </c>
      <c r="BG40">
        <v>44</v>
      </c>
      <c r="BH40">
        <v>11</v>
      </c>
      <c r="BI40">
        <v>44</v>
      </c>
      <c r="BJ40">
        <v>33</v>
      </c>
      <c r="BK40">
        <v>11</v>
      </c>
      <c r="BL40">
        <v>11</v>
      </c>
      <c r="BM40">
        <v>33</v>
      </c>
      <c r="BN40">
        <v>33</v>
      </c>
      <c r="BO40">
        <v>11</v>
      </c>
      <c r="BP40">
        <v>11</v>
      </c>
      <c r="BQ40">
        <v>44</v>
      </c>
      <c r="BR40">
        <v>11</v>
      </c>
      <c r="BS40">
        <v>43</v>
      </c>
      <c r="BT40">
        <v>32</v>
      </c>
      <c r="BU40">
        <v>11</v>
      </c>
      <c r="BV40">
        <v>44</v>
      </c>
      <c r="BW40">
        <v>33</v>
      </c>
      <c r="BX40">
        <v>34</v>
      </c>
      <c r="BY40">
        <v>23</v>
      </c>
      <c r="BZ40">
        <v>33</v>
      </c>
      <c r="CA40">
        <v>22</v>
      </c>
      <c r="CB40">
        <v>44</v>
      </c>
      <c r="CC40">
        <v>23</v>
      </c>
      <c r="CD40">
        <v>44</v>
      </c>
      <c r="CE40">
        <v>11</v>
      </c>
      <c r="CF40">
        <v>11</v>
      </c>
      <c r="CG40">
        <v>33</v>
      </c>
      <c r="CH40">
        <v>33</v>
      </c>
      <c r="CI40">
        <v>22</v>
      </c>
      <c r="CJ40">
        <v>11</v>
      </c>
      <c r="CK40">
        <v>33</v>
      </c>
      <c r="CL40">
        <v>33</v>
      </c>
      <c r="CM40">
        <v>23</v>
      </c>
      <c r="CN40">
        <v>33</v>
      </c>
      <c r="CO40" s="2">
        <v>44</v>
      </c>
      <c r="CP40" s="2">
        <v>44</v>
      </c>
      <c r="CQ40" s="2">
        <v>44</v>
      </c>
      <c r="CR40" s="2">
        <v>44</v>
      </c>
      <c r="CS40" s="2">
        <v>12</v>
      </c>
      <c r="CT40" s="2">
        <v>44</v>
      </c>
      <c r="CU40" s="2">
        <v>33</v>
      </c>
      <c r="CV40" s="2">
        <v>32</v>
      </c>
      <c r="CW40" s="2">
        <v>21</v>
      </c>
      <c r="CX40" s="2">
        <v>11</v>
      </c>
      <c r="CY40" s="2">
        <v>23</v>
      </c>
      <c r="CZ40" s="2">
        <v>12</v>
      </c>
      <c r="DA40" s="2">
        <v>32</v>
      </c>
      <c r="DB40" s="2">
        <v>11</v>
      </c>
      <c r="DC40" s="2">
        <v>44</v>
      </c>
      <c r="DD40" s="2">
        <v>12</v>
      </c>
      <c r="DE40" s="2">
        <v>44</v>
      </c>
      <c r="DF40" s="2">
        <v>24</v>
      </c>
      <c r="DG40" s="2">
        <v>34</v>
      </c>
      <c r="DH40" s="2">
        <v>43</v>
      </c>
      <c r="DI40" s="2">
        <v>44</v>
      </c>
      <c r="DJ40" s="2">
        <v>44</v>
      </c>
      <c r="DK40" s="2">
        <v>43</v>
      </c>
      <c r="DL40" s="2">
        <v>11</v>
      </c>
      <c r="DM40" s="2">
        <v>44</v>
      </c>
      <c r="DN40" s="2">
        <v>44</v>
      </c>
      <c r="DO40" s="2">
        <v>44</v>
      </c>
      <c r="DP40" s="2">
        <v>31</v>
      </c>
      <c r="DQ40" s="2">
        <v>43</v>
      </c>
      <c r="DR40" s="2">
        <v>11</v>
      </c>
      <c r="DS40" s="2">
        <v>12</v>
      </c>
      <c r="DT40" s="2">
        <v>32</v>
      </c>
      <c r="DU40" s="2">
        <v>33</v>
      </c>
      <c r="DV40" s="2">
        <v>43</v>
      </c>
      <c r="DW40" s="2">
        <v>11</v>
      </c>
      <c r="DX40" s="2">
        <v>43</v>
      </c>
      <c r="DY40" s="2">
        <v>44</v>
      </c>
      <c r="DZ40" s="2">
        <v>44</v>
      </c>
      <c r="EA40" s="2">
        <v>44</v>
      </c>
      <c r="EB40" s="2">
        <v>11</v>
      </c>
      <c r="EC40" s="2">
        <v>33</v>
      </c>
      <c r="ED40" s="2">
        <v>11</v>
      </c>
      <c r="EE40" s="2">
        <v>43</v>
      </c>
      <c r="EF40" s="2">
        <v>44</v>
      </c>
      <c r="EG40" s="2">
        <v>43</v>
      </c>
      <c r="EH40" s="2">
        <v>44</v>
      </c>
      <c r="EI40" s="2">
        <v>12</v>
      </c>
      <c r="EJ40" s="2">
        <v>44</v>
      </c>
      <c r="EK40" s="2">
        <v>44</v>
      </c>
      <c r="EL40" s="2">
        <v>44</v>
      </c>
      <c r="EM40">
        <v>43</v>
      </c>
      <c r="EN40">
        <v>44</v>
      </c>
      <c r="EO40">
        <v>13</v>
      </c>
      <c r="EP40">
        <v>44</v>
      </c>
      <c r="EQ40">
        <v>43</v>
      </c>
      <c r="ER40">
        <v>33</v>
      </c>
      <c r="ES40">
        <v>44</v>
      </c>
      <c r="ET40">
        <v>11</v>
      </c>
      <c r="EU40">
        <v>11</v>
      </c>
      <c r="EV40">
        <v>44</v>
      </c>
      <c r="EW40">
        <v>44</v>
      </c>
      <c r="EX40">
        <v>11</v>
      </c>
      <c r="EY40">
        <v>44</v>
      </c>
      <c r="EZ40">
        <v>33</v>
      </c>
      <c r="FA40">
        <v>23</v>
      </c>
      <c r="FB40">
        <v>44</v>
      </c>
      <c r="FC40">
        <v>43</v>
      </c>
      <c r="FD40">
        <v>44</v>
      </c>
      <c r="FE40">
        <v>44</v>
      </c>
      <c r="FF40">
        <v>23</v>
      </c>
      <c r="FG40">
        <v>44</v>
      </c>
      <c r="FH40">
        <v>44</v>
      </c>
      <c r="FI40">
        <v>44</v>
      </c>
      <c r="FJ40">
        <v>43</v>
      </c>
      <c r="FK40">
        <v>44</v>
      </c>
      <c r="FL40">
        <v>12</v>
      </c>
      <c r="FM40">
        <v>13</v>
      </c>
      <c r="FN40">
        <v>44</v>
      </c>
      <c r="FO40">
        <v>44</v>
      </c>
      <c r="FP40">
        <v>44</v>
      </c>
      <c r="FQ40">
        <v>44</v>
      </c>
      <c r="FR40">
        <v>12</v>
      </c>
      <c r="FS40">
        <v>11</v>
      </c>
      <c r="FT40">
        <v>11</v>
      </c>
      <c r="FU40">
        <v>44</v>
      </c>
      <c r="FV40">
        <v>22</v>
      </c>
      <c r="FW40">
        <v>41</v>
      </c>
      <c r="FX40">
        <v>11</v>
      </c>
      <c r="FY40">
        <v>43</v>
      </c>
      <c r="FZ40">
        <v>43</v>
      </c>
      <c r="GA40">
        <v>44</v>
      </c>
      <c r="GB40">
        <v>44</v>
      </c>
      <c r="GC40">
        <v>11</v>
      </c>
      <c r="GD40">
        <v>44</v>
      </c>
      <c r="GE40">
        <v>44</v>
      </c>
      <c r="GF40">
        <v>11</v>
      </c>
      <c r="GG40">
        <v>33</v>
      </c>
      <c r="GH40">
        <v>11</v>
      </c>
      <c r="GI40">
        <v>44</v>
      </c>
      <c r="GJ40">
        <v>41</v>
      </c>
    </row>
    <row r="41" spans="1:192" x14ac:dyDescent="0.5">
      <c r="A41">
        <v>28</v>
      </c>
      <c r="B41">
        <f t="shared" si="2"/>
        <v>66</v>
      </c>
      <c r="C41" s="17">
        <f t="shared" si="3"/>
        <v>0.43447293447293445</v>
      </c>
      <c r="D41" s="3"/>
      <c r="E41" s="3">
        <f t="shared" si="10"/>
        <v>10</v>
      </c>
      <c r="F41" s="3">
        <f t="shared" si="10"/>
        <v>2</v>
      </c>
      <c r="G41" s="3">
        <f t="shared" si="10"/>
        <v>1</v>
      </c>
      <c r="H41" s="3">
        <f t="shared" si="10"/>
        <v>0</v>
      </c>
      <c r="I41" s="3">
        <f t="shared" si="10"/>
        <v>0</v>
      </c>
      <c r="J41" s="3">
        <f t="shared" si="10"/>
        <v>0</v>
      </c>
      <c r="K41" s="3">
        <f t="shared" si="10"/>
        <v>2</v>
      </c>
      <c r="L41" s="3">
        <f t="shared" si="10"/>
        <v>0</v>
      </c>
      <c r="M41" s="3">
        <f t="shared" si="10"/>
        <v>0</v>
      </c>
      <c r="N41" s="3">
        <f t="shared" si="10"/>
        <v>0</v>
      </c>
      <c r="O41" s="3">
        <f t="shared" si="10"/>
        <v>2</v>
      </c>
      <c r="P41" s="3">
        <f t="shared" si="10"/>
        <v>0</v>
      </c>
      <c r="Q41" s="3">
        <f t="shared" si="10"/>
        <v>0</v>
      </c>
      <c r="R41" s="3">
        <f t="shared" si="10"/>
        <v>0</v>
      </c>
      <c r="S41" s="3">
        <f t="shared" si="10"/>
        <v>0</v>
      </c>
      <c r="T41" s="3">
        <f t="shared" si="10"/>
        <v>8</v>
      </c>
      <c r="U41" s="3">
        <f t="shared" si="4"/>
        <v>39</v>
      </c>
      <c r="V41" s="11">
        <f t="shared" si="5"/>
        <v>0.46153846153846156</v>
      </c>
      <c r="W41" s="15"/>
      <c r="X41" s="3">
        <f t="shared" si="6"/>
        <v>27</v>
      </c>
      <c r="Y41" s="11">
        <f t="shared" si="7"/>
        <v>0.40740740740740738</v>
      </c>
      <c r="Z41" s="3">
        <f t="shared" si="8"/>
        <v>7</v>
      </c>
      <c r="AA41" s="3">
        <f t="shared" si="8"/>
        <v>0</v>
      </c>
      <c r="AB41" s="3">
        <f t="shared" si="8"/>
        <v>1</v>
      </c>
      <c r="AC41" s="3">
        <f t="shared" si="8"/>
        <v>0</v>
      </c>
      <c r="AD41" s="3">
        <f t="shared" si="8"/>
        <v>0</v>
      </c>
      <c r="AE41" s="3">
        <f t="shared" si="8"/>
        <v>4</v>
      </c>
      <c r="AF41" s="3">
        <f t="shared" si="8"/>
        <v>2</v>
      </c>
      <c r="AG41" s="3">
        <f t="shared" si="8"/>
        <v>1</v>
      </c>
      <c r="AH41" s="3">
        <f t="shared" si="8"/>
        <v>0</v>
      </c>
      <c r="AI41" s="3">
        <f t="shared" si="8"/>
        <v>0</v>
      </c>
      <c r="AJ41" s="3">
        <f t="shared" si="8"/>
        <v>4</v>
      </c>
      <c r="AK41" s="3">
        <f t="shared" si="8"/>
        <v>1</v>
      </c>
      <c r="AL41" s="3">
        <f t="shared" si="8"/>
        <v>1</v>
      </c>
      <c r="AM41" s="3">
        <f t="shared" si="8"/>
        <v>0</v>
      </c>
      <c r="AN41" s="3">
        <f t="shared" si="8"/>
        <v>0</v>
      </c>
      <c r="AO41" s="3">
        <f t="shared" si="8"/>
        <v>4</v>
      </c>
      <c r="AP41" s="3"/>
      <c r="AQ41">
        <v>33</v>
      </c>
      <c r="AR41">
        <v>23</v>
      </c>
      <c r="AS41">
        <v>11</v>
      </c>
      <c r="AT41">
        <v>11</v>
      </c>
      <c r="AU41">
        <v>44</v>
      </c>
      <c r="AV41">
        <v>11</v>
      </c>
      <c r="AW41">
        <v>33</v>
      </c>
      <c r="AX41">
        <v>44</v>
      </c>
      <c r="AY41">
        <v>44</v>
      </c>
      <c r="AZ41">
        <v>44</v>
      </c>
      <c r="BA41">
        <v>13</v>
      </c>
      <c r="BB41">
        <v>23</v>
      </c>
      <c r="BC41">
        <v>11</v>
      </c>
      <c r="BD41">
        <v>44</v>
      </c>
      <c r="BE41">
        <v>11</v>
      </c>
      <c r="BF41">
        <v>11</v>
      </c>
      <c r="BG41">
        <v>44</v>
      </c>
      <c r="BH41">
        <v>11</v>
      </c>
      <c r="BI41">
        <v>44</v>
      </c>
      <c r="BJ41">
        <v>12</v>
      </c>
      <c r="BK41">
        <v>12</v>
      </c>
      <c r="BL41">
        <v>11</v>
      </c>
      <c r="BM41">
        <v>11</v>
      </c>
      <c r="BN41">
        <v>44</v>
      </c>
      <c r="BO41">
        <v>11</v>
      </c>
      <c r="BP41">
        <v>11</v>
      </c>
      <c r="BQ41">
        <v>44</v>
      </c>
      <c r="BR41">
        <v>11</v>
      </c>
      <c r="BS41">
        <v>13</v>
      </c>
      <c r="BT41">
        <v>22</v>
      </c>
      <c r="BU41">
        <v>11</v>
      </c>
      <c r="BV41">
        <v>41</v>
      </c>
      <c r="BW41">
        <v>34</v>
      </c>
      <c r="BX41">
        <v>33</v>
      </c>
      <c r="BY41">
        <v>23</v>
      </c>
      <c r="BZ41">
        <v>33</v>
      </c>
      <c r="CA41">
        <v>11</v>
      </c>
      <c r="CB41">
        <v>44</v>
      </c>
      <c r="CC41">
        <v>33</v>
      </c>
      <c r="CD41">
        <v>44</v>
      </c>
      <c r="CE41">
        <v>11</v>
      </c>
      <c r="CF41">
        <v>11</v>
      </c>
      <c r="CG41">
        <v>11</v>
      </c>
      <c r="CH41">
        <v>44</v>
      </c>
      <c r="CI41">
        <v>22</v>
      </c>
      <c r="CJ41">
        <v>22</v>
      </c>
      <c r="CK41">
        <v>23</v>
      </c>
      <c r="CL41">
        <v>33</v>
      </c>
      <c r="CM41">
        <v>22</v>
      </c>
      <c r="CN41">
        <v>24</v>
      </c>
      <c r="CO41" s="2">
        <v>44</v>
      </c>
      <c r="CP41" s="2">
        <v>34</v>
      </c>
      <c r="CQ41" s="2">
        <v>31</v>
      </c>
      <c r="CR41" s="2">
        <v>34</v>
      </c>
      <c r="CS41" s="2">
        <v>44</v>
      </c>
      <c r="CT41" s="2">
        <v>44</v>
      </c>
      <c r="CU41" s="2">
        <v>44</v>
      </c>
      <c r="CV41" s="2">
        <v>43</v>
      </c>
      <c r="CW41" s="2">
        <v>11</v>
      </c>
      <c r="CX41" s="2">
        <v>11</v>
      </c>
      <c r="CY41" s="2">
        <v>11</v>
      </c>
      <c r="CZ41" s="2">
        <v>41</v>
      </c>
      <c r="DA41" s="2">
        <v>44</v>
      </c>
      <c r="DB41" s="2">
        <v>11</v>
      </c>
      <c r="DC41" s="2">
        <v>11</v>
      </c>
      <c r="DD41" s="2">
        <v>12</v>
      </c>
      <c r="DE41" s="2">
        <v>11</v>
      </c>
      <c r="DF41" s="2">
        <v>11</v>
      </c>
      <c r="DG41" s="2">
        <v>44</v>
      </c>
      <c r="DH41" s="2">
        <v>11</v>
      </c>
      <c r="DI41" s="2">
        <v>44</v>
      </c>
      <c r="DJ41" s="2">
        <v>33</v>
      </c>
      <c r="DK41" s="2">
        <v>44</v>
      </c>
      <c r="DL41" s="2">
        <v>11</v>
      </c>
      <c r="DM41" s="2">
        <v>21</v>
      </c>
      <c r="DN41" s="2">
        <v>11</v>
      </c>
      <c r="DO41" s="2">
        <v>11</v>
      </c>
      <c r="DP41" s="2">
        <v>11</v>
      </c>
      <c r="DQ41" s="2">
        <v>34</v>
      </c>
      <c r="DR41" s="2">
        <v>11</v>
      </c>
      <c r="DS41" s="2">
        <v>11</v>
      </c>
      <c r="DT41" s="2">
        <v>44</v>
      </c>
      <c r="DU41" s="2">
        <v>11</v>
      </c>
      <c r="DV41" s="2">
        <v>34</v>
      </c>
      <c r="DW41" s="2">
        <v>11</v>
      </c>
      <c r="DX41" s="2">
        <v>11</v>
      </c>
      <c r="DY41" s="2">
        <v>44</v>
      </c>
      <c r="DZ41" s="2">
        <v>13</v>
      </c>
      <c r="EA41" s="2">
        <v>44</v>
      </c>
      <c r="EB41" s="2">
        <v>11</v>
      </c>
      <c r="EC41" s="2">
        <v>11</v>
      </c>
      <c r="ED41" s="2">
        <v>11</v>
      </c>
      <c r="EE41" s="2">
        <v>41</v>
      </c>
      <c r="EF41" s="2">
        <v>44</v>
      </c>
      <c r="EG41" s="2">
        <v>11</v>
      </c>
      <c r="EH41" s="2">
        <v>44</v>
      </c>
      <c r="EI41" s="2">
        <v>11</v>
      </c>
      <c r="EJ41" s="2">
        <v>23</v>
      </c>
      <c r="EK41" s="2">
        <v>21</v>
      </c>
      <c r="EL41" s="2">
        <v>41</v>
      </c>
      <c r="EM41">
        <v>44</v>
      </c>
      <c r="EN41">
        <v>44</v>
      </c>
      <c r="EO41">
        <v>12</v>
      </c>
      <c r="EP41">
        <v>44</v>
      </c>
      <c r="EQ41">
        <v>11</v>
      </c>
      <c r="ER41">
        <v>32</v>
      </c>
      <c r="ES41">
        <v>44</v>
      </c>
      <c r="ET41">
        <v>12</v>
      </c>
      <c r="EU41">
        <v>43</v>
      </c>
      <c r="EV41">
        <v>44</v>
      </c>
      <c r="EW41">
        <v>44</v>
      </c>
      <c r="EX41">
        <v>12</v>
      </c>
      <c r="EY41">
        <v>44</v>
      </c>
      <c r="EZ41">
        <v>11</v>
      </c>
      <c r="FA41">
        <v>12</v>
      </c>
      <c r="FB41">
        <v>44</v>
      </c>
      <c r="FC41">
        <v>11</v>
      </c>
      <c r="FD41">
        <v>44</v>
      </c>
      <c r="FE41">
        <v>44</v>
      </c>
      <c r="FF41">
        <v>23</v>
      </c>
      <c r="FG41">
        <v>44</v>
      </c>
      <c r="FH41">
        <v>11</v>
      </c>
      <c r="FI41">
        <v>44</v>
      </c>
      <c r="FJ41">
        <v>21</v>
      </c>
      <c r="FK41">
        <v>44</v>
      </c>
      <c r="FL41">
        <v>12</v>
      </c>
      <c r="FM41">
        <v>11</v>
      </c>
      <c r="FN41">
        <v>33</v>
      </c>
      <c r="FO41">
        <v>34</v>
      </c>
      <c r="FP41">
        <v>33</v>
      </c>
      <c r="FQ41">
        <v>44</v>
      </c>
      <c r="FR41">
        <v>11</v>
      </c>
      <c r="FS41">
        <v>11</v>
      </c>
      <c r="FT41">
        <v>11</v>
      </c>
      <c r="FU41">
        <v>44</v>
      </c>
      <c r="FV41">
        <v>11</v>
      </c>
      <c r="FW41">
        <v>44</v>
      </c>
      <c r="FX41">
        <v>11</v>
      </c>
      <c r="FY41">
        <v>44</v>
      </c>
      <c r="FZ41">
        <v>11</v>
      </c>
      <c r="GA41">
        <v>44</v>
      </c>
      <c r="GB41">
        <v>44</v>
      </c>
      <c r="GC41">
        <v>11</v>
      </c>
      <c r="GD41">
        <v>44</v>
      </c>
      <c r="GE41">
        <v>44</v>
      </c>
      <c r="GF41">
        <v>11</v>
      </c>
      <c r="GG41">
        <v>11</v>
      </c>
      <c r="GH41">
        <v>44</v>
      </c>
      <c r="GI41">
        <v>44</v>
      </c>
      <c r="GJ41">
        <v>44</v>
      </c>
    </row>
    <row r="42" spans="1:192" x14ac:dyDescent="0.5">
      <c r="A42">
        <v>29</v>
      </c>
      <c r="B42">
        <f t="shared" si="2"/>
        <v>62</v>
      </c>
      <c r="C42" s="17">
        <f t="shared" si="3"/>
        <v>0.46989966555183948</v>
      </c>
      <c r="D42" s="3"/>
      <c r="E42" s="3">
        <f t="shared" si="10"/>
        <v>9</v>
      </c>
      <c r="F42" s="3">
        <f t="shared" si="10"/>
        <v>0</v>
      </c>
      <c r="G42" s="3">
        <f t="shared" si="10"/>
        <v>0</v>
      </c>
      <c r="H42" s="3">
        <f t="shared" si="10"/>
        <v>0</v>
      </c>
      <c r="I42" s="3">
        <f t="shared" si="10"/>
        <v>0</v>
      </c>
      <c r="J42" s="3">
        <f t="shared" si="10"/>
        <v>0</v>
      </c>
      <c r="K42" s="3">
        <f t="shared" si="10"/>
        <v>1</v>
      </c>
      <c r="L42" s="3">
        <f t="shared" si="10"/>
        <v>0</v>
      </c>
      <c r="M42" s="3">
        <f t="shared" si="10"/>
        <v>0</v>
      </c>
      <c r="N42" s="3">
        <f t="shared" si="10"/>
        <v>0</v>
      </c>
      <c r="O42" s="3">
        <f t="shared" si="10"/>
        <v>4</v>
      </c>
      <c r="P42" s="3">
        <f t="shared" si="10"/>
        <v>1</v>
      </c>
      <c r="Q42" s="3">
        <f t="shared" si="10"/>
        <v>1</v>
      </c>
      <c r="R42" s="3">
        <f t="shared" si="10"/>
        <v>0</v>
      </c>
      <c r="S42" s="3">
        <f t="shared" si="10"/>
        <v>0</v>
      </c>
      <c r="T42" s="3">
        <f t="shared" si="10"/>
        <v>9</v>
      </c>
      <c r="U42" s="3">
        <f t="shared" si="4"/>
        <v>39</v>
      </c>
      <c r="V42" s="11">
        <f t="shared" si="5"/>
        <v>0.46153846153846156</v>
      </c>
      <c r="W42" s="15"/>
      <c r="X42" s="3">
        <f t="shared" si="6"/>
        <v>23</v>
      </c>
      <c r="Y42" s="11">
        <f t="shared" si="7"/>
        <v>0.47826086956521741</v>
      </c>
      <c r="Z42" s="3">
        <f t="shared" si="8"/>
        <v>7</v>
      </c>
      <c r="AA42" s="3">
        <f t="shared" si="8"/>
        <v>0</v>
      </c>
      <c r="AB42" s="3">
        <f t="shared" si="8"/>
        <v>1</v>
      </c>
      <c r="AC42" s="3">
        <f t="shared" si="8"/>
        <v>0</v>
      </c>
      <c r="AD42" s="3">
        <f t="shared" si="8"/>
        <v>0</v>
      </c>
      <c r="AE42" s="3">
        <f t="shared" si="8"/>
        <v>0</v>
      </c>
      <c r="AF42" s="3">
        <f t="shared" si="8"/>
        <v>1</v>
      </c>
      <c r="AG42" s="3">
        <f t="shared" si="8"/>
        <v>0</v>
      </c>
      <c r="AH42" s="3">
        <f t="shared" si="8"/>
        <v>0</v>
      </c>
      <c r="AI42" s="3">
        <f t="shared" si="8"/>
        <v>2</v>
      </c>
      <c r="AJ42" s="3">
        <f t="shared" si="8"/>
        <v>10</v>
      </c>
      <c r="AK42" s="3">
        <f t="shared" si="8"/>
        <v>0</v>
      </c>
      <c r="AL42" s="3">
        <f t="shared" si="8"/>
        <v>0</v>
      </c>
      <c r="AM42" s="3">
        <f t="shared" si="8"/>
        <v>0</v>
      </c>
      <c r="AN42" s="3">
        <f t="shared" si="8"/>
        <v>0</v>
      </c>
      <c r="AO42" s="3">
        <f t="shared" si="8"/>
        <v>4</v>
      </c>
      <c r="AP42" s="3"/>
      <c r="AQ42">
        <v>33</v>
      </c>
      <c r="AR42">
        <v>23</v>
      </c>
      <c r="AS42">
        <v>33</v>
      </c>
      <c r="AT42">
        <v>33</v>
      </c>
      <c r="AU42">
        <v>44</v>
      </c>
      <c r="AV42">
        <v>44</v>
      </c>
      <c r="AW42">
        <v>44</v>
      </c>
      <c r="AX42">
        <v>44</v>
      </c>
      <c r="AY42">
        <v>44</v>
      </c>
      <c r="AZ42">
        <v>44</v>
      </c>
      <c r="BA42">
        <v>41</v>
      </c>
      <c r="BB42">
        <v>44</v>
      </c>
      <c r="BC42">
        <v>11</v>
      </c>
      <c r="BD42">
        <v>44</v>
      </c>
      <c r="BE42">
        <v>11</v>
      </c>
      <c r="BF42">
        <v>11</v>
      </c>
      <c r="BG42">
        <v>44</v>
      </c>
      <c r="BH42">
        <v>11</v>
      </c>
      <c r="BI42">
        <v>11</v>
      </c>
      <c r="BJ42">
        <v>33</v>
      </c>
      <c r="BK42">
        <v>11</v>
      </c>
      <c r="BL42">
        <v>11</v>
      </c>
      <c r="BM42">
        <v>11</v>
      </c>
      <c r="BN42">
        <v>34</v>
      </c>
      <c r="BO42">
        <v>11</v>
      </c>
      <c r="BP42">
        <v>11</v>
      </c>
      <c r="BQ42">
        <v>44</v>
      </c>
      <c r="BR42">
        <v>11</v>
      </c>
      <c r="BS42">
        <v>33</v>
      </c>
      <c r="BT42">
        <v>33</v>
      </c>
      <c r="BU42">
        <v>11</v>
      </c>
      <c r="BV42">
        <v>11</v>
      </c>
      <c r="BW42">
        <v>13</v>
      </c>
      <c r="BX42">
        <v>33</v>
      </c>
      <c r="BY42">
        <v>33</v>
      </c>
      <c r="BZ42">
        <v>33</v>
      </c>
      <c r="CA42">
        <v>33</v>
      </c>
      <c r="CB42">
        <v>44</v>
      </c>
      <c r="CC42">
        <v>33</v>
      </c>
      <c r="CD42">
        <v>44</v>
      </c>
      <c r="CE42">
        <v>11</v>
      </c>
      <c r="CF42">
        <v>11</v>
      </c>
      <c r="CG42">
        <v>33</v>
      </c>
      <c r="CH42">
        <v>23</v>
      </c>
      <c r="CI42">
        <v>33</v>
      </c>
      <c r="CJ42">
        <v>11</v>
      </c>
      <c r="CK42">
        <v>33</v>
      </c>
      <c r="CL42">
        <v>44</v>
      </c>
      <c r="CM42">
        <v>32</v>
      </c>
      <c r="CN42">
        <v>32</v>
      </c>
      <c r="CO42" s="2">
        <v>43</v>
      </c>
      <c r="CP42" s="2">
        <v>44</v>
      </c>
      <c r="CQ42" s="2">
        <v>44</v>
      </c>
      <c r="CR42" s="2">
        <v>44</v>
      </c>
      <c r="CS42" s="2">
        <v>41</v>
      </c>
      <c r="CT42" s="2">
        <v>44</v>
      </c>
      <c r="CU42" s="2">
        <v>41</v>
      </c>
      <c r="CV42" s="2">
        <v>44</v>
      </c>
      <c r="CW42" s="2">
        <v>11</v>
      </c>
      <c r="CX42" s="2">
        <v>11</v>
      </c>
      <c r="CY42" s="2">
        <v>44</v>
      </c>
      <c r="CZ42" s="2">
        <v>41</v>
      </c>
      <c r="DA42" s="2">
        <v>41</v>
      </c>
      <c r="DB42" s="2">
        <v>11</v>
      </c>
      <c r="DC42" s="2">
        <v>44</v>
      </c>
      <c r="DD42" s="2">
        <v>11</v>
      </c>
      <c r="DE42" s="2">
        <v>44</v>
      </c>
      <c r="DF42" s="2">
        <v>44</v>
      </c>
      <c r="DG42" s="2">
        <v>44</v>
      </c>
      <c r="DH42" s="2">
        <v>44</v>
      </c>
      <c r="DI42" s="2">
        <v>44</v>
      </c>
      <c r="DJ42" s="2">
        <v>44</v>
      </c>
      <c r="DK42" s="2">
        <v>41</v>
      </c>
      <c r="DL42" s="2">
        <v>11</v>
      </c>
      <c r="DM42" s="2">
        <v>44</v>
      </c>
      <c r="DN42" s="2">
        <v>44</v>
      </c>
      <c r="DO42" s="2">
        <v>44</v>
      </c>
      <c r="DP42" s="2">
        <v>11</v>
      </c>
      <c r="DQ42" s="2">
        <v>44</v>
      </c>
      <c r="DR42" s="2">
        <v>11</v>
      </c>
      <c r="DS42" s="2">
        <v>11</v>
      </c>
      <c r="DT42" s="2">
        <v>43</v>
      </c>
      <c r="DU42" s="2">
        <v>44</v>
      </c>
      <c r="DV42" s="2">
        <v>14</v>
      </c>
      <c r="DW42" s="2">
        <v>11</v>
      </c>
      <c r="DX42" s="2">
        <v>44</v>
      </c>
      <c r="DY42" s="2">
        <v>44</v>
      </c>
      <c r="DZ42" s="2">
        <v>24</v>
      </c>
      <c r="EA42" s="2">
        <v>44</v>
      </c>
      <c r="EB42" s="2">
        <v>11</v>
      </c>
      <c r="EC42" s="2">
        <v>11</v>
      </c>
      <c r="ED42" s="2">
        <v>11</v>
      </c>
      <c r="EE42" s="2">
        <v>44</v>
      </c>
      <c r="EF42" s="2">
        <v>44</v>
      </c>
      <c r="EG42" s="2">
        <v>14</v>
      </c>
      <c r="EH42" s="2">
        <v>44</v>
      </c>
      <c r="EI42" s="2">
        <v>11</v>
      </c>
      <c r="EJ42" s="2">
        <v>23</v>
      </c>
      <c r="EK42" s="2">
        <v>44</v>
      </c>
      <c r="EL42" s="2">
        <v>24</v>
      </c>
      <c r="EM42">
        <v>44</v>
      </c>
      <c r="EN42">
        <v>11</v>
      </c>
      <c r="EO42">
        <v>11</v>
      </c>
      <c r="EP42">
        <v>44</v>
      </c>
      <c r="EQ42">
        <v>44</v>
      </c>
      <c r="ER42">
        <v>43</v>
      </c>
      <c r="ES42">
        <v>44</v>
      </c>
      <c r="ET42">
        <v>11</v>
      </c>
      <c r="EU42">
        <v>42</v>
      </c>
      <c r="EV42">
        <v>43</v>
      </c>
      <c r="EW42">
        <v>12</v>
      </c>
      <c r="EX42">
        <v>42</v>
      </c>
      <c r="EY42">
        <v>44</v>
      </c>
      <c r="EZ42">
        <v>44</v>
      </c>
      <c r="FA42">
        <v>11</v>
      </c>
      <c r="FB42">
        <v>14</v>
      </c>
      <c r="FC42">
        <v>14</v>
      </c>
      <c r="FD42">
        <v>44</v>
      </c>
      <c r="FE42">
        <v>13</v>
      </c>
      <c r="FF42">
        <v>33</v>
      </c>
      <c r="FG42">
        <v>44</v>
      </c>
      <c r="FH42">
        <v>44</v>
      </c>
      <c r="FI42">
        <v>44</v>
      </c>
      <c r="FJ42">
        <v>44</v>
      </c>
      <c r="FK42">
        <v>34</v>
      </c>
      <c r="FL42">
        <v>11</v>
      </c>
      <c r="FM42">
        <v>41</v>
      </c>
      <c r="FN42">
        <v>43</v>
      </c>
      <c r="FO42">
        <v>23</v>
      </c>
      <c r="FP42">
        <v>11</v>
      </c>
      <c r="FQ42">
        <v>44</v>
      </c>
      <c r="FR42">
        <v>34</v>
      </c>
      <c r="FS42">
        <v>11</v>
      </c>
      <c r="FT42">
        <v>11</v>
      </c>
      <c r="FU42">
        <v>44</v>
      </c>
      <c r="FV42">
        <v>23</v>
      </c>
      <c r="FW42">
        <v>11</v>
      </c>
      <c r="FX42">
        <v>11</v>
      </c>
      <c r="FY42">
        <v>44</v>
      </c>
      <c r="FZ42">
        <v>11</v>
      </c>
      <c r="GA42">
        <v>44</v>
      </c>
      <c r="GB42">
        <v>44</v>
      </c>
      <c r="GC42">
        <v>11</v>
      </c>
      <c r="GD42">
        <v>44</v>
      </c>
      <c r="GE42">
        <v>44</v>
      </c>
      <c r="GF42">
        <v>11</v>
      </c>
      <c r="GG42">
        <v>44</v>
      </c>
      <c r="GH42">
        <v>11</v>
      </c>
      <c r="GI42">
        <v>44</v>
      </c>
      <c r="GJ42">
        <v>41</v>
      </c>
    </row>
    <row r="43" spans="1:192" x14ac:dyDescent="0.5">
      <c r="A43">
        <v>30</v>
      </c>
      <c r="B43">
        <f t="shared" si="2"/>
        <v>40</v>
      </c>
      <c r="C43" s="17">
        <f t="shared" si="3"/>
        <v>0.46875</v>
      </c>
      <c r="D43" s="3"/>
      <c r="E43" s="3">
        <f t="shared" si="10"/>
        <v>6</v>
      </c>
      <c r="F43" s="3">
        <f t="shared" si="10"/>
        <v>0</v>
      </c>
      <c r="G43" s="3">
        <f t="shared" si="10"/>
        <v>0</v>
      </c>
      <c r="H43" s="3">
        <f t="shared" si="10"/>
        <v>0</v>
      </c>
      <c r="I43" s="3">
        <f t="shared" si="10"/>
        <v>0</v>
      </c>
      <c r="J43" s="3">
        <f t="shared" si="10"/>
        <v>2</v>
      </c>
      <c r="K43" s="3">
        <f t="shared" si="10"/>
        <v>2</v>
      </c>
      <c r="L43" s="3">
        <f t="shared" si="10"/>
        <v>0</v>
      </c>
      <c r="M43" s="3">
        <f t="shared" si="10"/>
        <v>0</v>
      </c>
      <c r="N43" s="3">
        <f t="shared" si="10"/>
        <v>0</v>
      </c>
      <c r="O43" s="3">
        <f t="shared" si="10"/>
        <v>9</v>
      </c>
      <c r="P43" s="3">
        <f t="shared" si="10"/>
        <v>0</v>
      </c>
      <c r="Q43" s="3">
        <f t="shared" si="10"/>
        <v>0</v>
      </c>
      <c r="R43" s="3">
        <f t="shared" si="10"/>
        <v>0</v>
      </c>
      <c r="S43" s="3">
        <f t="shared" si="10"/>
        <v>0</v>
      </c>
      <c r="T43" s="3">
        <f t="shared" si="10"/>
        <v>6</v>
      </c>
      <c r="U43" s="3">
        <f t="shared" si="4"/>
        <v>24</v>
      </c>
      <c r="V43" s="11">
        <f t="shared" si="5"/>
        <v>0.5</v>
      </c>
      <c r="W43" s="15"/>
      <c r="X43" s="3">
        <f t="shared" si="6"/>
        <v>16</v>
      </c>
      <c r="Y43" s="11">
        <f t="shared" si="7"/>
        <v>0.4375</v>
      </c>
      <c r="Z43" s="3">
        <f t="shared" si="8"/>
        <v>4</v>
      </c>
      <c r="AA43" s="3">
        <f t="shared" si="8"/>
        <v>0</v>
      </c>
      <c r="AB43" s="3">
        <f t="shared" si="8"/>
        <v>0</v>
      </c>
      <c r="AC43" s="3">
        <f t="shared" si="8"/>
        <v>0</v>
      </c>
      <c r="AD43" s="3">
        <f t="shared" si="8"/>
        <v>1</v>
      </c>
      <c r="AE43" s="3">
        <f t="shared" si="8"/>
        <v>0</v>
      </c>
      <c r="AF43" s="3">
        <f t="shared" si="8"/>
        <v>2</v>
      </c>
      <c r="AG43" s="3">
        <f t="shared" si="8"/>
        <v>0</v>
      </c>
      <c r="AH43" s="3">
        <f t="shared" si="8"/>
        <v>0</v>
      </c>
      <c r="AI43" s="3">
        <f t="shared" si="8"/>
        <v>1</v>
      </c>
      <c r="AJ43" s="3">
        <f t="shared" si="8"/>
        <v>13</v>
      </c>
      <c r="AK43" s="3">
        <f t="shared" si="8"/>
        <v>0</v>
      </c>
      <c r="AL43" s="3">
        <f t="shared" si="8"/>
        <v>0</v>
      </c>
      <c r="AM43" s="3">
        <f t="shared" si="8"/>
        <v>0</v>
      </c>
      <c r="AN43" s="3">
        <f t="shared" si="8"/>
        <v>1</v>
      </c>
      <c r="AO43" s="3">
        <f t="shared" si="8"/>
        <v>3</v>
      </c>
      <c r="AP43" s="3"/>
      <c r="AQ43">
        <v>11</v>
      </c>
      <c r="AR43">
        <v>22</v>
      </c>
      <c r="AS43">
        <v>33</v>
      </c>
      <c r="AT43">
        <v>33</v>
      </c>
      <c r="AU43">
        <v>33</v>
      </c>
      <c r="AV43">
        <v>33</v>
      </c>
      <c r="AW43">
        <v>44</v>
      </c>
      <c r="AX43">
        <v>44</v>
      </c>
      <c r="AY43">
        <v>44</v>
      </c>
      <c r="AZ43">
        <v>44</v>
      </c>
      <c r="BA43">
        <v>33</v>
      </c>
      <c r="BB43">
        <v>33</v>
      </c>
      <c r="BC43">
        <v>11</v>
      </c>
      <c r="BD43">
        <v>33</v>
      </c>
      <c r="BE43">
        <v>11</v>
      </c>
      <c r="BF43">
        <v>23</v>
      </c>
      <c r="BG43">
        <v>44</v>
      </c>
      <c r="BH43">
        <v>11</v>
      </c>
      <c r="BI43">
        <v>44</v>
      </c>
      <c r="BJ43">
        <v>22</v>
      </c>
      <c r="BK43">
        <v>23</v>
      </c>
      <c r="BL43">
        <v>11</v>
      </c>
      <c r="BM43">
        <v>33</v>
      </c>
      <c r="BN43">
        <v>33</v>
      </c>
      <c r="BO43">
        <v>11</v>
      </c>
      <c r="BP43">
        <v>11</v>
      </c>
      <c r="BQ43">
        <v>44</v>
      </c>
      <c r="BR43">
        <v>11</v>
      </c>
      <c r="BS43">
        <v>33</v>
      </c>
      <c r="BT43">
        <v>33</v>
      </c>
      <c r="BU43">
        <v>21</v>
      </c>
      <c r="BV43">
        <v>43</v>
      </c>
      <c r="BW43">
        <v>23</v>
      </c>
      <c r="BX43">
        <v>33</v>
      </c>
      <c r="BY43">
        <v>33</v>
      </c>
      <c r="BZ43">
        <v>33</v>
      </c>
      <c r="CA43">
        <v>33</v>
      </c>
      <c r="CB43">
        <v>44</v>
      </c>
      <c r="CC43">
        <v>33</v>
      </c>
      <c r="CD43">
        <v>44</v>
      </c>
      <c r="CE43">
        <v>11</v>
      </c>
      <c r="CF43">
        <v>11</v>
      </c>
      <c r="CG43">
        <v>33</v>
      </c>
      <c r="CH43">
        <v>33</v>
      </c>
      <c r="CI43">
        <v>33</v>
      </c>
      <c r="CJ43">
        <v>33</v>
      </c>
      <c r="CK43">
        <v>33</v>
      </c>
      <c r="CL43">
        <v>33</v>
      </c>
      <c r="CM43">
        <v>32</v>
      </c>
      <c r="CN43">
        <v>23</v>
      </c>
      <c r="CO43" s="2">
        <v>33</v>
      </c>
      <c r="CP43" s="2">
        <v>44</v>
      </c>
      <c r="CQ43" s="2">
        <v>33</v>
      </c>
      <c r="CR43" s="2">
        <v>33</v>
      </c>
      <c r="CS43" s="2">
        <v>12</v>
      </c>
      <c r="CT43" s="2">
        <v>44</v>
      </c>
      <c r="CU43" s="2">
        <v>23</v>
      </c>
      <c r="CV43" s="2">
        <v>34</v>
      </c>
      <c r="CW43" s="2">
        <v>33</v>
      </c>
      <c r="CX43" s="2">
        <v>22</v>
      </c>
      <c r="CY43" s="2">
        <v>44</v>
      </c>
      <c r="CZ43" s="2">
        <v>33</v>
      </c>
      <c r="DA43" s="2">
        <v>43</v>
      </c>
      <c r="DB43" s="2">
        <v>22</v>
      </c>
      <c r="DC43" s="2">
        <v>44</v>
      </c>
      <c r="DD43" s="2">
        <v>12</v>
      </c>
      <c r="DE43" s="2">
        <v>44</v>
      </c>
      <c r="DF43" s="2">
        <v>33</v>
      </c>
      <c r="DG43" s="2">
        <v>44</v>
      </c>
      <c r="DH43" s="2">
        <v>44</v>
      </c>
      <c r="DI43" s="2">
        <v>44</v>
      </c>
      <c r="DJ43" s="2">
        <v>34</v>
      </c>
      <c r="DK43" s="2">
        <v>33</v>
      </c>
      <c r="DL43" s="2">
        <v>11</v>
      </c>
      <c r="DM43" s="2">
        <v>44</v>
      </c>
      <c r="DN43" s="2">
        <v>44</v>
      </c>
      <c r="DO43" s="2">
        <v>44</v>
      </c>
      <c r="DP43" s="2">
        <v>21</v>
      </c>
      <c r="DQ43" s="2">
        <v>33</v>
      </c>
      <c r="DR43" s="2">
        <v>21</v>
      </c>
      <c r="DS43" s="2">
        <v>33</v>
      </c>
      <c r="DT43" s="2">
        <v>34</v>
      </c>
      <c r="DU43" s="2">
        <v>44</v>
      </c>
      <c r="DV43" s="2">
        <v>33</v>
      </c>
      <c r="DW43" s="2">
        <v>21</v>
      </c>
      <c r="DX43" s="2">
        <v>33</v>
      </c>
      <c r="DY43" s="2">
        <v>44</v>
      </c>
      <c r="DZ43" s="2">
        <v>43</v>
      </c>
      <c r="EA43" s="2">
        <v>44</v>
      </c>
      <c r="EB43" s="2">
        <v>21</v>
      </c>
      <c r="EC43" s="2">
        <v>43</v>
      </c>
      <c r="ED43" s="2">
        <v>21</v>
      </c>
      <c r="EE43" s="2">
        <v>44</v>
      </c>
      <c r="EF43" s="2">
        <v>44</v>
      </c>
      <c r="EG43" s="2">
        <v>11</v>
      </c>
      <c r="EH43" s="2">
        <v>44</v>
      </c>
      <c r="EI43" s="2">
        <v>23</v>
      </c>
      <c r="EJ43" s="2">
        <v>33</v>
      </c>
      <c r="EK43" s="2">
        <v>44</v>
      </c>
      <c r="EL43" s="2">
        <v>34</v>
      </c>
      <c r="EM43">
        <v>34</v>
      </c>
      <c r="EN43">
        <v>32</v>
      </c>
      <c r="EO43">
        <v>12</v>
      </c>
      <c r="EP43">
        <v>44</v>
      </c>
      <c r="EQ43">
        <v>12</v>
      </c>
      <c r="ER43">
        <v>22</v>
      </c>
      <c r="ES43">
        <v>34</v>
      </c>
      <c r="ET43">
        <v>11</v>
      </c>
      <c r="EU43">
        <v>44</v>
      </c>
      <c r="EV43">
        <v>43</v>
      </c>
      <c r="EW43">
        <v>44</v>
      </c>
      <c r="EX43">
        <v>24</v>
      </c>
      <c r="EY43">
        <v>44</v>
      </c>
      <c r="EZ43">
        <v>22</v>
      </c>
      <c r="FA43">
        <v>22</v>
      </c>
      <c r="FB43">
        <v>44</v>
      </c>
      <c r="FC43">
        <v>12</v>
      </c>
      <c r="FD43">
        <v>44</v>
      </c>
      <c r="FE43">
        <v>44</v>
      </c>
      <c r="FF43">
        <v>11</v>
      </c>
      <c r="FG43">
        <v>44</v>
      </c>
      <c r="FH43">
        <v>12</v>
      </c>
      <c r="FI43">
        <v>44</v>
      </c>
      <c r="FJ43">
        <v>11</v>
      </c>
      <c r="FK43">
        <v>44</v>
      </c>
      <c r="FL43">
        <v>11</v>
      </c>
      <c r="FM43">
        <v>13</v>
      </c>
      <c r="FN43">
        <v>12</v>
      </c>
      <c r="FO43">
        <v>12</v>
      </c>
      <c r="FP43">
        <v>12</v>
      </c>
      <c r="FQ43">
        <v>44</v>
      </c>
      <c r="FR43">
        <v>12</v>
      </c>
      <c r="FS43">
        <v>11</v>
      </c>
      <c r="FT43">
        <v>11</v>
      </c>
      <c r="FU43">
        <v>44</v>
      </c>
      <c r="FV43">
        <v>11</v>
      </c>
      <c r="FW43">
        <v>11</v>
      </c>
      <c r="FX43">
        <v>11</v>
      </c>
      <c r="FY43">
        <v>11</v>
      </c>
      <c r="FZ43">
        <v>44</v>
      </c>
      <c r="GA43">
        <v>11</v>
      </c>
      <c r="GB43">
        <v>44</v>
      </c>
      <c r="GC43">
        <v>11</v>
      </c>
      <c r="GD43">
        <v>12</v>
      </c>
      <c r="GE43">
        <v>44</v>
      </c>
      <c r="GF43">
        <v>11</v>
      </c>
      <c r="GG43">
        <v>12</v>
      </c>
      <c r="GH43">
        <v>12</v>
      </c>
      <c r="GI43">
        <v>44</v>
      </c>
      <c r="GJ43">
        <v>13</v>
      </c>
    </row>
    <row r="44" spans="1:192" x14ac:dyDescent="0.5">
      <c r="A44">
        <v>31</v>
      </c>
      <c r="B44">
        <f t="shared" si="2"/>
        <v>35</v>
      </c>
      <c r="C44" s="17">
        <f t="shared" si="3"/>
        <v>0.37171052631578949</v>
      </c>
      <c r="D44" s="3"/>
      <c r="E44" s="3">
        <f t="shared" ref="E44:T53" si="11">COUNTIF($AQ44:$BO44,E$12)</f>
        <v>4</v>
      </c>
      <c r="F44" s="3">
        <f t="shared" si="11"/>
        <v>0</v>
      </c>
      <c r="G44" s="3">
        <f t="shared" si="11"/>
        <v>0</v>
      </c>
      <c r="H44" s="3">
        <f t="shared" si="11"/>
        <v>0</v>
      </c>
      <c r="I44" s="3">
        <f t="shared" si="11"/>
        <v>1</v>
      </c>
      <c r="J44" s="3">
        <f t="shared" si="11"/>
        <v>4</v>
      </c>
      <c r="K44" s="3">
        <f t="shared" si="11"/>
        <v>2</v>
      </c>
      <c r="L44" s="3">
        <f t="shared" si="11"/>
        <v>0</v>
      </c>
      <c r="M44" s="3">
        <f t="shared" si="11"/>
        <v>1</v>
      </c>
      <c r="N44" s="3">
        <f t="shared" si="11"/>
        <v>2</v>
      </c>
      <c r="O44" s="3">
        <f t="shared" si="11"/>
        <v>5</v>
      </c>
      <c r="P44" s="3">
        <f t="shared" si="11"/>
        <v>3</v>
      </c>
      <c r="Q44" s="3">
        <f t="shared" si="11"/>
        <v>0</v>
      </c>
      <c r="R44" s="3">
        <f t="shared" si="11"/>
        <v>0</v>
      </c>
      <c r="S44" s="3">
        <f t="shared" si="11"/>
        <v>0</v>
      </c>
      <c r="T44" s="3">
        <f t="shared" si="11"/>
        <v>3</v>
      </c>
      <c r="U44" s="3">
        <f t="shared" si="4"/>
        <v>19</v>
      </c>
      <c r="V44" s="11">
        <f t="shared" si="5"/>
        <v>0.36842105263157893</v>
      </c>
      <c r="W44" s="15"/>
      <c r="X44" s="3">
        <f t="shared" si="6"/>
        <v>16</v>
      </c>
      <c r="Y44" s="11">
        <f t="shared" si="7"/>
        <v>0.375</v>
      </c>
      <c r="Z44" s="3">
        <f t="shared" si="8"/>
        <v>4</v>
      </c>
      <c r="AA44" s="3">
        <f t="shared" si="8"/>
        <v>0</v>
      </c>
      <c r="AB44" s="3">
        <f t="shared" si="8"/>
        <v>0</v>
      </c>
      <c r="AC44" s="3">
        <f t="shared" si="8"/>
        <v>0</v>
      </c>
      <c r="AD44" s="3">
        <f t="shared" si="8"/>
        <v>1</v>
      </c>
      <c r="AE44" s="3">
        <f t="shared" si="8"/>
        <v>3</v>
      </c>
      <c r="AF44" s="3">
        <f t="shared" si="8"/>
        <v>6</v>
      </c>
      <c r="AG44" s="3">
        <f t="shared" si="8"/>
        <v>0</v>
      </c>
      <c r="AH44" s="3">
        <f t="shared" si="8"/>
        <v>0</v>
      </c>
      <c r="AI44" s="3">
        <f t="shared" si="8"/>
        <v>0</v>
      </c>
      <c r="AJ44" s="3">
        <f t="shared" si="8"/>
        <v>6</v>
      </c>
      <c r="AK44" s="3">
        <f t="shared" si="8"/>
        <v>3</v>
      </c>
      <c r="AL44" s="3">
        <f t="shared" si="8"/>
        <v>0</v>
      </c>
      <c r="AM44" s="3">
        <f t="shared" si="8"/>
        <v>0</v>
      </c>
      <c r="AN44" s="3">
        <f t="shared" si="8"/>
        <v>0</v>
      </c>
      <c r="AO44" s="3">
        <f t="shared" si="8"/>
        <v>2</v>
      </c>
      <c r="AP44" s="3"/>
      <c r="AQ44">
        <v>23</v>
      </c>
      <c r="AR44">
        <v>22</v>
      </c>
      <c r="AS44">
        <v>22</v>
      </c>
      <c r="AT44">
        <v>23</v>
      </c>
      <c r="AU44">
        <v>21</v>
      </c>
      <c r="AV44">
        <v>22</v>
      </c>
      <c r="AW44">
        <v>44</v>
      </c>
      <c r="AX44">
        <v>44</v>
      </c>
      <c r="AY44">
        <v>34</v>
      </c>
      <c r="AZ44">
        <v>34</v>
      </c>
      <c r="BA44">
        <v>33</v>
      </c>
      <c r="BB44">
        <v>33</v>
      </c>
      <c r="BC44">
        <v>31</v>
      </c>
      <c r="BD44">
        <v>33</v>
      </c>
      <c r="BE44">
        <v>11</v>
      </c>
      <c r="BF44">
        <v>32</v>
      </c>
      <c r="BG44">
        <v>44</v>
      </c>
      <c r="BH44">
        <v>11</v>
      </c>
      <c r="BI44">
        <v>34</v>
      </c>
      <c r="BJ44">
        <v>33</v>
      </c>
      <c r="BK44">
        <v>22</v>
      </c>
      <c r="BL44">
        <v>11</v>
      </c>
      <c r="BM44">
        <v>32</v>
      </c>
      <c r="BN44">
        <v>33</v>
      </c>
      <c r="BO44">
        <v>11</v>
      </c>
      <c r="BP44">
        <v>11</v>
      </c>
      <c r="BQ44">
        <v>44</v>
      </c>
      <c r="BR44">
        <v>11</v>
      </c>
      <c r="BS44">
        <v>34</v>
      </c>
      <c r="BT44">
        <v>33</v>
      </c>
      <c r="BU44">
        <v>22</v>
      </c>
      <c r="BV44">
        <v>23</v>
      </c>
      <c r="BW44">
        <v>23</v>
      </c>
      <c r="BX44">
        <v>33</v>
      </c>
      <c r="BY44">
        <v>33</v>
      </c>
      <c r="BZ44">
        <v>23</v>
      </c>
      <c r="CA44">
        <v>33</v>
      </c>
      <c r="CB44">
        <v>34</v>
      </c>
      <c r="CC44">
        <v>33</v>
      </c>
      <c r="CD44">
        <v>44</v>
      </c>
      <c r="CE44">
        <v>11</v>
      </c>
      <c r="CF44">
        <v>11</v>
      </c>
      <c r="CG44">
        <v>23</v>
      </c>
      <c r="CH44">
        <v>23</v>
      </c>
      <c r="CI44">
        <v>22</v>
      </c>
      <c r="CJ44">
        <v>22</v>
      </c>
      <c r="CK44">
        <v>33</v>
      </c>
      <c r="CL44">
        <v>34</v>
      </c>
      <c r="CM44">
        <v>21</v>
      </c>
      <c r="CN44">
        <v>23</v>
      </c>
      <c r="CO44" s="2">
        <v>33</v>
      </c>
      <c r="CP44" s="2">
        <v>33</v>
      </c>
      <c r="CQ44" s="2">
        <v>34</v>
      </c>
      <c r="CR44" s="2">
        <v>32</v>
      </c>
      <c r="CS44" s="2">
        <v>32</v>
      </c>
      <c r="CT44" s="2">
        <v>34</v>
      </c>
      <c r="CU44" s="2">
        <v>33</v>
      </c>
      <c r="CV44" s="2">
        <v>33</v>
      </c>
      <c r="CW44" s="2">
        <v>31</v>
      </c>
      <c r="CX44" s="2">
        <v>22</v>
      </c>
      <c r="CY44" s="2">
        <v>24</v>
      </c>
      <c r="CZ44" s="2">
        <v>22</v>
      </c>
      <c r="DA44" s="2">
        <v>23</v>
      </c>
      <c r="DB44" s="2">
        <v>22</v>
      </c>
      <c r="DC44" s="2">
        <v>34</v>
      </c>
      <c r="DD44" s="2">
        <v>21</v>
      </c>
      <c r="DE44" s="2">
        <v>34</v>
      </c>
      <c r="DF44" s="2">
        <v>33</v>
      </c>
      <c r="DG44" s="2">
        <v>33</v>
      </c>
      <c r="DH44" s="2">
        <v>23</v>
      </c>
      <c r="DI44" s="2">
        <v>34</v>
      </c>
      <c r="DJ44" s="2">
        <v>33</v>
      </c>
      <c r="DK44" s="2">
        <v>33</v>
      </c>
      <c r="DL44" s="2">
        <v>11</v>
      </c>
      <c r="DM44" s="2">
        <v>34</v>
      </c>
      <c r="DN44" s="2">
        <v>34</v>
      </c>
      <c r="DO44" s="2">
        <v>34</v>
      </c>
      <c r="DP44" s="2">
        <v>22</v>
      </c>
      <c r="DQ44" s="2">
        <v>33</v>
      </c>
      <c r="DR44" s="2">
        <v>21</v>
      </c>
      <c r="DS44" s="2">
        <v>24</v>
      </c>
      <c r="DT44" s="2">
        <v>22</v>
      </c>
      <c r="DU44" s="2">
        <v>23</v>
      </c>
      <c r="DV44" s="2">
        <v>22</v>
      </c>
      <c r="DW44" s="2">
        <v>21</v>
      </c>
      <c r="DX44" s="2">
        <v>22</v>
      </c>
      <c r="DY44" s="2">
        <v>32</v>
      </c>
      <c r="DZ44" s="2">
        <v>22</v>
      </c>
      <c r="EA44" s="2">
        <v>34</v>
      </c>
      <c r="EB44" s="2">
        <v>21</v>
      </c>
      <c r="EC44" s="2">
        <v>22</v>
      </c>
      <c r="ED44" s="2">
        <v>22</v>
      </c>
      <c r="EE44" s="2">
        <v>23</v>
      </c>
      <c r="EF44" s="2">
        <v>34</v>
      </c>
      <c r="EG44" s="2">
        <v>32</v>
      </c>
      <c r="EH44" s="2">
        <v>34</v>
      </c>
      <c r="EI44" s="2">
        <v>22</v>
      </c>
      <c r="EJ44" s="2">
        <v>23</v>
      </c>
      <c r="EK44" s="2">
        <v>24</v>
      </c>
      <c r="EL44" s="2">
        <v>22</v>
      </c>
      <c r="EM44">
        <v>32</v>
      </c>
      <c r="EN44">
        <v>34</v>
      </c>
      <c r="EO44">
        <v>21</v>
      </c>
      <c r="EP44">
        <v>44</v>
      </c>
      <c r="EQ44">
        <v>42</v>
      </c>
      <c r="ER44">
        <v>33</v>
      </c>
      <c r="ES44">
        <v>34</v>
      </c>
      <c r="ET44">
        <v>11</v>
      </c>
      <c r="EU44">
        <v>34</v>
      </c>
      <c r="EV44">
        <v>44</v>
      </c>
      <c r="EW44">
        <v>41</v>
      </c>
      <c r="EX44">
        <v>42</v>
      </c>
      <c r="EY44">
        <v>43</v>
      </c>
      <c r="EZ44">
        <v>33</v>
      </c>
      <c r="FA44">
        <v>22</v>
      </c>
      <c r="FB44">
        <v>44</v>
      </c>
      <c r="FC44">
        <v>33</v>
      </c>
      <c r="FD44">
        <v>44</v>
      </c>
      <c r="FE44">
        <v>34</v>
      </c>
      <c r="FF44">
        <v>11</v>
      </c>
      <c r="FG44">
        <v>44</v>
      </c>
      <c r="FH44">
        <v>34</v>
      </c>
      <c r="FI44">
        <v>34</v>
      </c>
      <c r="FJ44">
        <v>34</v>
      </c>
      <c r="FK44">
        <v>34</v>
      </c>
      <c r="FL44">
        <v>31</v>
      </c>
      <c r="FM44">
        <v>22</v>
      </c>
      <c r="FN44">
        <v>34</v>
      </c>
      <c r="FO44">
        <v>32</v>
      </c>
      <c r="FP44">
        <v>32</v>
      </c>
      <c r="FQ44">
        <v>44</v>
      </c>
      <c r="FR44">
        <v>33</v>
      </c>
      <c r="FS44">
        <v>11</v>
      </c>
      <c r="FT44">
        <v>11</v>
      </c>
      <c r="FU44">
        <v>34</v>
      </c>
      <c r="FV44">
        <v>13</v>
      </c>
      <c r="FW44">
        <v>34</v>
      </c>
      <c r="FX44">
        <v>33</v>
      </c>
      <c r="FY44">
        <v>34</v>
      </c>
      <c r="FZ44">
        <v>34</v>
      </c>
      <c r="GA44">
        <v>44</v>
      </c>
      <c r="GB44">
        <v>34</v>
      </c>
      <c r="GC44">
        <v>11</v>
      </c>
      <c r="GD44">
        <v>14</v>
      </c>
      <c r="GE44">
        <v>14</v>
      </c>
      <c r="GF44">
        <v>11</v>
      </c>
      <c r="GG44">
        <v>34</v>
      </c>
      <c r="GH44">
        <v>22</v>
      </c>
      <c r="GI44">
        <v>34</v>
      </c>
      <c r="GJ44">
        <v>34</v>
      </c>
    </row>
    <row r="45" spans="1:192" x14ac:dyDescent="0.5">
      <c r="A45">
        <v>32</v>
      </c>
      <c r="B45">
        <f t="shared" si="2"/>
        <v>54</v>
      </c>
      <c r="C45" s="17">
        <f t="shared" si="3"/>
        <v>0.4593267882187938</v>
      </c>
      <c r="D45" s="3"/>
      <c r="E45" s="3">
        <f t="shared" si="11"/>
        <v>8</v>
      </c>
      <c r="F45" s="3">
        <f t="shared" si="11"/>
        <v>0</v>
      </c>
      <c r="G45" s="3">
        <f t="shared" si="11"/>
        <v>0</v>
      </c>
      <c r="H45" s="3">
        <f t="shared" si="11"/>
        <v>0</v>
      </c>
      <c r="I45" s="3">
        <f t="shared" si="11"/>
        <v>0</v>
      </c>
      <c r="J45" s="3">
        <f t="shared" si="11"/>
        <v>1</v>
      </c>
      <c r="K45" s="3">
        <f t="shared" si="11"/>
        <v>3</v>
      </c>
      <c r="L45" s="3">
        <f t="shared" si="11"/>
        <v>0</v>
      </c>
      <c r="M45" s="3">
        <f t="shared" si="11"/>
        <v>0</v>
      </c>
      <c r="N45" s="3">
        <f t="shared" si="11"/>
        <v>2</v>
      </c>
      <c r="O45" s="3">
        <f t="shared" si="11"/>
        <v>3</v>
      </c>
      <c r="P45" s="3">
        <f t="shared" si="11"/>
        <v>0</v>
      </c>
      <c r="Q45" s="3">
        <f t="shared" si="11"/>
        <v>0</v>
      </c>
      <c r="R45" s="3">
        <f t="shared" si="11"/>
        <v>0</v>
      </c>
      <c r="S45" s="3">
        <f t="shared" si="11"/>
        <v>1</v>
      </c>
      <c r="T45" s="3">
        <f t="shared" si="11"/>
        <v>7</v>
      </c>
      <c r="U45" s="3">
        <f t="shared" si="4"/>
        <v>31</v>
      </c>
      <c r="V45" s="11">
        <f t="shared" si="5"/>
        <v>0.4838709677419355</v>
      </c>
      <c r="W45" s="15"/>
      <c r="X45" s="3">
        <f t="shared" si="6"/>
        <v>23</v>
      </c>
      <c r="Y45" s="11">
        <f t="shared" si="7"/>
        <v>0.43478260869565216</v>
      </c>
      <c r="Z45" s="3">
        <f t="shared" ref="Z45:AO60" si="12">COUNTIF($BP45:$CN45,Z$12)</f>
        <v>7</v>
      </c>
      <c r="AA45" s="3">
        <f t="shared" si="12"/>
        <v>0</v>
      </c>
      <c r="AB45" s="3">
        <f t="shared" si="12"/>
        <v>0</v>
      </c>
      <c r="AC45" s="3">
        <f t="shared" si="12"/>
        <v>0</v>
      </c>
      <c r="AD45" s="3">
        <f t="shared" si="12"/>
        <v>0</v>
      </c>
      <c r="AE45" s="3">
        <f t="shared" si="12"/>
        <v>6</v>
      </c>
      <c r="AF45" s="3">
        <f t="shared" si="12"/>
        <v>0</v>
      </c>
      <c r="AG45" s="3">
        <f t="shared" si="12"/>
        <v>0</v>
      </c>
      <c r="AH45" s="3">
        <f t="shared" si="12"/>
        <v>0</v>
      </c>
      <c r="AI45" s="3">
        <f t="shared" si="12"/>
        <v>2</v>
      </c>
      <c r="AJ45" s="3">
        <f t="shared" si="12"/>
        <v>4</v>
      </c>
      <c r="AK45" s="3">
        <f t="shared" si="12"/>
        <v>0</v>
      </c>
      <c r="AL45" s="3">
        <f t="shared" si="12"/>
        <v>0</v>
      </c>
      <c r="AM45" s="3">
        <f t="shared" si="12"/>
        <v>0</v>
      </c>
      <c r="AN45" s="3">
        <f t="shared" si="12"/>
        <v>3</v>
      </c>
      <c r="AO45" s="3">
        <f t="shared" si="12"/>
        <v>3</v>
      </c>
      <c r="AP45" s="3"/>
      <c r="AQ45">
        <v>11</v>
      </c>
      <c r="AR45">
        <v>32</v>
      </c>
      <c r="AS45">
        <v>23</v>
      </c>
      <c r="AT45">
        <v>11</v>
      </c>
      <c r="AU45">
        <v>44</v>
      </c>
      <c r="AV45">
        <v>23</v>
      </c>
      <c r="AW45">
        <v>44</v>
      </c>
      <c r="AX45">
        <v>44</v>
      </c>
      <c r="AY45">
        <v>44</v>
      </c>
      <c r="AZ45">
        <v>44</v>
      </c>
      <c r="BA45">
        <v>33</v>
      </c>
      <c r="BB45">
        <v>33</v>
      </c>
      <c r="BC45">
        <v>11</v>
      </c>
      <c r="BD45">
        <v>43</v>
      </c>
      <c r="BE45">
        <v>11</v>
      </c>
      <c r="BF45">
        <v>23</v>
      </c>
      <c r="BG45">
        <v>44</v>
      </c>
      <c r="BH45">
        <v>11</v>
      </c>
      <c r="BI45">
        <v>44</v>
      </c>
      <c r="BJ45">
        <v>32</v>
      </c>
      <c r="BK45">
        <v>11</v>
      </c>
      <c r="BL45">
        <v>11</v>
      </c>
      <c r="BM45">
        <v>22</v>
      </c>
      <c r="BN45">
        <v>33</v>
      </c>
      <c r="BO45">
        <v>11</v>
      </c>
      <c r="BP45">
        <v>11</v>
      </c>
      <c r="BQ45">
        <v>44</v>
      </c>
      <c r="BR45">
        <v>11</v>
      </c>
      <c r="BS45">
        <v>43</v>
      </c>
      <c r="BT45">
        <v>33</v>
      </c>
      <c r="BU45">
        <v>11</v>
      </c>
      <c r="BV45">
        <v>33</v>
      </c>
      <c r="BW45">
        <v>22</v>
      </c>
      <c r="BX45">
        <v>33</v>
      </c>
      <c r="BY45">
        <v>33</v>
      </c>
      <c r="BZ45">
        <v>32</v>
      </c>
      <c r="CA45">
        <v>22</v>
      </c>
      <c r="CB45">
        <v>44</v>
      </c>
      <c r="CC45">
        <v>22</v>
      </c>
      <c r="CD45">
        <v>44</v>
      </c>
      <c r="CE45">
        <v>11</v>
      </c>
      <c r="CF45">
        <v>11</v>
      </c>
      <c r="CG45">
        <v>22</v>
      </c>
      <c r="CH45">
        <v>22</v>
      </c>
      <c r="CI45">
        <v>11</v>
      </c>
      <c r="CJ45">
        <v>22</v>
      </c>
      <c r="CK45">
        <v>32</v>
      </c>
      <c r="CL45">
        <v>43</v>
      </c>
      <c r="CM45">
        <v>11</v>
      </c>
      <c r="CN45">
        <v>43</v>
      </c>
      <c r="CO45" s="2">
        <v>44</v>
      </c>
      <c r="CP45" s="2">
        <v>44</v>
      </c>
      <c r="CQ45" s="2">
        <v>43</v>
      </c>
      <c r="CR45" s="2">
        <v>32</v>
      </c>
      <c r="CS45" s="2">
        <v>22</v>
      </c>
      <c r="CT45" s="2">
        <v>44</v>
      </c>
      <c r="CU45" s="2">
        <v>33</v>
      </c>
      <c r="CV45" s="2">
        <v>34</v>
      </c>
      <c r="CW45" s="2">
        <v>12</v>
      </c>
      <c r="CX45" s="2">
        <v>23</v>
      </c>
      <c r="CY45" s="2">
        <v>22</v>
      </c>
      <c r="CZ45" s="2">
        <v>21</v>
      </c>
      <c r="DA45" s="2">
        <v>32</v>
      </c>
      <c r="DB45" s="2">
        <v>11</v>
      </c>
      <c r="DC45" s="2">
        <v>44</v>
      </c>
      <c r="DD45" s="2">
        <v>22</v>
      </c>
      <c r="DE45" s="2">
        <v>43</v>
      </c>
      <c r="DF45" s="2">
        <v>43</v>
      </c>
      <c r="DG45" s="2">
        <v>34</v>
      </c>
      <c r="DH45" s="2">
        <v>22</v>
      </c>
      <c r="DI45" s="2">
        <v>44</v>
      </c>
      <c r="DJ45" s="2">
        <v>44</v>
      </c>
      <c r="DK45" s="2">
        <v>13</v>
      </c>
      <c r="DL45" s="2">
        <v>11</v>
      </c>
      <c r="DM45" s="2">
        <v>43</v>
      </c>
      <c r="DN45" s="2">
        <v>44</v>
      </c>
      <c r="DO45" s="2">
        <v>44</v>
      </c>
      <c r="DP45" s="2">
        <v>22</v>
      </c>
      <c r="DQ45" s="2">
        <v>33</v>
      </c>
      <c r="DR45" s="2">
        <v>12</v>
      </c>
      <c r="DS45" s="2">
        <v>12</v>
      </c>
      <c r="DT45" s="2">
        <v>12</v>
      </c>
      <c r="DU45" s="2">
        <v>33</v>
      </c>
      <c r="DV45" s="2">
        <v>23</v>
      </c>
      <c r="DW45" s="2">
        <v>11</v>
      </c>
      <c r="DX45" s="2">
        <v>34</v>
      </c>
      <c r="DY45" s="2">
        <v>44</v>
      </c>
      <c r="DZ45" s="2">
        <v>33</v>
      </c>
      <c r="EA45" s="2">
        <v>44</v>
      </c>
      <c r="EB45" s="2">
        <v>11</v>
      </c>
      <c r="EC45" s="2">
        <v>13</v>
      </c>
      <c r="ED45" s="2">
        <v>21</v>
      </c>
      <c r="EE45" s="2">
        <v>34</v>
      </c>
      <c r="EF45" s="2">
        <v>41</v>
      </c>
      <c r="EG45" s="2">
        <v>22</v>
      </c>
      <c r="EH45" s="2">
        <v>44</v>
      </c>
      <c r="EI45" s="2">
        <v>11</v>
      </c>
      <c r="EJ45" s="2">
        <v>22</v>
      </c>
      <c r="EK45" s="2">
        <v>32</v>
      </c>
      <c r="EL45" s="2">
        <v>43</v>
      </c>
      <c r="EM45">
        <v>44</v>
      </c>
      <c r="EN45">
        <v>11</v>
      </c>
      <c r="EO45">
        <v>11</v>
      </c>
      <c r="EP45">
        <v>44</v>
      </c>
      <c r="EQ45">
        <v>44</v>
      </c>
      <c r="ER45">
        <v>22</v>
      </c>
      <c r="ES45">
        <v>32</v>
      </c>
      <c r="ET45">
        <v>43</v>
      </c>
      <c r="EU45">
        <v>11</v>
      </c>
      <c r="EV45">
        <v>44</v>
      </c>
      <c r="EW45">
        <v>14</v>
      </c>
      <c r="EX45">
        <v>42</v>
      </c>
      <c r="EY45">
        <v>44</v>
      </c>
      <c r="EZ45">
        <v>22</v>
      </c>
      <c r="FA45">
        <v>43</v>
      </c>
      <c r="FB45">
        <v>44</v>
      </c>
      <c r="FC45">
        <v>12</v>
      </c>
      <c r="FD45">
        <v>44</v>
      </c>
      <c r="FE45">
        <v>44</v>
      </c>
      <c r="FF45">
        <v>22</v>
      </c>
      <c r="FG45">
        <v>44</v>
      </c>
      <c r="FH45">
        <v>14</v>
      </c>
      <c r="FI45">
        <v>44</v>
      </c>
      <c r="FJ45">
        <v>44</v>
      </c>
      <c r="FK45">
        <v>44</v>
      </c>
      <c r="FL45">
        <v>11</v>
      </c>
      <c r="FM45">
        <v>11</v>
      </c>
      <c r="FN45">
        <v>33</v>
      </c>
      <c r="FO45">
        <v>43</v>
      </c>
      <c r="FP45">
        <v>12</v>
      </c>
      <c r="FQ45">
        <v>44</v>
      </c>
      <c r="FR45">
        <v>12</v>
      </c>
      <c r="FS45">
        <v>11</v>
      </c>
      <c r="FT45">
        <v>11</v>
      </c>
      <c r="FU45">
        <v>43</v>
      </c>
      <c r="FV45">
        <v>23</v>
      </c>
      <c r="FW45">
        <v>44</v>
      </c>
      <c r="FX45">
        <v>11</v>
      </c>
      <c r="FY45">
        <v>44</v>
      </c>
      <c r="FZ45">
        <v>11</v>
      </c>
      <c r="GA45">
        <v>44</v>
      </c>
      <c r="GB45">
        <v>44</v>
      </c>
      <c r="GC45">
        <v>11</v>
      </c>
      <c r="GD45">
        <v>11</v>
      </c>
      <c r="GE45">
        <v>44</v>
      </c>
      <c r="GF45">
        <v>11</v>
      </c>
      <c r="GG45">
        <v>22</v>
      </c>
      <c r="GH45">
        <v>44</v>
      </c>
      <c r="GI45">
        <v>43</v>
      </c>
      <c r="GJ45">
        <v>22</v>
      </c>
    </row>
    <row r="46" spans="1:192" x14ac:dyDescent="0.5">
      <c r="A46">
        <v>33</v>
      </c>
      <c r="B46">
        <f t="shared" si="2"/>
        <v>45</v>
      </c>
      <c r="C46" s="17">
        <f t="shared" si="3"/>
        <v>0.44444444444444442</v>
      </c>
      <c r="D46" s="3"/>
      <c r="E46" s="3">
        <f t="shared" si="11"/>
        <v>6</v>
      </c>
      <c r="F46" s="3">
        <f t="shared" si="11"/>
        <v>1</v>
      </c>
      <c r="G46" s="3">
        <f t="shared" si="11"/>
        <v>0</v>
      </c>
      <c r="H46" s="3">
        <f t="shared" si="11"/>
        <v>0</v>
      </c>
      <c r="I46" s="3">
        <f t="shared" si="11"/>
        <v>1</v>
      </c>
      <c r="J46" s="3">
        <f t="shared" si="11"/>
        <v>0</v>
      </c>
      <c r="K46" s="3">
        <f t="shared" si="11"/>
        <v>3</v>
      </c>
      <c r="L46" s="3">
        <f t="shared" si="11"/>
        <v>0</v>
      </c>
      <c r="M46" s="3">
        <f t="shared" si="11"/>
        <v>0</v>
      </c>
      <c r="N46" s="3">
        <f t="shared" si="11"/>
        <v>1</v>
      </c>
      <c r="O46" s="3">
        <f t="shared" si="11"/>
        <v>6</v>
      </c>
      <c r="P46" s="3">
        <f t="shared" si="11"/>
        <v>1</v>
      </c>
      <c r="Q46" s="3">
        <f t="shared" si="11"/>
        <v>0</v>
      </c>
      <c r="R46" s="3">
        <f t="shared" si="11"/>
        <v>0</v>
      </c>
      <c r="S46" s="3">
        <f t="shared" si="11"/>
        <v>0</v>
      </c>
      <c r="T46" s="3">
        <f t="shared" si="11"/>
        <v>6</v>
      </c>
      <c r="U46" s="3">
        <f t="shared" si="4"/>
        <v>27</v>
      </c>
      <c r="V46" s="11">
        <f t="shared" si="5"/>
        <v>0.44444444444444442</v>
      </c>
      <c r="W46" s="15"/>
      <c r="X46" s="3">
        <f t="shared" si="6"/>
        <v>18</v>
      </c>
      <c r="Y46" s="11">
        <f t="shared" si="7"/>
        <v>0.44444444444444442</v>
      </c>
      <c r="Z46" s="3">
        <f t="shared" si="12"/>
        <v>5</v>
      </c>
      <c r="AA46" s="3">
        <f t="shared" si="12"/>
        <v>0</v>
      </c>
      <c r="AB46" s="3">
        <f t="shared" si="12"/>
        <v>0</v>
      </c>
      <c r="AC46" s="3">
        <f t="shared" si="12"/>
        <v>0</v>
      </c>
      <c r="AD46" s="3">
        <f t="shared" si="12"/>
        <v>1</v>
      </c>
      <c r="AE46" s="3">
        <f t="shared" si="12"/>
        <v>2</v>
      </c>
      <c r="AF46" s="3">
        <f t="shared" si="12"/>
        <v>1</v>
      </c>
      <c r="AG46" s="3">
        <f t="shared" si="12"/>
        <v>1</v>
      </c>
      <c r="AH46" s="3">
        <f t="shared" si="12"/>
        <v>0</v>
      </c>
      <c r="AI46" s="3">
        <f t="shared" si="12"/>
        <v>1</v>
      </c>
      <c r="AJ46" s="3">
        <f t="shared" si="12"/>
        <v>11</v>
      </c>
      <c r="AK46" s="3">
        <f t="shared" si="12"/>
        <v>0</v>
      </c>
      <c r="AL46" s="3">
        <f t="shared" si="12"/>
        <v>0</v>
      </c>
      <c r="AM46" s="3">
        <f t="shared" si="12"/>
        <v>0</v>
      </c>
      <c r="AN46" s="3">
        <f t="shared" si="12"/>
        <v>0</v>
      </c>
      <c r="AO46" s="3">
        <f t="shared" si="12"/>
        <v>3</v>
      </c>
      <c r="AP46" s="3"/>
      <c r="AQ46">
        <v>33</v>
      </c>
      <c r="AR46">
        <v>33</v>
      </c>
      <c r="AS46">
        <v>23</v>
      </c>
      <c r="AT46">
        <v>11</v>
      </c>
      <c r="AU46">
        <v>23</v>
      </c>
      <c r="AV46">
        <v>33</v>
      </c>
      <c r="AW46">
        <v>44</v>
      </c>
      <c r="AX46">
        <v>33</v>
      </c>
      <c r="AY46">
        <v>44</v>
      </c>
      <c r="AZ46">
        <v>44</v>
      </c>
      <c r="BA46">
        <v>32</v>
      </c>
      <c r="BB46">
        <v>33</v>
      </c>
      <c r="BC46">
        <v>11</v>
      </c>
      <c r="BD46">
        <v>44</v>
      </c>
      <c r="BE46">
        <v>11</v>
      </c>
      <c r="BF46">
        <v>23</v>
      </c>
      <c r="BG46">
        <v>44</v>
      </c>
      <c r="BH46">
        <v>11</v>
      </c>
      <c r="BI46">
        <v>44</v>
      </c>
      <c r="BJ46">
        <v>34</v>
      </c>
      <c r="BK46">
        <v>21</v>
      </c>
      <c r="BL46">
        <v>11</v>
      </c>
      <c r="BM46">
        <v>12</v>
      </c>
      <c r="BN46">
        <v>33</v>
      </c>
      <c r="BO46">
        <v>11</v>
      </c>
      <c r="BP46">
        <v>11</v>
      </c>
      <c r="BQ46">
        <v>44</v>
      </c>
      <c r="BR46">
        <v>11</v>
      </c>
      <c r="BS46">
        <v>24</v>
      </c>
      <c r="BT46">
        <v>32</v>
      </c>
      <c r="BU46">
        <v>11</v>
      </c>
      <c r="BV46">
        <v>33</v>
      </c>
      <c r="BW46">
        <v>22</v>
      </c>
      <c r="BX46">
        <v>33</v>
      </c>
      <c r="BY46">
        <v>33</v>
      </c>
      <c r="BZ46">
        <v>33</v>
      </c>
      <c r="CA46">
        <v>33</v>
      </c>
      <c r="CB46">
        <v>44</v>
      </c>
      <c r="CC46">
        <v>33</v>
      </c>
      <c r="CD46">
        <v>44</v>
      </c>
      <c r="CE46">
        <v>11</v>
      </c>
      <c r="CF46">
        <v>11</v>
      </c>
      <c r="CG46">
        <v>22</v>
      </c>
      <c r="CH46">
        <v>33</v>
      </c>
      <c r="CI46">
        <v>33</v>
      </c>
      <c r="CJ46">
        <v>21</v>
      </c>
      <c r="CK46">
        <v>33</v>
      </c>
      <c r="CL46">
        <v>33</v>
      </c>
      <c r="CM46">
        <v>23</v>
      </c>
      <c r="CN46">
        <v>33</v>
      </c>
      <c r="CO46" s="2">
        <v>44</v>
      </c>
      <c r="CP46" s="2">
        <v>44</v>
      </c>
      <c r="CQ46" s="2">
        <v>43</v>
      </c>
      <c r="CR46" s="2">
        <v>43</v>
      </c>
      <c r="CS46" s="2">
        <v>43</v>
      </c>
      <c r="CT46" s="2">
        <v>44</v>
      </c>
      <c r="CU46" s="2">
        <v>44</v>
      </c>
      <c r="CV46" s="2">
        <v>43</v>
      </c>
      <c r="CW46" s="2">
        <v>11</v>
      </c>
      <c r="CX46" s="2">
        <v>11</v>
      </c>
      <c r="CY46" s="2">
        <v>12</v>
      </c>
      <c r="CZ46" s="2">
        <v>23</v>
      </c>
      <c r="DA46" s="2">
        <v>44</v>
      </c>
      <c r="DB46" s="2">
        <v>21</v>
      </c>
      <c r="DC46" s="2">
        <v>21</v>
      </c>
      <c r="DD46" s="2">
        <v>11</v>
      </c>
      <c r="DE46" s="2">
        <v>44</v>
      </c>
      <c r="DF46" s="2">
        <v>42</v>
      </c>
      <c r="DG46" s="2">
        <v>44</v>
      </c>
      <c r="DH46" s="2">
        <v>23</v>
      </c>
      <c r="DI46" s="2">
        <v>44</v>
      </c>
      <c r="DJ46" s="2">
        <v>22</v>
      </c>
      <c r="DK46" s="2">
        <v>44</v>
      </c>
      <c r="DL46" s="2">
        <v>11</v>
      </c>
      <c r="DM46" s="2">
        <v>33</v>
      </c>
      <c r="DN46" s="2">
        <v>33</v>
      </c>
      <c r="DO46" s="2">
        <v>43</v>
      </c>
      <c r="DP46" s="2">
        <v>22</v>
      </c>
      <c r="DQ46" s="2">
        <v>33</v>
      </c>
      <c r="DR46" s="2">
        <v>11</v>
      </c>
      <c r="DS46" s="2">
        <v>11</v>
      </c>
      <c r="DT46" s="2">
        <v>33</v>
      </c>
      <c r="DU46" s="2">
        <v>11</v>
      </c>
      <c r="DV46" s="2">
        <v>22</v>
      </c>
      <c r="DW46" s="2">
        <v>11</v>
      </c>
      <c r="DX46" s="2">
        <v>22</v>
      </c>
      <c r="DY46" s="2">
        <v>44</v>
      </c>
      <c r="DZ46" s="2">
        <v>22</v>
      </c>
      <c r="EA46" s="2">
        <v>44</v>
      </c>
      <c r="EB46" s="2">
        <v>12</v>
      </c>
      <c r="EC46" s="2">
        <v>22</v>
      </c>
      <c r="ED46" s="2">
        <v>21</v>
      </c>
      <c r="EE46" s="2">
        <v>33</v>
      </c>
      <c r="EF46" s="2">
        <v>44</v>
      </c>
      <c r="EG46" s="2">
        <v>22</v>
      </c>
      <c r="EH46" s="2">
        <v>44</v>
      </c>
      <c r="EI46" s="2">
        <v>11</v>
      </c>
      <c r="EJ46" s="2">
        <v>23</v>
      </c>
      <c r="EK46" s="2">
        <v>24</v>
      </c>
      <c r="EL46" s="2">
        <v>22</v>
      </c>
      <c r="EM46">
        <v>44</v>
      </c>
      <c r="EN46">
        <v>11</v>
      </c>
      <c r="EO46">
        <v>11</v>
      </c>
      <c r="EP46">
        <v>44</v>
      </c>
      <c r="EQ46">
        <v>11</v>
      </c>
      <c r="ER46">
        <v>34</v>
      </c>
      <c r="ES46">
        <v>42</v>
      </c>
      <c r="ET46">
        <v>22</v>
      </c>
      <c r="EU46">
        <v>21</v>
      </c>
      <c r="EV46">
        <v>11</v>
      </c>
      <c r="EW46">
        <v>13</v>
      </c>
      <c r="EX46">
        <v>11</v>
      </c>
      <c r="EY46">
        <v>44</v>
      </c>
      <c r="EZ46">
        <v>11</v>
      </c>
      <c r="FA46">
        <v>13</v>
      </c>
      <c r="FB46">
        <v>44</v>
      </c>
      <c r="FC46">
        <v>32</v>
      </c>
      <c r="FD46">
        <v>44</v>
      </c>
      <c r="FE46">
        <v>44</v>
      </c>
      <c r="FF46">
        <v>22</v>
      </c>
      <c r="FG46">
        <v>44</v>
      </c>
      <c r="FH46">
        <v>44</v>
      </c>
      <c r="FI46">
        <v>44</v>
      </c>
      <c r="FJ46">
        <v>33</v>
      </c>
      <c r="FK46">
        <v>44</v>
      </c>
      <c r="FL46">
        <v>11</v>
      </c>
      <c r="FM46">
        <v>11</v>
      </c>
      <c r="FN46">
        <v>13</v>
      </c>
      <c r="FO46">
        <v>44</v>
      </c>
      <c r="FP46">
        <v>13</v>
      </c>
      <c r="FQ46">
        <v>44</v>
      </c>
      <c r="FR46">
        <v>11</v>
      </c>
      <c r="FS46">
        <v>11</v>
      </c>
      <c r="FT46">
        <v>11</v>
      </c>
      <c r="FU46">
        <v>44</v>
      </c>
      <c r="FV46">
        <v>33</v>
      </c>
      <c r="FW46">
        <v>11</v>
      </c>
      <c r="FX46">
        <v>11</v>
      </c>
      <c r="FY46">
        <v>44</v>
      </c>
      <c r="FZ46">
        <v>41</v>
      </c>
      <c r="GA46">
        <v>43</v>
      </c>
      <c r="GB46">
        <v>11</v>
      </c>
      <c r="GC46">
        <v>11</v>
      </c>
      <c r="GD46">
        <v>44</v>
      </c>
      <c r="GE46">
        <v>44</v>
      </c>
      <c r="GF46">
        <v>11</v>
      </c>
      <c r="GG46">
        <v>44</v>
      </c>
      <c r="GH46">
        <v>21</v>
      </c>
      <c r="GI46">
        <v>34</v>
      </c>
      <c r="GJ46">
        <v>11</v>
      </c>
    </row>
    <row r="47" spans="1:192" x14ac:dyDescent="0.5">
      <c r="A47">
        <v>34</v>
      </c>
      <c r="B47">
        <f t="shared" si="2"/>
        <v>23</v>
      </c>
      <c r="C47" s="17">
        <f t="shared" si="3"/>
        <v>0.34523809523809523</v>
      </c>
      <c r="D47" s="3"/>
      <c r="E47" s="3">
        <f t="shared" si="11"/>
        <v>2</v>
      </c>
      <c r="F47" s="3">
        <f t="shared" si="11"/>
        <v>1</v>
      </c>
      <c r="G47" s="3">
        <f t="shared" si="11"/>
        <v>0</v>
      </c>
      <c r="H47" s="3">
        <f t="shared" si="11"/>
        <v>0</v>
      </c>
      <c r="I47" s="3">
        <f t="shared" si="11"/>
        <v>0</v>
      </c>
      <c r="J47" s="3">
        <f t="shared" si="11"/>
        <v>4</v>
      </c>
      <c r="K47" s="3">
        <f t="shared" si="11"/>
        <v>3</v>
      </c>
      <c r="L47" s="3">
        <f t="shared" si="11"/>
        <v>0</v>
      </c>
      <c r="M47" s="3">
        <f t="shared" si="11"/>
        <v>0</v>
      </c>
      <c r="N47" s="3">
        <f t="shared" si="11"/>
        <v>0</v>
      </c>
      <c r="O47" s="3">
        <f t="shared" si="11"/>
        <v>9</v>
      </c>
      <c r="P47" s="3">
        <f t="shared" si="11"/>
        <v>2</v>
      </c>
      <c r="Q47" s="3">
        <f t="shared" si="11"/>
        <v>0</v>
      </c>
      <c r="R47" s="3">
        <f t="shared" si="11"/>
        <v>0</v>
      </c>
      <c r="S47" s="3">
        <f t="shared" si="11"/>
        <v>1</v>
      </c>
      <c r="T47" s="3">
        <f t="shared" si="11"/>
        <v>3</v>
      </c>
      <c r="U47" s="3">
        <f t="shared" si="4"/>
        <v>14</v>
      </c>
      <c r="V47" s="11">
        <f t="shared" si="5"/>
        <v>0.35714285714285715</v>
      </c>
      <c r="W47" s="15"/>
      <c r="X47" s="3">
        <f t="shared" si="6"/>
        <v>9</v>
      </c>
      <c r="Y47" s="11">
        <f t="shared" si="7"/>
        <v>0.33333333333333331</v>
      </c>
      <c r="Z47" s="3">
        <f t="shared" si="12"/>
        <v>3</v>
      </c>
      <c r="AA47" s="3">
        <f t="shared" si="12"/>
        <v>1</v>
      </c>
      <c r="AB47" s="3">
        <f t="shared" si="12"/>
        <v>0</v>
      </c>
      <c r="AC47" s="3">
        <f t="shared" si="12"/>
        <v>0</v>
      </c>
      <c r="AD47" s="3">
        <f t="shared" si="12"/>
        <v>0</v>
      </c>
      <c r="AE47" s="3">
        <f t="shared" si="12"/>
        <v>2</v>
      </c>
      <c r="AF47" s="3">
        <f t="shared" si="12"/>
        <v>3</v>
      </c>
      <c r="AG47" s="3">
        <f t="shared" si="12"/>
        <v>0</v>
      </c>
      <c r="AH47" s="3">
        <f t="shared" si="12"/>
        <v>0</v>
      </c>
      <c r="AI47" s="3">
        <f t="shared" si="12"/>
        <v>1</v>
      </c>
      <c r="AJ47" s="3">
        <f t="shared" si="12"/>
        <v>13</v>
      </c>
      <c r="AK47" s="3">
        <f t="shared" si="12"/>
        <v>2</v>
      </c>
      <c r="AL47" s="3">
        <f t="shared" si="12"/>
        <v>0</v>
      </c>
      <c r="AM47" s="3">
        <f t="shared" si="12"/>
        <v>0</v>
      </c>
      <c r="AN47" s="3">
        <f t="shared" si="12"/>
        <v>0</v>
      </c>
      <c r="AO47" s="3">
        <f t="shared" si="12"/>
        <v>0</v>
      </c>
      <c r="AP47" s="3"/>
      <c r="AQ47">
        <v>23</v>
      </c>
      <c r="AR47">
        <v>22</v>
      </c>
      <c r="AS47">
        <v>23</v>
      </c>
      <c r="AT47">
        <v>22</v>
      </c>
      <c r="AU47">
        <v>33</v>
      </c>
      <c r="AV47">
        <v>33</v>
      </c>
      <c r="AW47">
        <v>33</v>
      </c>
      <c r="AX47">
        <v>44</v>
      </c>
      <c r="AY47">
        <v>34</v>
      </c>
      <c r="AZ47">
        <v>34</v>
      </c>
      <c r="BA47">
        <v>33</v>
      </c>
      <c r="BB47">
        <v>33</v>
      </c>
      <c r="BC47">
        <v>11</v>
      </c>
      <c r="BD47">
        <v>43</v>
      </c>
      <c r="BE47">
        <v>22</v>
      </c>
      <c r="BF47">
        <v>33</v>
      </c>
      <c r="BG47">
        <v>44</v>
      </c>
      <c r="BH47">
        <v>12</v>
      </c>
      <c r="BI47">
        <v>44</v>
      </c>
      <c r="BJ47">
        <v>33</v>
      </c>
      <c r="BK47">
        <v>23</v>
      </c>
      <c r="BL47">
        <v>11</v>
      </c>
      <c r="BM47">
        <v>33</v>
      </c>
      <c r="BN47">
        <v>33</v>
      </c>
      <c r="BO47">
        <v>22</v>
      </c>
      <c r="BP47">
        <v>12</v>
      </c>
      <c r="BQ47">
        <v>33</v>
      </c>
      <c r="BR47">
        <v>11</v>
      </c>
      <c r="BS47">
        <v>33</v>
      </c>
      <c r="BT47">
        <v>33</v>
      </c>
      <c r="BU47">
        <v>22</v>
      </c>
      <c r="BV47">
        <v>33</v>
      </c>
      <c r="BW47">
        <v>22</v>
      </c>
      <c r="BX47">
        <v>33</v>
      </c>
      <c r="BY47">
        <v>33</v>
      </c>
      <c r="BZ47">
        <v>33</v>
      </c>
      <c r="CA47">
        <v>23</v>
      </c>
      <c r="CB47">
        <v>34</v>
      </c>
      <c r="CC47">
        <v>33</v>
      </c>
      <c r="CD47">
        <v>34</v>
      </c>
      <c r="CE47">
        <v>11</v>
      </c>
      <c r="CF47">
        <v>11</v>
      </c>
      <c r="CG47">
        <v>33</v>
      </c>
      <c r="CH47">
        <v>33</v>
      </c>
      <c r="CI47">
        <v>33</v>
      </c>
      <c r="CJ47">
        <v>23</v>
      </c>
      <c r="CK47">
        <v>32</v>
      </c>
      <c r="CL47">
        <v>33</v>
      </c>
      <c r="CM47">
        <v>33</v>
      </c>
      <c r="CN47">
        <v>23</v>
      </c>
      <c r="CO47" s="2">
        <v>34</v>
      </c>
      <c r="CP47" s="2">
        <v>33</v>
      </c>
      <c r="CQ47" s="2">
        <v>33</v>
      </c>
      <c r="CR47" s="2">
        <v>33</v>
      </c>
      <c r="CS47" s="2">
        <v>33</v>
      </c>
      <c r="CT47" s="2">
        <v>33</v>
      </c>
      <c r="CU47" s="2">
        <v>33</v>
      </c>
      <c r="CV47" s="2">
        <v>34</v>
      </c>
      <c r="CW47" s="2">
        <v>22</v>
      </c>
      <c r="CX47" s="2">
        <v>22</v>
      </c>
      <c r="CY47" s="2">
        <v>22</v>
      </c>
      <c r="CZ47" s="2">
        <v>22</v>
      </c>
      <c r="DA47" s="2">
        <v>32</v>
      </c>
      <c r="DB47" s="2">
        <v>33</v>
      </c>
      <c r="DC47" s="2">
        <v>43</v>
      </c>
      <c r="DD47" s="2">
        <v>33</v>
      </c>
      <c r="DE47" s="2">
        <v>34</v>
      </c>
      <c r="DF47" s="2">
        <v>44</v>
      </c>
      <c r="DG47" s="2">
        <v>44</v>
      </c>
      <c r="DH47" s="2">
        <v>22</v>
      </c>
      <c r="DI47" s="2">
        <v>44</v>
      </c>
      <c r="DJ47" s="2">
        <v>44</v>
      </c>
      <c r="DK47" s="2">
        <v>33</v>
      </c>
      <c r="DL47" s="2">
        <v>22</v>
      </c>
      <c r="DM47" s="2">
        <v>33</v>
      </c>
      <c r="DN47" s="2">
        <v>33</v>
      </c>
      <c r="DO47" s="2">
        <v>33</v>
      </c>
      <c r="DP47" s="2">
        <v>22</v>
      </c>
      <c r="DQ47" s="2">
        <v>33</v>
      </c>
      <c r="DR47" s="2">
        <v>21</v>
      </c>
      <c r="DS47" s="2">
        <v>22</v>
      </c>
      <c r="DT47" s="2">
        <v>33</v>
      </c>
      <c r="DU47" s="2">
        <v>33</v>
      </c>
      <c r="DV47" s="2">
        <v>43</v>
      </c>
      <c r="DW47" s="2">
        <v>24</v>
      </c>
      <c r="DX47" s="2">
        <v>33</v>
      </c>
      <c r="DY47" s="2">
        <v>34</v>
      </c>
      <c r="DZ47" s="2">
        <v>33</v>
      </c>
      <c r="EA47" s="2">
        <v>44</v>
      </c>
      <c r="EB47" s="2">
        <v>22</v>
      </c>
      <c r="EC47" s="2">
        <v>22</v>
      </c>
      <c r="ED47" s="2">
        <v>11</v>
      </c>
      <c r="EE47" s="2">
        <v>23</v>
      </c>
      <c r="EF47" s="2">
        <v>44</v>
      </c>
      <c r="EG47" s="2">
        <v>22</v>
      </c>
      <c r="EH47" s="2">
        <v>44</v>
      </c>
      <c r="EI47" s="2">
        <v>22</v>
      </c>
      <c r="EJ47" s="2">
        <v>33</v>
      </c>
      <c r="EK47" s="2">
        <v>22</v>
      </c>
      <c r="EL47" s="2">
        <v>33</v>
      </c>
      <c r="EM47">
        <v>44</v>
      </c>
      <c r="EN47">
        <v>12</v>
      </c>
      <c r="EO47">
        <v>22</v>
      </c>
      <c r="EP47">
        <v>44</v>
      </c>
      <c r="EQ47">
        <v>33</v>
      </c>
      <c r="ER47">
        <v>22</v>
      </c>
      <c r="ES47">
        <v>33</v>
      </c>
      <c r="ET47">
        <v>22</v>
      </c>
      <c r="EU47">
        <v>22</v>
      </c>
      <c r="EV47">
        <v>23</v>
      </c>
      <c r="EW47">
        <v>44</v>
      </c>
      <c r="EX47">
        <v>22</v>
      </c>
      <c r="EY47">
        <v>44</v>
      </c>
      <c r="EZ47">
        <v>22</v>
      </c>
      <c r="FA47">
        <v>23</v>
      </c>
      <c r="FB47">
        <v>44</v>
      </c>
      <c r="FC47">
        <v>23</v>
      </c>
      <c r="FD47">
        <v>34</v>
      </c>
      <c r="FE47">
        <v>44</v>
      </c>
      <c r="FF47">
        <v>21</v>
      </c>
      <c r="FG47">
        <v>34</v>
      </c>
      <c r="FH47">
        <v>23</v>
      </c>
      <c r="FI47">
        <v>44</v>
      </c>
      <c r="FJ47">
        <v>13</v>
      </c>
      <c r="FK47">
        <v>33</v>
      </c>
      <c r="FL47">
        <v>21</v>
      </c>
      <c r="FM47">
        <v>23</v>
      </c>
      <c r="FN47">
        <v>11</v>
      </c>
      <c r="FO47">
        <v>33</v>
      </c>
      <c r="FP47">
        <v>22</v>
      </c>
      <c r="FQ47">
        <v>44</v>
      </c>
      <c r="FR47">
        <v>22</v>
      </c>
      <c r="FS47">
        <v>12</v>
      </c>
      <c r="FT47">
        <v>11</v>
      </c>
      <c r="FU47">
        <v>33</v>
      </c>
      <c r="FV47">
        <v>22</v>
      </c>
      <c r="FW47">
        <v>33</v>
      </c>
      <c r="FX47">
        <v>22</v>
      </c>
      <c r="FY47">
        <v>33</v>
      </c>
      <c r="FZ47">
        <v>22</v>
      </c>
      <c r="GA47">
        <v>33</v>
      </c>
      <c r="GB47">
        <v>11</v>
      </c>
      <c r="GC47">
        <v>11</v>
      </c>
      <c r="GD47">
        <v>44</v>
      </c>
      <c r="GE47">
        <v>33</v>
      </c>
      <c r="GF47">
        <v>21</v>
      </c>
      <c r="GG47">
        <v>33</v>
      </c>
      <c r="GH47">
        <v>22</v>
      </c>
      <c r="GI47">
        <v>33</v>
      </c>
      <c r="GJ47">
        <v>33</v>
      </c>
    </row>
    <row r="48" spans="1:192" x14ac:dyDescent="0.5">
      <c r="A48">
        <v>35</v>
      </c>
      <c r="B48">
        <f t="shared" si="2"/>
        <v>42</v>
      </c>
      <c r="C48" s="17">
        <f t="shared" si="3"/>
        <v>0.43055555555555558</v>
      </c>
      <c r="D48" s="3"/>
      <c r="E48" s="3">
        <f t="shared" si="11"/>
        <v>5</v>
      </c>
      <c r="F48" s="3">
        <f t="shared" si="11"/>
        <v>1</v>
      </c>
      <c r="G48" s="3">
        <f t="shared" si="11"/>
        <v>0</v>
      </c>
      <c r="H48" s="3">
        <f t="shared" si="11"/>
        <v>0</v>
      </c>
      <c r="I48" s="3">
        <f t="shared" si="11"/>
        <v>0</v>
      </c>
      <c r="J48" s="3">
        <f t="shared" si="11"/>
        <v>0</v>
      </c>
      <c r="K48" s="3">
        <f t="shared" si="11"/>
        <v>2</v>
      </c>
      <c r="L48" s="3">
        <f t="shared" si="11"/>
        <v>0</v>
      </c>
      <c r="M48" s="3">
        <f t="shared" si="11"/>
        <v>0</v>
      </c>
      <c r="N48" s="3">
        <f t="shared" si="11"/>
        <v>1</v>
      </c>
      <c r="O48" s="3">
        <f t="shared" si="11"/>
        <v>8</v>
      </c>
      <c r="P48" s="3">
        <f t="shared" si="11"/>
        <v>0</v>
      </c>
      <c r="Q48" s="3">
        <f t="shared" si="11"/>
        <v>0</v>
      </c>
      <c r="R48" s="3">
        <f t="shared" si="11"/>
        <v>0</v>
      </c>
      <c r="S48" s="3">
        <f t="shared" si="11"/>
        <v>3</v>
      </c>
      <c r="T48" s="3">
        <f t="shared" si="11"/>
        <v>5</v>
      </c>
      <c r="U48" s="3">
        <f t="shared" si="4"/>
        <v>24</v>
      </c>
      <c r="V48" s="11">
        <f t="shared" si="5"/>
        <v>0.41666666666666669</v>
      </c>
      <c r="W48" s="15"/>
      <c r="X48" s="3">
        <f t="shared" si="6"/>
        <v>18</v>
      </c>
      <c r="Y48" s="11">
        <f t="shared" si="7"/>
        <v>0.44444444444444442</v>
      </c>
      <c r="Z48" s="3">
        <f t="shared" si="12"/>
        <v>5</v>
      </c>
      <c r="AA48" s="3">
        <f t="shared" si="12"/>
        <v>0</v>
      </c>
      <c r="AB48" s="3">
        <f t="shared" si="12"/>
        <v>1</v>
      </c>
      <c r="AC48" s="3">
        <f t="shared" si="12"/>
        <v>0</v>
      </c>
      <c r="AD48" s="3">
        <f t="shared" si="12"/>
        <v>1</v>
      </c>
      <c r="AE48" s="3">
        <f t="shared" si="12"/>
        <v>3</v>
      </c>
      <c r="AF48" s="3">
        <f t="shared" si="12"/>
        <v>1</v>
      </c>
      <c r="AG48" s="3">
        <f t="shared" si="12"/>
        <v>0</v>
      </c>
      <c r="AH48" s="3">
        <f t="shared" si="12"/>
        <v>0</v>
      </c>
      <c r="AI48" s="3">
        <f t="shared" si="12"/>
        <v>1</v>
      </c>
      <c r="AJ48" s="3">
        <f t="shared" si="12"/>
        <v>10</v>
      </c>
      <c r="AK48" s="3">
        <f t="shared" si="12"/>
        <v>0</v>
      </c>
      <c r="AL48" s="3">
        <f t="shared" si="12"/>
        <v>0</v>
      </c>
      <c r="AM48" s="3">
        <f t="shared" si="12"/>
        <v>0</v>
      </c>
      <c r="AN48" s="3">
        <f t="shared" si="12"/>
        <v>0</v>
      </c>
      <c r="AO48" s="3">
        <f t="shared" si="12"/>
        <v>3</v>
      </c>
      <c r="AP48" s="3"/>
      <c r="AQ48">
        <v>33</v>
      </c>
      <c r="AR48">
        <v>32</v>
      </c>
      <c r="AS48">
        <v>33</v>
      </c>
      <c r="AT48">
        <v>33</v>
      </c>
      <c r="AU48">
        <v>43</v>
      </c>
      <c r="AV48">
        <v>23</v>
      </c>
      <c r="AW48">
        <v>33</v>
      </c>
      <c r="AX48">
        <v>44</v>
      </c>
      <c r="AY48">
        <v>44</v>
      </c>
      <c r="AZ48">
        <v>44</v>
      </c>
      <c r="BA48">
        <v>33</v>
      </c>
      <c r="BB48">
        <v>43</v>
      </c>
      <c r="BC48">
        <v>11</v>
      </c>
      <c r="BD48">
        <v>43</v>
      </c>
      <c r="BE48">
        <v>11</v>
      </c>
      <c r="BF48">
        <v>33</v>
      </c>
      <c r="BG48">
        <v>44</v>
      </c>
      <c r="BH48">
        <v>11</v>
      </c>
      <c r="BI48">
        <v>44</v>
      </c>
      <c r="BJ48">
        <v>33</v>
      </c>
      <c r="BK48">
        <v>12</v>
      </c>
      <c r="BL48">
        <v>11</v>
      </c>
      <c r="BM48">
        <v>23</v>
      </c>
      <c r="BN48">
        <v>33</v>
      </c>
      <c r="BO48">
        <v>11</v>
      </c>
      <c r="BP48">
        <v>11</v>
      </c>
      <c r="BQ48">
        <v>44</v>
      </c>
      <c r="BR48">
        <v>11</v>
      </c>
      <c r="BS48">
        <v>33</v>
      </c>
      <c r="BT48">
        <v>33</v>
      </c>
      <c r="BU48">
        <v>11</v>
      </c>
      <c r="BV48">
        <v>21</v>
      </c>
      <c r="BW48">
        <v>33</v>
      </c>
      <c r="BX48">
        <v>33</v>
      </c>
      <c r="BY48">
        <v>33</v>
      </c>
      <c r="BZ48">
        <v>33</v>
      </c>
      <c r="CA48">
        <v>32</v>
      </c>
      <c r="CB48">
        <v>44</v>
      </c>
      <c r="CC48">
        <v>33</v>
      </c>
      <c r="CD48">
        <v>44</v>
      </c>
      <c r="CE48">
        <v>11</v>
      </c>
      <c r="CF48">
        <v>11</v>
      </c>
      <c r="CG48">
        <v>22</v>
      </c>
      <c r="CH48">
        <v>23</v>
      </c>
      <c r="CI48">
        <v>33</v>
      </c>
      <c r="CJ48">
        <v>22</v>
      </c>
      <c r="CK48">
        <v>33</v>
      </c>
      <c r="CL48">
        <v>33</v>
      </c>
      <c r="CM48">
        <v>22</v>
      </c>
      <c r="CN48">
        <v>13</v>
      </c>
      <c r="CO48" s="2">
        <v>43</v>
      </c>
      <c r="CP48" s="2">
        <v>44</v>
      </c>
      <c r="CQ48" s="2">
        <v>43</v>
      </c>
      <c r="CR48" s="2">
        <v>33</v>
      </c>
      <c r="CS48" s="2">
        <v>42</v>
      </c>
      <c r="CT48" s="2">
        <v>44</v>
      </c>
      <c r="CU48" s="2">
        <v>44</v>
      </c>
      <c r="CV48" s="2">
        <v>23</v>
      </c>
      <c r="CW48" s="2">
        <v>22</v>
      </c>
      <c r="CX48" s="2">
        <v>12</v>
      </c>
      <c r="CY48" s="2">
        <v>44</v>
      </c>
      <c r="CZ48" s="2">
        <v>43</v>
      </c>
      <c r="DA48" s="2">
        <v>44</v>
      </c>
      <c r="DB48" s="2">
        <v>11</v>
      </c>
      <c r="DC48" s="2">
        <v>44</v>
      </c>
      <c r="DD48" s="2">
        <v>11</v>
      </c>
      <c r="DE48" s="2">
        <v>44</v>
      </c>
      <c r="DF48" s="2">
        <v>33</v>
      </c>
      <c r="DG48" s="2">
        <v>43</v>
      </c>
      <c r="DH48" s="2">
        <v>44</v>
      </c>
      <c r="DI48" s="2">
        <v>44</v>
      </c>
      <c r="DJ48" s="2">
        <v>43</v>
      </c>
      <c r="DK48" s="2">
        <v>44</v>
      </c>
      <c r="DL48" s="2">
        <v>11</v>
      </c>
      <c r="DM48" s="2">
        <v>33</v>
      </c>
      <c r="DN48" s="2">
        <v>43</v>
      </c>
      <c r="DO48" s="2">
        <v>43</v>
      </c>
      <c r="DP48" s="2">
        <v>43</v>
      </c>
      <c r="DQ48" s="2">
        <v>33</v>
      </c>
      <c r="DR48" s="2">
        <v>22</v>
      </c>
      <c r="DS48" s="2">
        <v>44</v>
      </c>
      <c r="DT48" s="2">
        <v>23</v>
      </c>
      <c r="DU48" s="2">
        <v>11</v>
      </c>
      <c r="DV48" s="2">
        <v>33</v>
      </c>
      <c r="DW48" s="2">
        <v>11</v>
      </c>
      <c r="DX48" s="2">
        <v>22</v>
      </c>
      <c r="DY48" s="2">
        <v>44</v>
      </c>
      <c r="DZ48" s="2">
        <v>23</v>
      </c>
      <c r="EA48" s="2">
        <v>44</v>
      </c>
      <c r="EB48" s="2">
        <v>22</v>
      </c>
      <c r="EC48" s="2">
        <v>43</v>
      </c>
      <c r="ED48" s="2">
        <v>22</v>
      </c>
      <c r="EE48" s="2">
        <v>44</v>
      </c>
      <c r="EF48" s="2">
        <v>44</v>
      </c>
      <c r="EG48" s="2">
        <v>34</v>
      </c>
      <c r="EH48" s="2">
        <v>44</v>
      </c>
      <c r="EI48" s="2">
        <v>22</v>
      </c>
      <c r="EJ48" s="2">
        <v>33</v>
      </c>
      <c r="EK48" s="2">
        <v>44</v>
      </c>
      <c r="EL48" s="2">
        <v>33</v>
      </c>
      <c r="EM48">
        <v>43</v>
      </c>
      <c r="EN48">
        <v>43</v>
      </c>
      <c r="EO48">
        <v>33</v>
      </c>
      <c r="EP48">
        <v>44</v>
      </c>
      <c r="EQ48">
        <v>11</v>
      </c>
      <c r="ER48">
        <v>43</v>
      </c>
      <c r="ES48">
        <v>44</v>
      </c>
      <c r="ET48">
        <v>23</v>
      </c>
      <c r="EU48">
        <v>44</v>
      </c>
      <c r="EV48">
        <v>34</v>
      </c>
      <c r="EW48">
        <v>44</v>
      </c>
      <c r="EX48">
        <v>43</v>
      </c>
      <c r="EY48">
        <v>44</v>
      </c>
      <c r="EZ48">
        <v>11</v>
      </c>
      <c r="FA48">
        <v>12</v>
      </c>
      <c r="FB48">
        <v>44</v>
      </c>
      <c r="FC48">
        <v>43</v>
      </c>
      <c r="FD48">
        <v>44</v>
      </c>
      <c r="FE48">
        <v>11</v>
      </c>
      <c r="FF48">
        <v>33</v>
      </c>
      <c r="FG48">
        <v>44</v>
      </c>
      <c r="FH48">
        <v>44</v>
      </c>
      <c r="FI48">
        <v>44</v>
      </c>
      <c r="FJ48">
        <v>43</v>
      </c>
      <c r="FK48">
        <v>44</v>
      </c>
      <c r="FL48">
        <v>11</v>
      </c>
      <c r="FM48">
        <v>23</v>
      </c>
      <c r="FN48">
        <v>22</v>
      </c>
      <c r="FO48">
        <v>23</v>
      </c>
      <c r="FP48">
        <v>22</v>
      </c>
      <c r="FQ48">
        <v>44</v>
      </c>
      <c r="FR48">
        <v>23</v>
      </c>
      <c r="FS48">
        <v>11</v>
      </c>
      <c r="FT48">
        <v>11</v>
      </c>
      <c r="FU48">
        <v>44</v>
      </c>
      <c r="FV48">
        <v>33</v>
      </c>
      <c r="FW48">
        <v>44</v>
      </c>
      <c r="FX48">
        <v>43</v>
      </c>
      <c r="FY48">
        <v>44</v>
      </c>
      <c r="FZ48">
        <v>12</v>
      </c>
      <c r="GA48">
        <v>44</v>
      </c>
      <c r="GB48">
        <v>11</v>
      </c>
      <c r="GC48">
        <v>11</v>
      </c>
      <c r="GD48">
        <v>44</v>
      </c>
      <c r="GE48">
        <v>44</v>
      </c>
      <c r="GF48">
        <v>11</v>
      </c>
      <c r="GG48">
        <v>44</v>
      </c>
      <c r="GH48">
        <v>44</v>
      </c>
      <c r="GI48">
        <v>44</v>
      </c>
      <c r="GJ48">
        <v>43</v>
      </c>
    </row>
    <row r="49" spans="1:192" x14ac:dyDescent="0.5">
      <c r="A49">
        <v>36</v>
      </c>
      <c r="B49">
        <f t="shared" si="2"/>
        <v>52</v>
      </c>
      <c r="C49" s="17">
        <f t="shared" si="3"/>
        <v>0.484375</v>
      </c>
      <c r="D49" s="3"/>
      <c r="E49" s="3">
        <f t="shared" si="11"/>
        <v>7</v>
      </c>
      <c r="F49" s="3">
        <f t="shared" si="11"/>
        <v>1</v>
      </c>
      <c r="G49" s="3">
        <f t="shared" si="11"/>
        <v>0</v>
      </c>
      <c r="H49" s="3">
        <f t="shared" si="11"/>
        <v>0</v>
      </c>
      <c r="I49" s="3">
        <f t="shared" si="11"/>
        <v>0</v>
      </c>
      <c r="J49" s="3">
        <f t="shared" si="11"/>
        <v>3</v>
      </c>
      <c r="K49" s="3">
        <f t="shared" si="11"/>
        <v>0</v>
      </c>
      <c r="L49" s="3">
        <f t="shared" si="11"/>
        <v>0</v>
      </c>
      <c r="M49" s="3">
        <f t="shared" si="11"/>
        <v>0</v>
      </c>
      <c r="N49" s="3">
        <f t="shared" si="11"/>
        <v>1</v>
      </c>
      <c r="O49" s="3">
        <f t="shared" si="11"/>
        <v>4</v>
      </c>
      <c r="P49" s="3">
        <f t="shared" si="11"/>
        <v>1</v>
      </c>
      <c r="Q49" s="3">
        <f t="shared" si="11"/>
        <v>0</v>
      </c>
      <c r="R49" s="3">
        <f t="shared" si="11"/>
        <v>0</v>
      </c>
      <c r="S49" s="3">
        <f t="shared" si="11"/>
        <v>0</v>
      </c>
      <c r="T49" s="3">
        <f t="shared" si="11"/>
        <v>8</v>
      </c>
      <c r="U49" s="3">
        <f t="shared" si="4"/>
        <v>32</v>
      </c>
      <c r="V49" s="11">
        <f t="shared" si="5"/>
        <v>0.46875</v>
      </c>
      <c r="W49" s="15"/>
      <c r="X49" s="3">
        <f t="shared" si="6"/>
        <v>20</v>
      </c>
      <c r="Y49" s="11">
        <f t="shared" si="7"/>
        <v>0.5</v>
      </c>
      <c r="Z49" s="3">
        <f t="shared" si="12"/>
        <v>7</v>
      </c>
      <c r="AA49" s="3">
        <f t="shared" si="12"/>
        <v>0</v>
      </c>
      <c r="AB49" s="3">
        <f t="shared" si="12"/>
        <v>0</v>
      </c>
      <c r="AC49" s="3">
        <f t="shared" si="12"/>
        <v>0</v>
      </c>
      <c r="AD49" s="3">
        <f t="shared" si="12"/>
        <v>0</v>
      </c>
      <c r="AE49" s="3">
        <f t="shared" si="12"/>
        <v>1</v>
      </c>
      <c r="AF49" s="3">
        <f t="shared" si="12"/>
        <v>4</v>
      </c>
      <c r="AG49" s="3">
        <f t="shared" si="12"/>
        <v>0</v>
      </c>
      <c r="AH49" s="3">
        <f t="shared" si="12"/>
        <v>0</v>
      </c>
      <c r="AI49" s="3">
        <f t="shared" si="12"/>
        <v>1</v>
      </c>
      <c r="AJ49" s="3">
        <f t="shared" si="12"/>
        <v>9</v>
      </c>
      <c r="AK49" s="3">
        <f t="shared" si="12"/>
        <v>0</v>
      </c>
      <c r="AL49" s="3">
        <f t="shared" si="12"/>
        <v>0</v>
      </c>
      <c r="AM49" s="3">
        <f t="shared" si="12"/>
        <v>0</v>
      </c>
      <c r="AN49" s="3">
        <f t="shared" si="12"/>
        <v>0</v>
      </c>
      <c r="AO49" s="3">
        <f t="shared" si="12"/>
        <v>3</v>
      </c>
      <c r="AP49" s="3"/>
      <c r="AQ49">
        <v>11</v>
      </c>
      <c r="AR49">
        <v>22</v>
      </c>
      <c r="AS49">
        <v>32</v>
      </c>
      <c r="AT49">
        <v>33</v>
      </c>
      <c r="AU49">
        <v>11</v>
      </c>
      <c r="AV49">
        <v>34</v>
      </c>
      <c r="AW49">
        <v>44</v>
      </c>
      <c r="AX49">
        <v>44</v>
      </c>
      <c r="AY49">
        <v>44</v>
      </c>
      <c r="AZ49">
        <v>44</v>
      </c>
      <c r="BA49">
        <v>44</v>
      </c>
      <c r="BB49">
        <v>33</v>
      </c>
      <c r="BC49">
        <v>11</v>
      </c>
      <c r="BD49">
        <v>44</v>
      </c>
      <c r="BE49">
        <v>11</v>
      </c>
      <c r="BF49">
        <v>12</v>
      </c>
      <c r="BG49">
        <v>44</v>
      </c>
      <c r="BH49">
        <v>11</v>
      </c>
      <c r="BI49">
        <v>44</v>
      </c>
      <c r="BJ49">
        <v>22</v>
      </c>
      <c r="BK49">
        <v>11</v>
      </c>
      <c r="BL49">
        <v>11</v>
      </c>
      <c r="BM49">
        <v>33</v>
      </c>
      <c r="BN49">
        <v>33</v>
      </c>
      <c r="BO49">
        <v>22</v>
      </c>
      <c r="BP49">
        <v>11</v>
      </c>
      <c r="BQ49">
        <v>44</v>
      </c>
      <c r="BR49">
        <v>11</v>
      </c>
      <c r="BS49">
        <v>33</v>
      </c>
      <c r="BT49">
        <v>22</v>
      </c>
      <c r="BU49">
        <v>11</v>
      </c>
      <c r="BV49">
        <v>33</v>
      </c>
      <c r="BW49">
        <v>33</v>
      </c>
      <c r="BX49">
        <v>33</v>
      </c>
      <c r="BY49">
        <v>33</v>
      </c>
      <c r="BZ49">
        <v>32</v>
      </c>
      <c r="CA49">
        <v>23</v>
      </c>
      <c r="CB49">
        <v>44</v>
      </c>
      <c r="CC49">
        <v>33</v>
      </c>
      <c r="CD49">
        <v>44</v>
      </c>
      <c r="CE49">
        <v>11</v>
      </c>
      <c r="CF49">
        <v>11</v>
      </c>
      <c r="CG49">
        <v>33</v>
      </c>
      <c r="CH49">
        <v>11</v>
      </c>
      <c r="CI49">
        <v>23</v>
      </c>
      <c r="CJ49">
        <v>23</v>
      </c>
      <c r="CK49">
        <v>33</v>
      </c>
      <c r="CL49">
        <v>33</v>
      </c>
      <c r="CM49">
        <v>11</v>
      </c>
      <c r="CN49">
        <v>23</v>
      </c>
      <c r="CO49" s="2">
        <v>44</v>
      </c>
      <c r="CP49" s="2">
        <v>44</v>
      </c>
      <c r="CQ49" s="2">
        <v>43</v>
      </c>
      <c r="CR49" s="2">
        <v>44</v>
      </c>
      <c r="CS49" s="2">
        <v>31</v>
      </c>
      <c r="CT49" s="2">
        <v>33</v>
      </c>
      <c r="CU49" s="2">
        <v>33</v>
      </c>
      <c r="CV49" s="2">
        <v>44</v>
      </c>
      <c r="CW49" s="2">
        <v>11</v>
      </c>
      <c r="CX49" s="2">
        <v>11</v>
      </c>
      <c r="CY49" s="2">
        <v>23</v>
      </c>
      <c r="CZ49" s="2">
        <v>21</v>
      </c>
      <c r="DA49" s="2">
        <v>44</v>
      </c>
      <c r="DB49" s="2">
        <v>21</v>
      </c>
      <c r="DC49" s="2">
        <v>44</v>
      </c>
      <c r="DD49" s="2">
        <v>11</v>
      </c>
      <c r="DE49" s="2">
        <v>33</v>
      </c>
      <c r="DF49" s="2">
        <v>43</v>
      </c>
      <c r="DG49" s="2">
        <v>44</v>
      </c>
      <c r="DH49" s="2">
        <v>33</v>
      </c>
      <c r="DI49" s="2">
        <v>44</v>
      </c>
      <c r="DJ49" s="2">
        <v>44</v>
      </c>
      <c r="DK49" s="2">
        <v>33</v>
      </c>
      <c r="DL49" s="2">
        <v>21</v>
      </c>
      <c r="DM49" s="2">
        <v>44</v>
      </c>
      <c r="DN49" s="2">
        <v>34</v>
      </c>
      <c r="DO49" s="2">
        <v>44</v>
      </c>
      <c r="DP49" s="2">
        <v>21</v>
      </c>
      <c r="DQ49" s="2">
        <v>44</v>
      </c>
      <c r="DR49" s="2">
        <v>11</v>
      </c>
      <c r="DS49" s="2">
        <v>33</v>
      </c>
      <c r="DT49" s="2">
        <v>44</v>
      </c>
      <c r="DU49" s="2">
        <v>34</v>
      </c>
      <c r="DV49" s="2">
        <v>33</v>
      </c>
      <c r="DW49" s="2">
        <v>11</v>
      </c>
      <c r="DX49" s="2">
        <v>11</v>
      </c>
      <c r="DY49" s="2">
        <v>34</v>
      </c>
      <c r="DZ49" s="2">
        <v>33</v>
      </c>
      <c r="EA49" s="2">
        <v>44</v>
      </c>
      <c r="EB49" s="2">
        <v>11</v>
      </c>
      <c r="EC49" s="2">
        <v>33</v>
      </c>
      <c r="ED49" s="2">
        <v>21</v>
      </c>
      <c r="EE49" s="2">
        <v>34</v>
      </c>
      <c r="EF49" s="2">
        <v>44</v>
      </c>
      <c r="EG49" s="2">
        <v>34</v>
      </c>
      <c r="EH49" s="2">
        <v>44</v>
      </c>
      <c r="EI49" s="2">
        <v>33</v>
      </c>
      <c r="EJ49" s="2">
        <v>34</v>
      </c>
      <c r="EK49" s="2">
        <v>33</v>
      </c>
      <c r="EL49" s="2">
        <v>33</v>
      </c>
      <c r="EM49">
        <v>44</v>
      </c>
      <c r="EN49">
        <v>11</v>
      </c>
      <c r="EO49">
        <v>11</v>
      </c>
      <c r="EP49">
        <v>44</v>
      </c>
      <c r="EQ49">
        <v>21</v>
      </c>
      <c r="ER49">
        <v>11</v>
      </c>
      <c r="ES49">
        <v>44</v>
      </c>
      <c r="ET49">
        <v>23</v>
      </c>
      <c r="EU49">
        <v>21</v>
      </c>
      <c r="EV49">
        <v>12</v>
      </c>
      <c r="EW49">
        <v>44</v>
      </c>
      <c r="EX49">
        <v>11</v>
      </c>
      <c r="EY49">
        <v>22</v>
      </c>
      <c r="EZ49">
        <v>22</v>
      </c>
      <c r="FA49">
        <v>23</v>
      </c>
      <c r="FB49">
        <v>44</v>
      </c>
      <c r="FC49">
        <v>22</v>
      </c>
      <c r="FD49">
        <v>33</v>
      </c>
      <c r="FE49">
        <v>14</v>
      </c>
      <c r="FF49">
        <v>22</v>
      </c>
      <c r="FG49">
        <v>44</v>
      </c>
      <c r="FH49">
        <v>11</v>
      </c>
      <c r="FI49">
        <v>44</v>
      </c>
      <c r="FJ49">
        <v>44</v>
      </c>
      <c r="FK49">
        <v>44</v>
      </c>
      <c r="FL49">
        <v>12</v>
      </c>
      <c r="FM49">
        <v>11</v>
      </c>
      <c r="FN49">
        <v>34</v>
      </c>
      <c r="FO49">
        <v>44</v>
      </c>
      <c r="FP49">
        <v>11</v>
      </c>
      <c r="FQ49">
        <v>44</v>
      </c>
      <c r="FR49">
        <v>12</v>
      </c>
      <c r="FS49">
        <v>11</v>
      </c>
      <c r="FT49">
        <v>11</v>
      </c>
      <c r="FU49">
        <v>34</v>
      </c>
      <c r="FV49">
        <v>23</v>
      </c>
      <c r="FW49">
        <v>44</v>
      </c>
      <c r="FX49">
        <v>24</v>
      </c>
      <c r="FY49">
        <v>33</v>
      </c>
      <c r="FZ49">
        <v>13</v>
      </c>
      <c r="GA49">
        <v>33</v>
      </c>
      <c r="GB49">
        <v>11</v>
      </c>
      <c r="GC49">
        <v>11</v>
      </c>
      <c r="GD49">
        <v>44</v>
      </c>
      <c r="GE49">
        <v>44</v>
      </c>
      <c r="GF49">
        <v>11</v>
      </c>
      <c r="GG49">
        <v>11</v>
      </c>
      <c r="GH49">
        <v>11</v>
      </c>
      <c r="GI49">
        <v>44</v>
      </c>
      <c r="GJ49">
        <v>34</v>
      </c>
    </row>
    <row r="50" spans="1:192" x14ac:dyDescent="0.5">
      <c r="A50">
        <v>37</v>
      </c>
      <c r="B50">
        <f t="shared" si="2"/>
        <v>43</v>
      </c>
      <c r="C50" s="17">
        <f t="shared" si="3"/>
        <v>0.47</v>
      </c>
      <c r="D50" s="3"/>
      <c r="E50" s="3">
        <f t="shared" si="11"/>
        <v>5</v>
      </c>
      <c r="F50" s="3">
        <f t="shared" si="11"/>
        <v>0</v>
      </c>
      <c r="G50" s="3">
        <f t="shared" si="11"/>
        <v>0</v>
      </c>
      <c r="H50" s="3">
        <f t="shared" si="11"/>
        <v>0</v>
      </c>
      <c r="I50" s="3">
        <f t="shared" si="11"/>
        <v>1</v>
      </c>
      <c r="J50" s="3">
        <f t="shared" si="11"/>
        <v>2</v>
      </c>
      <c r="K50" s="3">
        <f t="shared" si="11"/>
        <v>3</v>
      </c>
      <c r="L50" s="3">
        <f t="shared" si="11"/>
        <v>1</v>
      </c>
      <c r="M50" s="3">
        <f t="shared" si="11"/>
        <v>0</v>
      </c>
      <c r="N50" s="3">
        <f t="shared" si="11"/>
        <v>1</v>
      </c>
      <c r="O50" s="3">
        <f t="shared" si="11"/>
        <v>5</v>
      </c>
      <c r="P50" s="3">
        <f t="shared" si="11"/>
        <v>1</v>
      </c>
      <c r="Q50" s="3">
        <f t="shared" si="11"/>
        <v>0</v>
      </c>
      <c r="R50" s="3">
        <f t="shared" si="11"/>
        <v>0</v>
      </c>
      <c r="S50" s="3">
        <f t="shared" si="11"/>
        <v>0</v>
      </c>
      <c r="T50" s="3">
        <f t="shared" si="11"/>
        <v>6</v>
      </c>
      <c r="U50" s="3">
        <f t="shared" si="4"/>
        <v>25</v>
      </c>
      <c r="V50" s="11">
        <f t="shared" si="5"/>
        <v>0.44</v>
      </c>
      <c r="W50" s="15"/>
      <c r="X50" s="3">
        <f t="shared" si="6"/>
        <v>18</v>
      </c>
      <c r="Y50" s="11">
        <f t="shared" si="7"/>
        <v>0.5</v>
      </c>
      <c r="Z50" s="3">
        <f t="shared" si="12"/>
        <v>5</v>
      </c>
      <c r="AA50" s="3">
        <f t="shared" si="12"/>
        <v>0</v>
      </c>
      <c r="AB50" s="3">
        <f t="shared" si="12"/>
        <v>0</v>
      </c>
      <c r="AC50" s="3">
        <f t="shared" si="12"/>
        <v>0</v>
      </c>
      <c r="AD50" s="3">
        <f t="shared" si="12"/>
        <v>0</v>
      </c>
      <c r="AE50" s="3">
        <f t="shared" si="12"/>
        <v>3</v>
      </c>
      <c r="AF50" s="3">
        <f t="shared" si="12"/>
        <v>2</v>
      </c>
      <c r="AG50" s="3">
        <f t="shared" si="12"/>
        <v>0</v>
      </c>
      <c r="AH50" s="3">
        <f t="shared" si="12"/>
        <v>0</v>
      </c>
      <c r="AI50" s="3">
        <f t="shared" si="12"/>
        <v>2</v>
      </c>
      <c r="AJ50" s="3">
        <f t="shared" si="12"/>
        <v>9</v>
      </c>
      <c r="AK50" s="3">
        <f t="shared" si="12"/>
        <v>0</v>
      </c>
      <c r="AL50" s="3">
        <f t="shared" si="12"/>
        <v>0</v>
      </c>
      <c r="AM50" s="3">
        <f t="shared" si="12"/>
        <v>0</v>
      </c>
      <c r="AN50" s="3">
        <f t="shared" si="12"/>
        <v>0</v>
      </c>
      <c r="AO50" s="3">
        <f t="shared" si="12"/>
        <v>4</v>
      </c>
      <c r="AP50" s="3"/>
      <c r="AQ50">
        <v>33</v>
      </c>
      <c r="AR50">
        <v>33</v>
      </c>
      <c r="AS50">
        <v>23</v>
      </c>
      <c r="AT50">
        <v>23</v>
      </c>
      <c r="AU50">
        <v>33</v>
      </c>
      <c r="AV50">
        <v>33</v>
      </c>
      <c r="AW50">
        <v>44</v>
      </c>
      <c r="AX50">
        <v>24</v>
      </c>
      <c r="AY50">
        <v>44</v>
      </c>
      <c r="AZ50">
        <v>44</v>
      </c>
      <c r="BA50">
        <v>32</v>
      </c>
      <c r="BB50">
        <v>34</v>
      </c>
      <c r="BC50">
        <v>11</v>
      </c>
      <c r="BD50">
        <v>44</v>
      </c>
      <c r="BE50">
        <v>11</v>
      </c>
      <c r="BF50">
        <v>33</v>
      </c>
      <c r="BG50">
        <v>44</v>
      </c>
      <c r="BH50">
        <v>11</v>
      </c>
      <c r="BI50">
        <v>44</v>
      </c>
      <c r="BJ50">
        <v>21</v>
      </c>
      <c r="BK50">
        <v>22</v>
      </c>
      <c r="BL50">
        <v>11</v>
      </c>
      <c r="BM50">
        <v>22</v>
      </c>
      <c r="BN50">
        <v>23</v>
      </c>
      <c r="BO50">
        <v>11</v>
      </c>
      <c r="BP50">
        <v>11</v>
      </c>
      <c r="BQ50">
        <v>44</v>
      </c>
      <c r="BR50">
        <v>11</v>
      </c>
      <c r="BS50">
        <v>44</v>
      </c>
      <c r="BT50">
        <v>33</v>
      </c>
      <c r="BU50">
        <v>33</v>
      </c>
      <c r="BV50">
        <v>33</v>
      </c>
      <c r="BW50">
        <v>33</v>
      </c>
      <c r="BX50">
        <v>22</v>
      </c>
      <c r="BY50">
        <v>23</v>
      </c>
      <c r="BZ50">
        <v>33</v>
      </c>
      <c r="CA50">
        <v>22</v>
      </c>
      <c r="CB50">
        <v>44</v>
      </c>
      <c r="CC50">
        <v>22</v>
      </c>
      <c r="CD50">
        <v>44</v>
      </c>
      <c r="CE50">
        <v>11</v>
      </c>
      <c r="CF50">
        <v>11</v>
      </c>
      <c r="CG50">
        <v>33</v>
      </c>
      <c r="CH50">
        <v>33</v>
      </c>
      <c r="CI50">
        <v>11</v>
      </c>
      <c r="CJ50">
        <v>32</v>
      </c>
      <c r="CK50">
        <v>33</v>
      </c>
      <c r="CL50">
        <v>33</v>
      </c>
      <c r="CM50">
        <v>32</v>
      </c>
      <c r="CN50">
        <v>23</v>
      </c>
      <c r="CO50" s="2">
        <v>44</v>
      </c>
      <c r="CP50" s="2">
        <v>44</v>
      </c>
      <c r="CQ50" s="2">
        <v>43</v>
      </c>
      <c r="CR50" s="2">
        <v>44</v>
      </c>
      <c r="CS50" s="2">
        <v>43</v>
      </c>
      <c r="CT50" s="2">
        <v>44</v>
      </c>
      <c r="CU50" s="2">
        <v>43</v>
      </c>
      <c r="CV50" s="2">
        <v>44</v>
      </c>
      <c r="CW50" s="2">
        <v>11</v>
      </c>
      <c r="CX50" s="2">
        <v>11</v>
      </c>
      <c r="CY50" s="2">
        <v>31</v>
      </c>
      <c r="CZ50" s="2">
        <v>42</v>
      </c>
      <c r="DA50" s="2">
        <v>43</v>
      </c>
      <c r="DB50" s="2">
        <v>32</v>
      </c>
      <c r="DC50" s="2">
        <v>44</v>
      </c>
      <c r="DD50" s="2">
        <v>41</v>
      </c>
      <c r="DE50" s="2">
        <v>42</v>
      </c>
      <c r="DF50" s="2">
        <v>44</v>
      </c>
      <c r="DG50" s="2">
        <v>44</v>
      </c>
      <c r="DH50" s="2">
        <v>32</v>
      </c>
      <c r="DI50" s="2">
        <v>44</v>
      </c>
      <c r="DJ50" s="2">
        <v>44</v>
      </c>
      <c r="DK50" s="2">
        <v>43</v>
      </c>
      <c r="DL50" s="2">
        <v>11</v>
      </c>
      <c r="DM50" s="2">
        <v>44</v>
      </c>
      <c r="DN50" s="2">
        <v>44</v>
      </c>
      <c r="DO50" s="2">
        <v>44</v>
      </c>
      <c r="DP50" s="2">
        <v>42</v>
      </c>
      <c r="DQ50" s="2">
        <v>44</v>
      </c>
      <c r="DR50" s="2">
        <v>21</v>
      </c>
      <c r="DS50" s="2">
        <v>32</v>
      </c>
      <c r="DT50" s="2">
        <v>43</v>
      </c>
      <c r="DU50" s="2">
        <v>43</v>
      </c>
      <c r="DV50" s="2">
        <v>43</v>
      </c>
      <c r="DW50" s="2">
        <v>11</v>
      </c>
      <c r="DX50" s="2">
        <v>42</v>
      </c>
      <c r="DY50" s="2">
        <v>44</v>
      </c>
      <c r="DZ50" s="2">
        <v>33</v>
      </c>
      <c r="EA50" s="2">
        <v>44</v>
      </c>
      <c r="EB50" s="2">
        <v>21</v>
      </c>
      <c r="EC50" s="2">
        <v>21</v>
      </c>
      <c r="ED50" s="2">
        <v>21</v>
      </c>
      <c r="EE50" s="2">
        <v>41</v>
      </c>
      <c r="EF50" s="2">
        <v>44</v>
      </c>
      <c r="EG50" s="2">
        <v>21</v>
      </c>
      <c r="EH50" s="2">
        <v>44</v>
      </c>
      <c r="EI50" s="2">
        <v>21</v>
      </c>
      <c r="EJ50" s="2">
        <v>44</v>
      </c>
      <c r="EK50" s="2">
        <v>22</v>
      </c>
      <c r="EL50" s="2">
        <v>22</v>
      </c>
      <c r="EM50">
        <v>44</v>
      </c>
      <c r="EN50">
        <v>44</v>
      </c>
      <c r="EO50">
        <v>43</v>
      </c>
      <c r="EP50">
        <v>44</v>
      </c>
      <c r="EQ50">
        <v>44</v>
      </c>
      <c r="ER50">
        <v>23</v>
      </c>
      <c r="ES50">
        <v>11</v>
      </c>
      <c r="ET50">
        <v>11</v>
      </c>
      <c r="EU50">
        <v>11</v>
      </c>
      <c r="EV50">
        <v>12</v>
      </c>
      <c r="EW50">
        <v>44</v>
      </c>
      <c r="EX50">
        <v>41</v>
      </c>
      <c r="EY50">
        <v>43</v>
      </c>
      <c r="EZ50">
        <v>11</v>
      </c>
      <c r="FA50">
        <v>32</v>
      </c>
      <c r="FB50">
        <v>44</v>
      </c>
      <c r="FC50">
        <v>43</v>
      </c>
      <c r="FD50">
        <v>44</v>
      </c>
      <c r="FE50">
        <v>44</v>
      </c>
      <c r="FF50">
        <v>22</v>
      </c>
      <c r="FG50">
        <v>44</v>
      </c>
      <c r="FH50">
        <v>43</v>
      </c>
      <c r="FI50">
        <v>44</v>
      </c>
      <c r="FJ50">
        <v>11</v>
      </c>
      <c r="FK50">
        <v>11</v>
      </c>
      <c r="FL50">
        <v>11</v>
      </c>
      <c r="FM50">
        <v>11</v>
      </c>
      <c r="FN50">
        <v>41</v>
      </c>
      <c r="FO50">
        <v>43</v>
      </c>
      <c r="FP50">
        <v>13</v>
      </c>
      <c r="FQ50">
        <v>44</v>
      </c>
      <c r="FR50">
        <v>44</v>
      </c>
      <c r="FS50">
        <v>11</v>
      </c>
      <c r="FT50">
        <v>11</v>
      </c>
      <c r="FU50">
        <v>44</v>
      </c>
      <c r="FV50">
        <v>43</v>
      </c>
      <c r="FW50">
        <v>41</v>
      </c>
      <c r="FX50">
        <v>11</v>
      </c>
      <c r="FY50">
        <v>44</v>
      </c>
      <c r="FZ50">
        <v>11</v>
      </c>
      <c r="GA50">
        <v>34</v>
      </c>
      <c r="GB50">
        <v>11</v>
      </c>
      <c r="GC50">
        <v>44</v>
      </c>
      <c r="GD50">
        <v>44</v>
      </c>
      <c r="GE50">
        <v>44</v>
      </c>
      <c r="GF50">
        <v>11</v>
      </c>
      <c r="GG50">
        <v>44</v>
      </c>
      <c r="GH50">
        <v>44</v>
      </c>
      <c r="GI50">
        <v>43</v>
      </c>
      <c r="GJ50">
        <v>41</v>
      </c>
    </row>
    <row r="51" spans="1:192" x14ac:dyDescent="0.5">
      <c r="A51">
        <v>38</v>
      </c>
      <c r="B51">
        <f t="shared" si="2"/>
        <v>58</v>
      </c>
      <c r="C51" s="17">
        <f t="shared" si="3"/>
        <v>0.44880952380952382</v>
      </c>
      <c r="D51" s="3"/>
      <c r="E51" s="3">
        <f t="shared" si="11"/>
        <v>7</v>
      </c>
      <c r="F51" s="3">
        <f t="shared" si="11"/>
        <v>1</v>
      </c>
      <c r="G51" s="3">
        <f t="shared" si="11"/>
        <v>0</v>
      </c>
      <c r="H51" s="3">
        <f t="shared" si="11"/>
        <v>0</v>
      </c>
      <c r="I51" s="3">
        <f t="shared" si="11"/>
        <v>1</v>
      </c>
      <c r="J51" s="3">
        <f t="shared" si="11"/>
        <v>3</v>
      </c>
      <c r="K51" s="3">
        <f t="shared" si="11"/>
        <v>2</v>
      </c>
      <c r="L51" s="3">
        <f t="shared" si="11"/>
        <v>0</v>
      </c>
      <c r="M51" s="3">
        <f t="shared" si="11"/>
        <v>0</v>
      </c>
      <c r="N51" s="3">
        <f t="shared" si="11"/>
        <v>1</v>
      </c>
      <c r="O51" s="3">
        <f t="shared" si="11"/>
        <v>2</v>
      </c>
      <c r="P51" s="3">
        <f t="shared" si="11"/>
        <v>2</v>
      </c>
      <c r="Q51" s="3">
        <f t="shared" si="11"/>
        <v>0</v>
      </c>
      <c r="R51" s="3">
        <f t="shared" si="11"/>
        <v>0</v>
      </c>
      <c r="S51" s="3">
        <f t="shared" si="11"/>
        <v>0</v>
      </c>
      <c r="T51" s="3">
        <f t="shared" si="11"/>
        <v>6</v>
      </c>
      <c r="U51" s="3">
        <f t="shared" si="4"/>
        <v>30</v>
      </c>
      <c r="V51" s="11">
        <f t="shared" si="5"/>
        <v>0.43333333333333335</v>
      </c>
      <c r="W51" s="15"/>
      <c r="X51" s="3">
        <f t="shared" si="6"/>
        <v>28</v>
      </c>
      <c r="Y51" s="11">
        <f t="shared" si="7"/>
        <v>0.4642857142857143</v>
      </c>
      <c r="Z51" s="3">
        <f t="shared" si="12"/>
        <v>7</v>
      </c>
      <c r="AA51" s="3">
        <f t="shared" si="12"/>
        <v>0</v>
      </c>
      <c r="AB51" s="3">
        <f t="shared" si="12"/>
        <v>1</v>
      </c>
      <c r="AC51" s="3">
        <f t="shared" si="12"/>
        <v>0</v>
      </c>
      <c r="AD51" s="3">
        <f t="shared" si="12"/>
        <v>0</v>
      </c>
      <c r="AE51" s="3">
        <f t="shared" si="12"/>
        <v>5</v>
      </c>
      <c r="AF51" s="3">
        <f t="shared" si="12"/>
        <v>1</v>
      </c>
      <c r="AG51" s="3">
        <f t="shared" si="12"/>
        <v>0</v>
      </c>
      <c r="AH51" s="3">
        <f t="shared" si="12"/>
        <v>0</v>
      </c>
      <c r="AI51" s="3">
        <f t="shared" si="12"/>
        <v>2</v>
      </c>
      <c r="AJ51" s="3">
        <f t="shared" si="12"/>
        <v>2</v>
      </c>
      <c r="AK51" s="3">
        <f t="shared" si="12"/>
        <v>1</v>
      </c>
      <c r="AL51" s="3">
        <f t="shared" si="12"/>
        <v>0</v>
      </c>
      <c r="AM51" s="3">
        <f t="shared" si="12"/>
        <v>0</v>
      </c>
      <c r="AN51" s="3">
        <f t="shared" si="12"/>
        <v>0</v>
      </c>
      <c r="AO51" s="3">
        <f t="shared" si="12"/>
        <v>6</v>
      </c>
      <c r="AP51" s="3"/>
      <c r="AQ51">
        <v>11</v>
      </c>
      <c r="AR51">
        <v>11</v>
      </c>
      <c r="AS51">
        <v>21</v>
      </c>
      <c r="AT51">
        <v>23</v>
      </c>
      <c r="AU51">
        <v>34</v>
      </c>
      <c r="AV51">
        <v>33</v>
      </c>
      <c r="AW51">
        <v>12</v>
      </c>
      <c r="AX51">
        <v>44</v>
      </c>
      <c r="AY51">
        <v>44</v>
      </c>
      <c r="AZ51">
        <v>44</v>
      </c>
      <c r="BA51">
        <v>32</v>
      </c>
      <c r="BB51">
        <v>34</v>
      </c>
      <c r="BC51">
        <v>11</v>
      </c>
      <c r="BD51">
        <v>44</v>
      </c>
      <c r="BE51">
        <v>11</v>
      </c>
      <c r="BF51">
        <v>44</v>
      </c>
      <c r="BG51">
        <v>44</v>
      </c>
      <c r="BH51">
        <v>11</v>
      </c>
      <c r="BI51">
        <v>11</v>
      </c>
      <c r="BJ51">
        <v>23</v>
      </c>
      <c r="BK51">
        <v>22</v>
      </c>
      <c r="BL51">
        <v>11</v>
      </c>
      <c r="BM51">
        <v>22</v>
      </c>
      <c r="BN51">
        <v>33</v>
      </c>
      <c r="BO51">
        <v>22</v>
      </c>
      <c r="BP51">
        <v>11</v>
      </c>
      <c r="BQ51">
        <v>44</v>
      </c>
      <c r="BR51">
        <v>11</v>
      </c>
      <c r="BS51">
        <v>33</v>
      </c>
      <c r="BT51">
        <v>34</v>
      </c>
      <c r="BU51">
        <v>11</v>
      </c>
      <c r="BV51">
        <v>44</v>
      </c>
      <c r="BW51">
        <v>22</v>
      </c>
      <c r="BX51">
        <v>44</v>
      </c>
      <c r="BY51">
        <v>13</v>
      </c>
      <c r="BZ51">
        <v>22</v>
      </c>
      <c r="CA51">
        <v>22</v>
      </c>
      <c r="CB51">
        <v>44</v>
      </c>
      <c r="CC51">
        <v>22</v>
      </c>
      <c r="CD51">
        <v>44</v>
      </c>
      <c r="CE51">
        <v>11</v>
      </c>
      <c r="CF51">
        <v>11</v>
      </c>
      <c r="CG51">
        <v>11</v>
      </c>
      <c r="CH51">
        <v>32</v>
      </c>
      <c r="CI51">
        <v>11</v>
      </c>
      <c r="CJ51">
        <v>33</v>
      </c>
      <c r="CK51">
        <v>23</v>
      </c>
      <c r="CL51">
        <v>44</v>
      </c>
      <c r="CM51">
        <v>22</v>
      </c>
      <c r="CN51">
        <v>32</v>
      </c>
      <c r="CO51" s="2">
        <v>44</v>
      </c>
      <c r="CP51" s="2">
        <v>34</v>
      </c>
      <c r="CQ51" s="2">
        <v>43</v>
      </c>
      <c r="CR51" s="2">
        <v>33</v>
      </c>
      <c r="CS51" s="2">
        <v>22</v>
      </c>
      <c r="CT51" s="2">
        <v>32</v>
      </c>
      <c r="CU51" s="2">
        <v>33</v>
      </c>
      <c r="CV51" s="2">
        <v>44</v>
      </c>
      <c r="CW51" s="2">
        <v>11</v>
      </c>
      <c r="CX51" s="2">
        <v>11</v>
      </c>
      <c r="CY51" s="2">
        <v>12</v>
      </c>
      <c r="CZ51" s="2">
        <v>21</v>
      </c>
      <c r="DA51" s="2">
        <v>33</v>
      </c>
      <c r="DB51" s="2">
        <v>12</v>
      </c>
      <c r="DC51" s="2">
        <v>44</v>
      </c>
      <c r="DD51" s="2">
        <v>11</v>
      </c>
      <c r="DE51" s="2">
        <v>33</v>
      </c>
      <c r="DF51" s="2">
        <v>44</v>
      </c>
      <c r="DG51" s="2">
        <v>44</v>
      </c>
      <c r="DH51" s="2">
        <v>31</v>
      </c>
      <c r="DI51" s="2">
        <v>44</v>
      </c>
      <c r="DJ51" s="2">
        <v>44</v>
      </c>
      <c r="DK51" s="2">
        <v>23</v>
      </c>
      <c r="DL51" s="2">
        <v>11</v>
      </c>
      <c r="DM51" s="2">
        <v>32</v>
      </c>
      <c r="DN51" s="2">
        <v>33</v>
      </c>
      <c r="DO51" s="2">
        <v>43</v>
      </c>
      <c r="DP51" s="2">
        <v>32</v>
      </c>
      <c r="DQ51" s="2">
        <v>43</v>
      </c>
      <c r="DR51" s="2">
        <v>21</v>
      </c>
      <c r="DS51" s="2">
        <v>11</v>
      </c>
      <c r="DT51" s="2">
        <v>21</v>
      </c>
      <c r="DU51" s="2">
        <v>21</v>
      </c>
      <c r="DV51" s="2">
        <v>21</v>
      </c>
      <c r="DW51" s="2">
        <v>11</v>
      </c>
      <c r="DX51" s="2">
        <v>12</v>
      </c>
      <c r="DY51" s="2">
        <v>24</v>
      </c>
      <c r="DZ51" s="2">
        <v>11</v>
      </c>
      <c r="EA51" s="2">
        <v>44</v>
      </c>
      <c r="EB51" s="2">
        <v>11</v>
      </c>
      <c r="EC51" s="2">
        <v>11</v>
      </c>
      <c r="ED51" s="2">
        <v>11</v>
      </c>
      <c r="EE51" s="2">
        <v>44</v>
      </c>
      <c r="EF51" s="2">
        <v>44</v>
      </c>
      <c r="EG51" s="2">
        <v>12</v>
      </c>
      <c r="EH51" s="2">
        <v>44</v>
      </c>
      <c r="EI51" s="2">
        <v>11</v>
      </c>
      <c r="EJ51" s="2">
        <v>44</v>
      </c>
      <c r="EK51" s="2">
        <v>32</v>
      </c>
      <c r="EL51" s="2">
        <v>33</v>
      </c>
      <c r="EM51">
        <v>43</v>
      </c>
      <c r="EN51">
        <v>44</v>
      </c>
      <c r="EO51">
        <v>12</v>
      </c>
      <c r="EP51">
        <v>44</v>
      </c>
      <c r="EQ51">
        <v>11</v>
      </c>
      <c r="ER51">
        <v>33</v>
      </c>
      <c r="ES51">
        <v>12</v>
      </c>
      <c r="ET51">
        <v>11</v>
      </c>
      <c r="EU51">
        <v>44</v>
      </c>
      <c r="EV51">
        <v>12</v>
      </c>
      <c r="EW51">
        <v>11</v>
      </c>
      <c r="EX51">
        <v>11</v>
      </c>
      <c r="EY51">
        <v>33</v>
      </c>
      <c r="EZ51">
        <v>22</v>
      </c>
      <c r="FA51">
        <v>12</v>
      </c>
      <c r="FB51">
        <v>44</v>
      </c>
      <c r="FC51">
        <v>12</v>
      </c>
      <c r="FD51">
        <v>43</v>
      </c>
      <c r="FE51">
        <v>44</v>
      </c>
      <c r="FF51">
        <v>11</v>
      </c>
      <c r="FG51">
        <v>43</v>
      </c>
      <c r="FH51">
        <v>12</v>
      </c>
      <c r="FI51">
        <v>44</v>
      </c>
      <c r="FJ51">
        <v>12</v>
      </c>
      <c r="FK51">
        <v>44</v>
      </c>
      <c r="FL51">
        <v>11</v>
      </c>
      <c r="FM51">
        <v>13</v>
      </c>
      <c r="FN51">
        <v>12</v>
      </c>
      <c r="FO51">
        <v>44</v>
      </c>
      <c r="FP51">
        <v>13</v>
      </c>
      <c r="FQ51">
        <v>44</v>
      </c>
      <c r="FR51">
        <v>42</v>
      </c>
      <c r="FS51">
        <v>11</v>
      </c>
      <c r="FT51">
        <v>11</v>
      </c>
      <c r="FU51">
        <v>43</v>
      </c>
      <c r="FV51">
        <v>11</v>
      </c>
      <c r="FW51">
        <v>12</v>
      </c>
      <c r="FX51">
        <v>11</v>
      </c>
      <c r="FY51">
        <v>11</v>
      </c>
      <c r="FZ51">
        <v>11</v>
      </c>
      <c r="GA51">
        <v>44</v>
      </c>
      <c r="GB51">
        <v>44</v>
      </c>
      <c r="GC51">
        <v>11</v>
      </c>
      <c r="GD51">
        <v>12</v>
      </c>
      <c r="GE51">
        <v>12</v>
      </c>
      <c r="GF51">
        <v>11</v>
      </c>
      <c r="GG51">
        <v>13</v>
      </c>
      <c r="GH51">
        <v>23</v>
      </c>
      <c r="GI51">
        <v>43</v>
      </c>
      <c r="GJ51">
        <v>42</v>
      </c>
    </row>
    <row r="52" spans="1:192" x14ac:dyDescent="0.5">
      <c r="A52">
        <v>39</v>
      </c>
      <c r="B52">
        <f t="shared" si="2"/>
        <v>50</v>
      </c>
      <c r="C52" s="17">
        <f t="shared" si="3"/>
        <v>0.39903846153846156</v>
      </c>
      <c r="D52" s="3"/>
      <c r="E52" s="3">
        <f t="shared" si="11"/>
        <v>6</v>
      </c>
      <c r="F52" s="3">
        <f t="shared" si="11"/>
        <v>0</v>
      </c>
      <c r="G52" s="3">
        <f t="shared" si="11"/>
        <v>0</v>
      </c>
      <c r="H52" s="3">
        <f t="shared" si="11"/>
        <v>1</v>
      </c>
      <c r="I52" s="3">
        <f t="shared" si="11"/>
        <v>1</v>
      </c>
      <c r="J52" s="3">
        <f t="shared" si="11"/>
        <v>1</v>
      </c>
      <c r="K52" s="3">
        <f t="shared" si="11"/>
        <v>3</v>
      </c>
      <c r="L52" s="3">
        <f t="shared" si="11"/>
        <v>0</v>
      </c>
      <c r="M52" s="3">
        <f t="shared" si="11"/>
        <v>0</v>
      </c>
      <c r="N52" s="3">
        <f t="shared" si="11"/>
        <v>2</v>
      </c>
      <c r="O52" s="3">
        <f t="shared" si="11"/>
        <v>5</v>
      </c>
      <c r="P52" s="3">
        <f t="shared" si="11"/>
        <v>0</v>
      </c>
      <c r="Q52" s="3">
        <f t="shared" si="11"/>
        <v>0</v>
      </c>
      <c r="R52" s="3">
        <f t="shared" si="11"/>
        <v>0</v>
      </c>
      <c r="S52" s="3">
        <f t="shared" si="11"/>
        <v>1</v>
      </c>
      <c r="T52" s="3">
        <f t="shared" si="11"/>
        <v>5</v>
      </c>
      <c r="U52" s="3">
        <f t="shared" si="4"/>
        <v>26</v>
      </c>
      <c r="V52" s="11">
        <f t="shared" si="5"/>
        <v>0.42307692307692307</v>
      </c>
      <c r="W52" s="15"/>
      <c r="X52" s="3">
        <f t="shared" si="6"/>
        <v>24</v>
      </c>
      <c r="Y52" s="11">
        <f t="shared" si="7"/>
        <v>0.375</v>
      </c>
      <c r="Z52" s="3">
        <f t="shared" si="12"/>
        <v>4</v>
      </c>
      <c r="AA52" s="3">
        <f t="shared" si="12"/>
        <v>1</v>
      </c>
      <c r="AB52" s="3">
        <f t="shared" si="12"/>
        <v>0</v>
      </c>
      <c r="AC52" s="3">
        <f t="shared" si="12"/>
        <v>1</v>
      </c>
      <c r="AD52" s="3">
        <f t="shared" si="12"/>
        <v>0</v>
      </c>
      <c r="AE52" s="3">
        <f t="shared" si="12"/>
        <v>1</v>
      </c>
      <c r="AF52" s="3">
        <f t="shared" si="12"/>
        <v>3</v>
      </c>
      <c r="AG52" s="3">
        <f t="shared" si="12"/>
        <v>0</v>
      </c>
      <c r="AH52" s="3">
        <f t="shared" si="12"/>
        <v>0</v>
      </c>
      <c r="AI52" s="3">
        <f t="shared" si="12"/>
        <v>4</v>
      </c>
      <c r="AJ52" s="3">
        <f t="shared" si="12"/>
        <v>3</v>
      </c>
      <c r="AK52" s="3">
        <f t="shared" si="12"/>
        <v>2</v>
      </c>
      <c r="AL52" s="3">
        <f t="shared" si="12"/>
        <v>0</v>
      </c>
      <c r="AM52" s="3">
        <f t="shared" si="12"/>
        <v>0</v>
      </c>
      <c r="AN52" s="3">
        <f t="shared" si="12"/>
        <v>1</v>
      </c>
      <c r="AO52" s="3">
        <f t="shared" si="12"/>
        <v>5</v>
      </c>
      <c r="AP52" s="3"/>
      <c r="AQ52">
        <v>33</v>
      </c>
      <c r="AR52">
        <v>22</v>
      </c>
      <c r="AS52">
        <v>32</v>
      </c>
      <c r="AT52">
        <v>33</v>
      </c>
      <c r="AU52">
        <v>44</v>
      </c>
      <c r="AV52">
        <v>33</v>
      </c>
      <c r="AW52">
        <v>43</v>
      </c>
      <c r="AX52">
        <v>11</v>
      </c>
      <c r="AY52">
        <v>44</v>
      </c>
      <c r="AZ52">
        <v>44</v>
      </c>
      <c r="BA52">
        <v>33</v>
      </c>
      <c r="BB52">
        <v>33</v>
      </c>
      <c r="BC52">
        <v>11</v>
      </c>
      <c r="BD52">
        <v>44</v>
      </c>
      <c r="BE52">
        <v>11</v>
      </c>
      <c r="BF52">
        <v>23</v>
      </c>
      <c r="BG52">
        <v>44</v>
      </c>
      <c r="BH52">
        <v>11</v>
      </c>
      <c r="BI52">
        <v>14</v>
      </c>
      <c r="BJ52">
        <v>23</v>
      </c>
      <c r="BK52">
        <v>21</v>
      </c>
      <c r="BL52">
        <v>11</v>
      </c>
      <c r="BM52">
        <v>23</v>
      </c>
      <c r="BN52">
        <v>32</v>
      </c>
      <c r="BO52">
        <v>11</v>
      </c>
      <c r="BP52">
        <v>14</v>
      </c>
      <c r="BQ52">
        <v>44</v>
      </c>
      <c r="BR52">
        <v>11</v>
      </c>
      <c r="BS52">
        <v>34</v>
      </c>
      <c r="BT52">
        <v>32</v>
      </c>
      <c r="BU52">
        <v>11</v>
      </c>
      <c r="BV52">
        <v>44</v>
      </c>
      <c r="BW52">
        <v>32</v>
      </c>
      <c r="BX52">
        <v>23</v>
      </c>
      <c r="BY52">
        <v>33</v>
      </c>
      <c r="BZ52">
        <v>32</v>
      </c>
      <c r="CA52">
        <v>33</v>
      </c>
      <c r="CB52">
        <v>44</v>
      </c>
      <c r="CC52">
        <v>12</v>
      </c>
      <c r="CD52">
        <v>44</v>
      </c>
      <c r="CE52">
        <v>11</v>
      </c>
      <c r="CF52">
        <v>11</v>
      </c>
      <c r="CG52">
        <v>23</v>
      </c>
      <c r="CH52">
        <v>23</v>
      </c>
      <c r="CI52">
        <v>34</v>
      </c>
      <c r="CJ52">
        <v>43</v>
      </c>
      <c r="CK52">
        <v>22</v>
      </c>
      <c r="CL52">
        <v>44</v>
      </c>
      <c r="CM52">
        <v>33</v>
      </c>
      <c r="CN52">
        <v>32</v>
      </c>
      <c r="CO52" s="2">
        <v>34</v>
      </c>
      <c r="CP52" s="2">
        <v>44</v>
      </c>
      <c r="CQ52" s="2">
        <v>34</v>
      </c>
      <c r="CR52" s="2">
        <v>34</v>
      </c>
      <c r="CS52" s="2">
        <v>44</v>
      </c>
      <c r="CT52" s="2">
        <v>44</v>
      </c>
      <c r="CU52" s="2">
        <v>33</v>
      </c>
      <c r="CV52" s="2">
        <v>44</v>
      </c>
      <c r="CW52" s="2">
        <v>24</v>
      </c>
      <c r="CX52" s="2">
        <v>32</v>
      </c>
      <c r="CY52" s="2">
        <v>42</v>
      </c>
      <c r="CZ52" s="2">
        <v>43</v>
      </c>
      <c r="DA52" s="2">
        <v>44</v>
      </c>
      <c r="DB52" s="2">
        <v>23</v>
      </c>
      <c r="DC52" s="2">
        <v>44</v>
      </c>
      <c r="DD52" s="2">
        <v>34</v>
      </c>
      <c r="DE52" s="2">
        <v>44</v>
      </c>
      <c r="DF52" s="2">
        <v>44</v>
      </c>
      <c r="DG52" s="2">
        <v>44</v>
      </c>
      <c r="DH52" s="2">
        <v>34</v>
      </c>
      <c r="DI52" s="2">
        <v>44</v>
      </c>
      <c r="DJ52" s="2">
        <v>42</v>
      </c>
      <c r="DK52" s="2">
        <v>44</v>
      </c>
      <c r="DL52" s="2">
        <v>21</v>
      </c>
      <c r="DM52" s="2">
        <v>44</v>
      </c>
      <c r="DN52" s="2">
        <v>44</v>
      </c>
      <c r="DO52" s="2">
        <v>44</v>
      </c>
      <c r="DP52" s="2">
        <v>44</v>
      </c>
      <c r="DQ52" s="2">
        <v>44</v>
      </c>
      <c r="DR52" s="2">
        <v>33</v>
      </c>
      <c r="DS52" s="2">
        <v>22</v>
      </c>
      <c r="DT52" s="2">
        <v>34</v>
      </c>
      <c r="DU52" s="2">
        <v>44</v>
      </c>
      <c r="DV52" s="2">
        <v>44</v>
      </c>
      <c r="DW52" s="2">
        <v>22</v>
      </c>
      <c r="DX52" s="2">
        <v>34</v>
      </c>
      <c r="DY52" s="2">
        <v>44</v>
      </c>
      <c r="DZ52" s="2">
        <v>44</v>
      </c>
      <c r="EA52" s="2">
        <v>44</v>
      </c>
      <c r="EB52" s="2">
        <v>43</v>
      </c>
      <c r="EC52" s="2">
        <v>22</v>
      </c>
      <c r="ED52" s="2">
        <v>22</v>
      </c>
      <c r="EE52" s="2">
        <v>44</v>
      </c>
      <c r="EF52" s="2">
        <v>44</v>
      </c>
      <c r="EG52" s="2">
        <v>22</v>
      </c>
      <c r="EH52" s="2">
        <v>44</v>
      </c>
      <c r="EI52" s="2">
        <v>22</v>
      </c>
      <c r="EJ52" s="2">
        <v>43</v>
      </c>
      <c r="EK52" s="2">
        <v>34</v>
      </c>
      <c r="EL52" s="2">
        <v>43</v>
      </c>
      <c r="EM52">
        <v>44</v>
      </c>
      <c r="EN52">
        <v>11</v>
      </c>
      <c r="EO52">
        <v>11</v>
      </c>
      <c r="EP52">
        <v>44</v>
      </c>
      <c r="EQ52">
        <v>11</v>
      </c>
      <c r="ER52">
        <v>32</v>
      </c>
      <c r="ES52">
        <v>13</v>
      </c>
      <c r="ET52">
        <v>11</v>
      </c>
      <c r="EU52">
        <v>11</v>
      </c>
      <c r="EV52">
        <v>12</v>
      </c>
      <c r="EW52">
        <v>11</v>
      </c>
      <c r="EX52">
        <v>43</v>
      </c>
      <c r="EY52">
        <v>44</v>
      </c>
      <c r="EZ52">
        <v>11</v>
      </c>
      <c r="FA52">
        <v>11</v>
      </c>
      <c r="FB52">
        <v>44</v>
      </c>
      <c r="FC52">
        <v>14</v>
      </c>
      <c r="FD52">
        <v>44</v>
      </c>
      <c r="FE52">
        <v>44</v>
      </c>
      <c r="FF52">
        <v>44</v>
      </c>
      <c r="FG52">
        <v>44</v>
      </c>
      <c r="FH52">
        <v>11</v>
      </c>
      <c r="FI52">
        <v>23</v>
      </c>
      <c r="FJ52">
        <v>31</v>
      </c>
      <c r="FK52">
        <v>44</v>
      </c>
      <c r="FL52">
        <v>11</v>
      </c>
      <c r="FM52">
        <v>11</v>
      </c>
      <c r="FN52">
        <v>11</v>
      </c>
      <c r="FO52">
        <v>32</v>
      </c>
      <c r="FP52">
        <v>11</v>
      </c>
      <c r="FQ52">
        <v>44</v>
      </c>
      <c r="FR52">
        <v>43</v>
      </c>
      <c r="FS52">
        <v>11</v>
      </c>
      <c r="FT52">
        <v>11</v>
      </c>
      <c r="FU52">
        <v>44</v>
      </c>
      <c r="FV52">
        <v>11</v>
      </c>
      <c r="FW52">
        <v>44</v>
      </c>
      <c r="FX52">
        <v>11</v>
      </c>
      <c r="FY52">
        <v>44</v>
      </c>
      <c r="FZ52">
        <v>11</v>
      </c>
      <c r="GA52">
        <v>34</v>
      </c>
      <c r="GB52">
        <v>33</v>
      </c>
      <c r="GC52">
        <v>11</v>
      </c>
      <c r="GD52">
        <v>33</v>
      </c>
      <c r="GE52">
        <v>12</v>
      </c>
      <c r="GF52">
        <v>11</v>
      </c>
      <c r="GG52">
        <v>11</v>
      </c>
      <c r="GH52">
        <v>21</v>
      </c>
      <c r="GI52">
        <v>44</v>
      </c>
      <c r="GJ52">
        <v>21</v>
      </c>
    </row>
    <row r="53" spans="1:192" x14ac:dyDescent="0.5">
      <c r="A53">
        <v>40</v>
      </c>
      <c r="B53">
        <f t="shared" si="2"/>
        <v>60</v>
      </c>
      <c r="C53" s="17">
        <f t="shared" si="3"/>
        <v>0.48237367802585196</v>
      </c>
      <c r="D53" s="3"/>
      <c r="E53" s="3">
        <f t="shared" si="11"/>
        <v>9</v>
      </c>
      <c r="F53" s="3">
        <f t="shared" si="11"/>
        <v>0</v>
      </c>
      <c r="G53" s="3">
        <f t="shared" si="11"/>
        <v>0</v>
      </c>
      <c r="H53" s="3">
        <f t="shared" si="11"/>
        <v>0</v>
      </c>
      <c r="I53" s="3">
        <f t="shared" si="11"/>
        <v>1</v>
      </c>
      <c r="J53" s="3">
        <f t="shared" si="11"/>
        <v>1</v>
      </c>
      <c r="K53" s="3">
        <f t="shared" si="11"/>
        <v>0</v>
      </c>
      <c r="L53" s="3">
        <f t="shared" si="11"/>
        <v>0</v>
      </c>
      <c r="M53" s="3">
        <f t="shared" si="11"/>
        <v>0</v>
      </c>
      <c r="N53" s="3">
        <f t="shared" si="11"/>
        <v>0</v>
      </c>
      <c r="O53" s="3">
        <f t="shared" si="11"/>
        <v>5</v>
      </c>
      <c r="P53" s="3">
        <f t="shared" si="11"/>
        <v>0</v>
      </c>
      <c r="Q53" s="3">
        <f t="shared" si="11"/>
        <v>0</v>
      </c>
      <c r="R53" s="3">
        <f t="shared" si="11"/>
        <v>0</v>
      </c>
      <c r="S53" s="3">
        <f t="shared" si="11"/>
        <v>0</v>
      </c>
      <c r="T53" s="3">
        <f t="shared" si="11"/>
        <v>9</v>
      </c>
      <c r="U53" s="3">
        <f t="shared" si="4"/>
        <v>37</v>
      </c>
      <c r="V53" s="11">
        <f t="shared" si="5"/>
        <v>0.48648648648648651</v>
      </c>
      <c r="W53" s="15"/>
      <c r="X53" s="3">
        <f t="shared" si="6"/>
        <v>23</v>
      </c>
      <c r="Y53" s="11">
        <f t="shared" si="7"/>
        <v>0.47826086956521741</v>
      </c>
      <c r="Z53" s="3">
        <f t="shared" si="12"/>
        <v>6</v>
      </c>
      <c r="AA53" s="3">
        <f t="shared" si="12"/>
        <v>0</v>
      </c>
      <c r="AB53" s="3">
        <f t="shared" si="12"/>
        <v>0</v>
      </c>
      <c r="AC53" s="3">
        <f t="shared" si="12"/>
        <v>0</v>
      </c>
      <c r="AD53" s="3">
        <f t="shared" si="12"/>
        <v>0</v>
      </c>
      <c r="AE53" s="3">
        <f t="shared" si="12"/>
        <v>3</v>
      </c>
      <c r="AF53" s="3">
        <f t="shared" si="12"/>
        <v>1</v>
      </c>
      <c r="AG53" s="3">
        <f t="shared" si="12"/>
        <v>0</v>
      </c>
      <c r="AH53" s="3">
        <f t="shared" si="12"/>
        <v>0</v>
      </c>
      <c r="AI53" s="3">
        <f t="shared" si="12"/>
        <v>0</v>
      </c>
      <c r="AJ53" s="3">
        <f t="shared" si="12"/>
        <v>9</v>
      </c>
      <c r="AK53" s="3">
        <f t="shared" si="12"/>
        <v>1</v>
      </c>
      <c r="AL53" s="3">
        <f t="shared" si="12"/>
        <v>0</v>
      </c>
      <c r="AM53" s="3">
        <f t="shared" si="12"/>
        <v>0</v>
      </c>
      <c r="AN53" s="3">
        <f t="shared" si="12"/>
        <v>0</v>
      </c>
      <c r="AO53" s="3">
        <f t="shared" si="12"/>
        <v>5</v>
      </c>
      <c r="AP53" s="3"/>
      <c r="AQ53">
        <v>33</v>
      </c>
      <c r="AR53">
        <v>33</v>
      </c>
      <c r="AS53">
        <v>22</v>
      </c>
      <c r="AT53">
        <v>21</v>
      </c>
      <c r="AU53">
        <v>44</v>
      </c>
      <c r="AV53">
        <v>33</v>
      </c>
      <c r="AW53">
        <v>44</v>
      </c>
      <c r="AX53">
        <v>44</v>
      </c>
      <c r="AY53">
        <v>44</v>
      </c>
      <c r="AZ53">
        <v>44</v>
      </c>
      <c r="BA53">
        <v>11</v>
      </c>
      <c r="BB53">
        <v>44</v>
      </c>
      <c r="BC53">
        <v>11</v>
      </c>
      <c r="BD53">
        <v>44</v>
      </c>
      <c r="BE53">
        <v>11</v>
      </c>
      <c r="BF53">
        <v>11</v>
      </c>
      <c r="BG53">
        <v>44</v>
      </c>
      <c r="BH53">
        <v>11</v>
      </c>
      <c r="BI53">
        <v>44</v>
      </c>
      <c r="BJ53">
        <v>11</v>
      </c>
      <c r="BK53">
        <v>33</v>
      </c>
      <c r="BL53">
        <v>11</v>
      </c>
      <c r="BM53">
        <v>33</v>
      </c>
      <c r="BN53">
        <v>11</v>
      </c>
      <c r="BO53">
        <v>11</v>
      </c>
      <c r="BP53">
        <v>11</v>
      </c>
      <c r="BQ53">
        <v>44</v>
      </c>
      <c r="BR53">
        <v>11</v>
      </c>
      <c r="BS53">
        <v>23</v>
      </c>
      <c r="BT53">
        <v>33</v>
      </c>
      <c r="BU53">
        <v>22</v>
      </c>
      <c r="BV53">
        <v>22</v>
      </c>
      <c r="BW53">
        <v>33</v>
      </c>
      <c r="BX53">
        <v>33</v>
      </c>
      <c r="BY53">
        <v>33</v>
      </c>
      <c r="BZ53">
        <v>44</v>
      </c>
      <c r="CA53">
        <v>22</v>
      </c>
      <c r="CB53">
        <v>44</v>
      </c>
      <c r="CC53">
        <v>33</v>
      </c>
      <c r="CD53">
        <v>44</v>
      </c>
      <c r="CE53">
        <v>11</v>
      </c>
      <c r="CF53">
        <v>11</v>
      </c>
      <c r="CG53">
        <v>33</v>
      </c>
      <c r="CH53">
        <v>34</v>
      </c>
      <c r="CI53">
        <v>11</v>
      </c>
      <c r="CJ53">
        <v>33</v>
      </c>
      <c r="CK53">
        <v>33</v>
      </c>
      <c r="CL53">
        <v>33</v>
      </c>
      <c r="CM53">
        <v>11</v>
      </c>
      <c r="CN53">
        <v>44</v>
      </c>
      <c r="CO53" s="2">
        <v>42</v>
      </c>
      <c r="CP53" s="2">
        <v>44</v>
      </c>
      <c r="CQ53" s="2">
        <v>44</v>
      </c>
      <c r="CR53" s="2">
        <v>43</v>
      </c>
      <c r="CS53" s="2">
        <v>44</v>
      </c>
      <c r="CT53" s="2">
        <v>44</v>
      </c>
      <c r="CU53" s="2">
        <v>44</v>
      </c>
      <c r="CV53" s="2">
        <v>44</v>
      </c>
      <c r="CW53" s="2">
        <v>11</v>
      </c>
      <c r="CX53" s="2">
        <v>11</v>
      </c>
      <c r="CY53" s="2">
        <v>11</v>
      </c>
      <c r="CZ53" s="2">
        <v>44</v>
      </c>
      <c r="DA53" s="2">
        <v>44</v>
      </c>
      <c r="DB53" s="2">
        <v>11</v>
      </c>
      <c r="DC53" s="2">
        <v>41</v>
      </c>
      <c r="DD53" s="2">
        <v>11</v>
      </c>
      <c r="DE53" s="2">
        <v>44</v>
      </c>
      <c r="DF53" s="2">
        <v>11</v>
      </c>
      <c r="DG53" s="2">
        <v>22</v>
      </c>
      <c r="DH53" s="2">
        <v>12</v>
      </c>
      <c r="DI53" s="2">
        <v>44</v>
      </c>
      <c r="DJ53" s="2">
        <v>22</v>
      </c>
      <c r="DK53" s="2">
        <v>44</v>
      </c>
      <c r="DL53" s="2">
        <v>11</v>
      </c>
      <c r="DM53" s="2">
        <v>44</v>
      </c>
      <c r="DN53" s="2">
        <v>13</v>
      </c>
      <c r="DO53" s="2">
        <v>11</v>
      </c>
      <c r="DP53" s="2">
        <v>43</v>
      </c>
      <c r="DQ53" s="2">
        <v>21</v>
      </c>
      <c r="DR53" s="2">
        <v>11</v>
      </c>
      <c r="DS53" s="2">
        <v>43</v>
      </c>
      <c r="DT53" s="2">
        <v>22</v>
      </c>
      <c r="DU53" s="2">
        <v>21</v>
      </c>
      <c r="DV53" s="2">
        <v>11</v>
      </c>
      <c r="DW53" s="2">
        <v>11</v>
      </c>
      <c r="DX53" s="2">
        <v>11</v>
      </c>
      <c r="DY53" s="2">
        <v>33</v>
      </c>
      <c r="DZ53" s="2">
        <v>22</v>
      </c>
      <c r="EA53" s="2">
        <v>44</v>
      </c>
      <c r="EB53" s="2">
        <v>43</v>
      </c>
      <c r="EC53" s="2">
        <v>11</v>
      </c>
      <c r="ED53" s="2">
        <v>11</v>
      </c>
      <c r="EE53" s="2">
        <v>13</v>
      </c>
      <c r="EF53" s="2">
        <v>44</v>
      </c>
      <c r="EG53" s="2">
        <v>13</v>
      </c>
      <c r="EH53" s="2">
        <v>44</v>
      </c>
      <c r="EI53" s="2">
        <v>11</v>
      </c>
      <c r="EJ53" s="2">
        <v>11</v>
      </c>
      <c r="EK53" s="2">
        <v>44</v>
      </c>
      <c r="EL53" s="2">
        <v>11</v>
      </c>
      <c r="EM53">
        <v>44</v>
      </c>
      <c r="EN53">
        <v>44</v>
      </c>
      <c r="EO53">
        <v>11</v>
      </c>
      <c r="EP53">
        <v>44</v>
      </c>
      <c r="EQ53">
        <v>11</v>
      </c>
      <c r="ER53">
        <v>22</v>
      </c>
      <c r="ES53">
        <v>11</v>
      </c>
      <c r="ET53">
        <v>34</v>
      </c>
      <c r="EU53">
        <v>11</v>
      </c>
      <c r="EV53">
        <v>11</v>
      </c>
      <c r="EW53">
        <v>44</v>
      </c>
      <c r="EX53">
        <v>11</v>
      </c>
      <c r="EY53">
        <v>44</v>
      </c>
      <c r="EZ53">
        <v>11</v>
      </c>
      <c r="FA53">
        <v>12</v>
      </c>
      <c r="FB53">
        <v>44</v>
      </c>
      <c r="FC53">
        <v>33</v>
      </c>
      <c r="FD53">
        <v>44</v>
      </c>
      <c r="FE53">
        <v>44</v>
      </c>
      <c r="FF53">
        <v>22</v>
      </c>
      <c r="FG53">
        <v>44</v>
      </c>
      <c r="FH53">
        <v>11</v>
      </c>
      <c r="FI53">
        <v>33</v>
      </c>
      <c r="FJ53">
        <v>21</v>
      </c>
      <c r="FK53">
        <v>33</v>
      </c>
      <c r="FL53">
        <v>11</v>
      </c>
      <c r="FM53">
        <v>13</v>
      </c>
      <c r="FN53">
        <v>11</v>
      </c>
      <c r="FO53">
        <v>44</v>
      </c>
      <c r="FP53">
        <v>33</v>
      </c>
      <c r="FQ53">
        <v>44</v>
      </c>
      <c r="FR53">
        <v>33</v>
      </c>
      <c r="FS53">
        <v>11</v>
      </c>
      <c r="FT53">
        <v>11</v>
      </c>
      <c r="FU53">
        <v>13</v>
      </c>
      <c r="FV53">
        <v>44</v>
      </c>
      <c r="FW53">
        <v>44</v>
      </c>
      <c r="FX53">
        <v>11</v>
      </c>
      <c r="FY53">
        <v>44</v>
      </c>
      <c r="FZ53">
        <v>11</v>
      </c>
      <c r="GA53">
        <v>44</v>
      </c>
      <c r="GB53">
        <v>11</v>
      </c>
      <c r="GC53">
        <v>11</v>
      </c>
      <c r="GD53">
        <v>11</v>
      </c>
      <c r="GE53">
        <v>44</v>
      </c>
      <c r="GF53">
        <v>11</v>
      </c>
      <c r="GG53">
        <v>11</v>
      </c>
      <c r="GH53">
        <v>33</v>
      </c>
      <c r="GI53">
        <v>44</v>
      </c>
      <c r="GJ53">
        <v>22</v>
      </c>
    </row>
    <row r="54" spans="1:192" x14ac:dyDescent="0.5">
      <c r="A54">
        <v>41</v>
      </c>
      <c r="B54">
        <f t="shared" si="2"/>
        <v>76</v>
      </c>
      <c r="C54" s="17">
        <f t="shared" si="3"/>
        <v>0.38194444444444442</v>
      </c>
      <c r="D54" s="3"/>
      <c r="E54" s="3">
        <f t="shared" ref="E54:T63" si="13">COUNTIF($AQ54:$BO54,E$12)</f>
        <v>8</v>
      </c>
      <c r="F54" s="3">
        <f t="shared" si="13"/>
        <v>0</v>
      </c>
      <c r="G54" s="3">
        <f t="shared" si="13"/>
        <v>1</v>
      </c>
      <c r="H54" s="3">
        <f t="shared" si="13"/>
        <v>1</v>
      </c>
      <c r="I54" s="3">
        <f t="shared" si="13"/>
        <v>0</v>
      </c>
      <c r="J54" s="3">
        <f t="shared" si="13"/>
        <v>1</v>
      </c>
      <c r="K54" s="3">
        <f t="shared" si="13"/>
        <v>0</v>
      </c>
      <c r="L54" s="3">
        <f t="shared" si="13"/>
        <v>0</v>
      </c>
      <c r="M54" s="3">
        <f t="shared" si="13"/>
        <v>0</v>
      </c>
      <c r="N54" s="3">
        <f t="shared" si="13"/>
        <v>0</v>
      </c>
      <c r="O54" s="3">
        <f t="shared" si="13"/>
        <v>2</v>
      </c>
      <c r="P54" s="3">
        <f t="shared" si="13"/>
        <v>2</v>
      </c>
      <c r="Q54" s="3">
        <f t="shared" si="13"/>
        <v>2</v>
      </c>
      <c r="R54" s="3">
        <f t="shared" si="13"/>
        <v>1</v>
      </c>
      <c r="S54" s="3">
        <f t="shared" si="13"/>
        <v>0</v>
      </c>
      <c r="T54" s="3">
        <f t="shared" si="13"/>
        <v>7</v>
      </c>
      <c r="U54" s="3">
        <f t="shared" si="4"/>
        <v>40</v>
      </c>
      <c r="V54" s="11">
        <f t="shared" si="5"/>
        <v>0.375</v>
      </c>
      <c r="W54" s="15"/>
      <c r="X54" s="3">
        <f t="shared" si="6"/>
        <v>36</v>
      </c>
      <c r="Y54" s="11">
        <f t="shared" si="7"/>
        <v>0.3888888888888889</v>
      </c>
      <c r="Z54" s="3">
        <f t="shared" si="12"/>
        <v>6</v>
      </c>
      <c r="AA54" s="3">
        <f t="shared" si="12"/>
        <v>0</v>
      </c>
      <c r="AB54" s="3">
        <f t="shared" si="12"/>
        <v>0</v>
      </c>
      <c r="AC54" s="3">
        <f t="shared" si="12"/>
        <v>1</v>
      </c>
      <c r="AD54" s="3">
        <f t="shared" si="12"/>
        <v>5</v>
      </c>
      <c r="AE54" s="3">
        <f t="shared" si="12"/>
        <v>0</v>
      </c>
      <c r="AF54" s="3">
        <f t="shared" si="12"/>
        <v>1</v>
      </c>
      <c r="AG54" s="3">
        <f t="shared" si="12"/>
        <v>0</v>
      </c>
      <c r="AH54" s="3">
        <f t="shared" si="12"/>
        <v>0</v>
      </c>
      <c r="AI54" s="3">
        <f t="shared" si="12"/>
        <v>3</v>
      </c>
      <c r="AJ54" s="3">
        <f t="shared" si="12"/>
        <v>0</v>
      </c>
      <c r="AK54" s="3">
        <f t="shared" si="12"/>
        <v>0</v>
      </c>
      <c r="AL54" s="3">
        <f t="shared" si="12"/>
        <v>0</v>
      </c>
      <c r="AM54" s="3">
        <f t="shared" si="12"/>
        <v>0</v>
      </c>
      <c r="AN54" s="3">
        <f t="shared" si="12"/>
        <v>1</v>
      </c>
      <c r="AO54" s="3">
        <f t="shared" si="12"/>
        <v>8</v>
      </c>
      <c r="AP54" s="3"/>
      <c r="AQ54">
        <v>44</v>
      </c>
      <c r="AR54">
        <v>13</v>
      </c>
      <c r="AS54">
        <v>33</v>
      </c>
      <c r="AT54">
        <v>11</v>
      </c>
      <c r="AU54">
        <v>11</v>
      </c>
      <c r="AV54">
        <v>44</v>
      </c>
      <c r="AW54">
        <v>42</v>
      </c>
      <c r="AX54">
        <v>41</v>
      </c>
      <c r="AY54">
        <v>44</v>
      </c>
      <c r="AZ54">
        <v>44</v>
      </c>
      <c r="BA54">
        <v>44</v>
      </c>
      <c r="BB54">
        <v>34</v>
      </c>
      <c r="BC54">
        <v>11</v>
      </c>
      <c r="BD54">
        <v>44</v>
      </c>
      <c r="BE54">
        <v>11</v>
      </c>
      <c r="BF54">
        <v>33</v>
      </c>
      <c r="BG54">
        <v>44</v>
      </c>
      <c r="BH54">
        <v>11</v>
      </c>
      <c r="BI54">
        <v>14</v>
      </c>
      <c r="BJ54">
        <v>34</v>
      </c>
      <c r="BK54">
        <v>11</v>
      </c>
      <c r="BL54">
        <v>11</v>
      </c>
      <c r="BM54">
        <v>22</v>
      </c>
      <c r="BN54">
        <v>41</v>
      </c>
      <c r="BO54">
        <v>11</v>
      </c>
      <c r="BP54">
        <v>11</v>
      </c>
      <c r="BQ54">
        <v>44</v>
      </c>
      <c r="BR54">
        <v>11</v>
      </c>
      <c r="BS54">
        <v>44</v>
      </c>
      <c r="BT54">
        <v>44</v>
      </c>
      <c r="BU54">
        <v>11</v>
      </c>
      <c r="BV54">
        <v>44</v>
      </c>
      <c r="BW54">
        <v>32</v>
      </c>
      <c r="BX54">
        <v>21</v>
      </c>
      <c r="BY54">
        <v>32</v>
      </c>
      <c r="BZ54">
        <v>43</v>
      </c>
      <c r="CA54">
        <v>21</v>
      </c>
      <c r="CB54">
        <v>44</v>
      </c>
      <c r="CC54">
        <v>23</v>
      </c>
      <c r="CD54">
        <v>44</v>
      </c>
      <c r="CE54">
        <v>11</v>
      </c>
      <c r="CF54">
        <v>11</v>
      </c>
      <c r="CG54">
        <v>21</v>
      </c>
      <c r="CH54">
        <v>44</v>
      </c>
      <c r="CI54">
        <v>21</v>
      </c>
      <c r="CJ54">
        <v>11</v>
      </c>
      <c r="CK54">
        <v>21</v>
      </c>
      <c r="CL54">
        <v>44</v>
      </c>
      <c r="CM54">
        <v>32</v>
      </c>
      <c r="CN54">
        <v>14</v>
      </c>
      <c r="CO54" s="2">
        <v>23</v>
      </c>
      <c r="CP54" s="2">
        <v>34</v>
      </c>
      <c r="CQ54" s="2">
        <v>43</v>
      </c>
      <c r="CR54" s="2">
        <v>24</v>
      </c>
      <c r="CS54" s="2">
        <v>31</v>
      </c>
      <c r="CT54" s="2">
        <v>43</v>
      </c>
      <c r="CU54" s="2">
        <v>41</v>
      </c>
      <c r="CV54" s="2">
        <v>44</v>
      </c>
      <c r="CW54" s="2">
        <v>11</v>
      </c>
      <c r="CX54" s="2">
        <v>11</v>
      </c>
      <c r="CY54" s="2">
        <v>21</v>
      </c>
      <c r="CZ54" s="2">
        <v>31</v>
      </c>
      <c r="DA54" s="2">
        <v>33</v>
      </c>
      <c r="DB54" s="2">
        <v>34</v>
      </c>
      <c r="DC54" s="2">
        <v>31</v>
      </c>
      <c r="DD54" s="2">
        <v>11</v>
      </c>
      <c r="DE54" s="2">
        <v>34</v>
      </c>
      <c r="DF54" s="2">
        <v>44</v>
      </c>
      <c r="DG54" s="2">
        <v>44</v>
      </c>
      <c r="DH54" s="2">
        <v>11</v>
      </c>
      <c r="DI54" s="2">
        <v>44</v>
      </c>
      <c r="DJ54" s="2">
        <v>44</v>
      </c>
      <c r="DK54" s="2">
        <v>44</v>
      </c>
      <c r="DL54" s="2">
        <v>11</v>
      </c>
      <c r="DM54" s="2">
        <v>44</v>
      </c>
      <c r="DN54" s="2">
        <v>31</v>
      </c>
      <c r="DO54" s="2">
        <v>41</v>
      </c>
      <c r="DP54" s="2">
        <v>44</v>
      </c>
      <c r="DQ54" s="2">
        <v>44</v>
      </c>
      <c r="DR54" s="2">
        <v>31</v>
      </c>
      <c r="DS54" s="2">
        <v>21</v>
      </c>
      <c r="DT54" s="2">
        <v>44</v>
      </c>
      <c r="DU54" s="2">
        <v>11</v>
      </c>
      <c r="DV54" s="2">
        <v>41</v>
      </c>
      <c r="DW54" s="2">
        <v>11</v>
      </c>
      <c r="DX54" s="2">
        <v>14</v>
      </c>
      <c r="DY54" s="2">
        <v>44</v>
      </c>
      <c r="DZ54" s="2">
        <v>24</v>
      </c>
      <c r="EA54" s="2">
        <v>44</v>
      </c>
      <c r="EB54" s="2">
        <v>11</v>
      </c>
      <c r="EC54" s="2">
        <v>21</v>
      </c>
      <c r="ED54" s="2">
        <v>21</v>
      </c>
      <c r="EE54" s="2">
        <v>21</v>
      </c>
      <c r="EF54" s="2">
        <v>44</v>
      </c>
      <c r="EG54" s="2">
        <v>43</v>
      </c>
      <c r="EH54" s="2">
        <v>44</v>
      </c>
      <c r="EI54" s="2">
        <v>21</v>
      </c>
      <c r="EJ54" s="2">
        <v>24</v>
      </c>
      <c r="EK54" s="2">
        <v>44</v>
      </c>
      <c r="EL54" s="2">
        <v>44</v>
      </c>
      <c r="EM54">
        <v>14</v>
      </c>
      <c r="EN54">
        <v>44</v>
      </c>
      <c r="EO54">
        <v>44</v>
      </c>
      <c r="EP54">
        <v>44</v>
      </c>
      <c r="EQ54">
        <v>44</v>
      </c>
      <c r="ER54">
        <v>42</v>
      </c>
      <c r="ES54">
        <v>44</v>
      </c>
      <c r="ET54">
        <v>14</v>
      </c>
      <c r="EU54">
        <v>22</v>
      </c>
      <c r="EV54">
        <v>11</v>
      </c>
      <c r="EW54">
        <v>34</v>
      </c>
      <c r="EX54">
        <v>32</v>
      </c>
      <c r="EY54">
        <v>44</v>
      </c>
      <c r="EZ54">
        <v>33</v>
      </c>
      <c r="FA54">
        <v>44</v>
      </c>
      <c r="FB54">
        <v>44</v>
      </c>
      <c r="FC54">
        <v>41</v>
      </c>
      <c r="FD54">
        <v>44</v>
      </c>
      <c r="FE54">
        <v>44</v>
      </c>
      <c r="FF54">
        <v>11</v>
      </c>
      <c r="FG54">
        <v>44</v>
      </c>
      <c r="FH54">
        <v>44</v>
      </c>
      <c r="FI54">
        <v>44</v>
      </c>
      <c r="FJ54">
        <v>44</v>
      </c>
      <c r="FK54">
        <v>44</v>
      </c>
      <c r="FL54">
        <v>11</v>
      </c>
      <c r="FM54">
        <v>24</v>
      </c>
      <c r="FN54">
        <v>21</v>
      </c>
      <c r="FO54">
        <v>34</v>
      </c>
      <c r="FP54">
        <v>22</v>
      </c>
      <c r="FQ54">
        <v>11</v>
      </c>
      <c r="FR54">
        <v>44</v>
      </c>
      <c r="FS54">
        <v>11</v>
      </c>
      <c r="FT54">
        <v>11</v>
      </c>
      <c r="FU54">
        <v>22</v>
      </c>
      <c r="FV54">
        <v>11</v>
      </c>
      <c r="FW54">
        <v>44</v>
      </c>
      <c r="FX54">
        <v>11</v>
      </c>
      <c r="FY54">
        <v>44</v>
      </c>
      <c r="FZ54">
        <v>11</v>
      </c>
      <c r="GA54">
        <v>44</v>
      </c>
      <c r="GB54">
        <v>44</v>
      </c>
      <c r="GC54">
        <v>11</v>
      </c>
      <c r="GD54">
        <v>34</v>
      </c>
      <c r="GE54">
        <v>21</v>
      </c>
      <c r="GF54">
        <v>11</v>
      </c>
      <c r="GG54">
        <v>13</v>
      </c>
      <c r="GH54">
        <v>44</v>
      </c>
      <c r="GI54">
        <v>44</v>
      </c>
      <c r="GJ54">
        <v>44</v>
      </c>
    </row>
    <row r="55" spans="1:192" x14ac:dyDescent="0.5">
      <c r="A55">
        <v>42</v>
      </c>
      <c r="B55">
        <f t="shared" si="2"/>
        <v>48</v>
      </c>
      <c r="C55" s="17">
        <f t="shared" si="3"/>
        <v>0.45714285714285718</v>
      </c>
      <c r="D55" s="3"/>
      <c r="E55" s="3">
        <f t="shared" si="13"/>
        <v>5</v>
      </c>
      <c r="F55" s="3">
        <f t="shared" si="13"/>
        <v>0</v>
      </c>
      <c r="G55" s="3">
        <f t="shared" si="13"/>
        <v>1</v>
      </c>
      <c r="H55" s="3">
        <f t="shared" si="13"/>
        <v>0</v>
      </c>
      <c r="I55" s="3">
        <f t="shared" si="13"/>
        <v>0</v>
      </c>
      <c r="J55" s="3">
        <f t="shared" si="13"/>
        <v>2</v>
      </c>
      <c r="K55" s="3">
        <f t="shared" si="13"/>
        <v>4</v>
      </c>
      <c r="L55" s="3">
        <f t="shared" si="13"/>
        <v>0</v>
      </c>
      <c r="M55" s="3">
        <f t="shared" si="13"/>
        <v>0</v>
      </c>
      <c r="N55" s="3">
        <f t="shared" si="13"/>
        <v>0</v>
      </c>
      <c r="O55" s="3">
        <f t="shared" si="13"/>
        <v>4</v>
      </c>
      <c r="P55" s="3">
        <f t="shared" si="13"/>
        <v>0</v>
      </c>
      <c r="Q55" s="3">
        <f t="shared" si="13"/>
        <v>0</v>
      </c>
      <c r="R55" s="3">
        <f t="shared" si="13"/>
        <v>0</v>
      </c>
      <c r="S55" s="3">
        <f t="shared" si="13"/>
        <v>1</v>
      </c>
      <c r="T55" s="3">
        <f t="shared" si="13"/>
        <v>8</v>
      </c>
      <c r="U55" s="3">
        <f t="shared" si="4"/>
        <v>28</v>
      </c>
      <c r="V55" s="11">
        <f t="shared" si="5"/>
        <v>0.4642857142857143</v>
      </c>
      <c r="W55" s="15"/>
      <c r="X55" s="3">
        <f t="shared" si="6"/>
        <v>20</v>
      </c>
      <c r="Y55" s="11">
        <f t="shared" si="7"/>
        <v>0.45</v>
      </c>
      <c r="Z55" s="3">
        <f t="shared" si="12"/>
        <v>5</v>
      </c>
      <c r="AA55" s="3">
        <f t="shared" si="12"/>
        <v>0</v>
      </c>
      <c r="AB55" s="3">
        <f t="shared" si="12"/>
        <v>0</v>
      </c>
      <c r="AC55" s="3">
        <f t="shared" si="12"/>
        <v>0</v>
      </c>
      <c r="AD55" s="3">
        <f t="shared" si="12"/>
        <v>0</v>
      </c>
      <c r="AE55" s="3">
        <f t="shared" si="12"/>
        <v>3</v>
      </c>
      <c r="AF55" s="3">
        <f t="shared" si="12"/>
        <v>0</v>
      </c>
      <c r="AG55" s="3">
        <f t="shared" si="12"/>
        <v>0</v>
      </c>
      <c r="AH55" s="3">
        <f t="shared" si="12"/>
        <v>0</v>
      </c>
      <c r="AI55" s="3">
        <f t="shared" si="12"/>
        <v>3</v>
      </c>
      <c r="AJ55" s="3">
        <f t="shared" si="12"/>
        <v>8</v>
      </c>
      <c r="AK55" s="3">
        <f t="shared" si="12"/>
        <v>2</v>
      </c>
      <c r="AL55" s="3">
        <f t="shared" si="12"/>
        <v>0</v>
      </c>
      <c r="AM55" s="3">
        <f t="shared" si="12"/>
        <v>0</v>
      </c>
      <c r="AN55" s="3">
        <f t="shared" si="12"/>
        <v>0</v>
      </c>
      <c r="AO55" s="3">
        <f t="shared" si="12"/>
        <v>4</v>
      </c>
      <c r="AP55" s="3"/>
      <c r="AQ55">
        <v>33</v>
      </c>
      <c r="AR55">
        <v>22</v>
      </c>
      <c r="AS55">
        <v>23</v>
      </c>
      <c r="AT55">
        <v>33</v>
      </c>
      <c r="AU55">
        <v>44</v>
      </c>
      <c r="AV55">
        <v>22</v>
      </c>
      <c r="AW55">
        <v>44</v>
      </c>
      <c r="AX55">
        <v>44</v>
      </c>
      <c r="AY55">
        <v>44</v>
      </c>
      <c r="AZ55">
        <v>44</v>
      </c>
      <c r="BA55">
        <v>33</v>
      </c>
      <c r="BB55">
        <v>43</v>
      </c>
      <c r="BC55">
        <v>11</v>
      </c>
      <c r="BD55">
        <v>44</v>
      </c>
      <c r="BE55">
        <v>11</v>
      </c>
      <c r="BF55">
        <v>23</v>
      </c>
      <c r="BG55">
        <v>44</v>
      </c>
      <c r="BH55">
        <v>11</v>
      </c>
      <c r="BI55">
        <v>44</v>
      </c>
      <c r="BJ55">
        <v>23</v>
      </c>
      <c r="BK55">
        <v>13</v>
      </c>
      <c r="BL55">
        <v>11</v>
      </c>
      <c r="BM55">
        <v>23</v>
      </c>
      <c r="BN55">
        <v>33</v>
      </c>
      <c r="BO55">
        <v>11</v>
      </c>
      <c r="BP55">
        <v>11</v>
      </c>
      <c r="BQ55">
        <v>44</v>
      </c>
      <c r="BR55">
        <v>11</v>
      </c>
      <c r="BS55">
        <v>44</v>
      </c>
      <c r="BT55">
        <v>33</v>
      </c>
      <c r="BU55">
        <v>11</v>
      </c>
      <c r="BV55">
        <v>33</v>
      </c>
      <c r="BW55">
        <v>33</v>
      </c>
      <c r="BX55">
        <v>33</v>
      </c>
      <c r="BY55">
        <v>33</v>
      </c>
      <c r="BZ55">
        <v>34</v>
      </c>
      <c r="CA55">
        <v>32</v>
      </c>
      <c r="CB55">
        <v>44</v>
      </c>
      <c r="CC55">
        <v>33</v>
      </c>
      <c r="CD55">
        <v>44</v>
      </c>
      <c r="CE55">
        <v>11</v>
      </c>
      <c r="CF55">
        <v>11</v>
      </c>
      <c r="CG55">
        <v>22</v>
      </c>
      <c r="CH55">
        <v>32</v>
      </c>
      <c r="CI55">
        <v>33</v>
      </c>
      <c r="CJ55">
        <v>22</v>
      </c>
      <c r="CK55">
        <v>33</v>
      </c>
      <c r="CL55">
        <v>34</v>
      </c>
      <c r="CM55">
        <v>22</v>
      </c>
      <c r="CN55">
        <v>32</v>
      </c>
      <c r="CO55" s="2">
        <v>44</v>
      </c>
      <c r="CP55" s="2">
        <v>44</v>
      </c>
      <c r="CQ55" s="2">
        <v>43</v>
      </c>
      <c r="CR55" s="2">
        <v>34</v>
      </c>
      <c r="CS55" s="2">
        <v>34</v>
      </c>
      <c r="CT55" s="2">
        <v>44</v>
      </c>
      <c r="CU55" s="2">
        <v>44</v>
      </c>
      <c r="CV55" s="2">
        <v>44</v>
      </c>
      <c r="CW55" s="2">
        <v>12</v>
      </c>
      <c r="CX55" s="2">
        <v>11</v>
      </c>
      <c r="CY55" s="2">
        <v>44</v>
      </c>
      <c r="CZ55" s="2">
        <v>34</v>
      </c>
      <c r="DA55" s="2">
        <v>44</v>
      </c>
      <c r="DB55" s="2">
        <v>13</v>
      </c>
      <c r="DC55" s="2">
        <v>44</v>
      </c>
      <c r="DD55" s="2">
        <v>11</v>
      </c>
      <c r="DE55" s="2">
        <v>44</v>
      </c>
      <c r="DF55" s="2">
        <v>44</v>
      </c>
      <c r="DG55" s="2">
        <v>44</v>
      </c>
      <c r="DH55" s="2">
        <v>44</v>
      </c>
      <c r="DI55" s="2">
        <v>44</v>
      </c>
      <c r="DJ55" s="2">
        <v>41</v>
      </c>
      <c r="DK55" s="2">
        <v>44</v>
      </c>
      <c r="DL55" s="2">
        <v>11</v>
      </c>
      <c r="DM55" s="2">
        <v>44</v>
      </c>
      <c r="DN55" s="2">
        <v>44</v>
      </c>
      <c r="DO55" s="2">
        <v>44</v>
      </c>
      <c r="DP55" s="2">
        <v>32</v>
      </c>
      <c r="DQ55" s="2">
        <v>42</v>
      </c>
      <c r="DR55" s="2">
        <v>23</v>
      </c>
      <c r="DS55" s="2">
        <v>44</v>
      </c>
      <c r="DT55" s="2">
        <v>21</v>
      </c>
      <c r="DU55" s="2">
        <v>11</v>
      </c>
      <c r="DV55" s="2">
        <v>22</v>
      </c>
      <c r="DW55" s="2">
        <v>11</v>
      </c>
      <c r="DX55" s="2">
        <v>22</v>
      </c>
      <c r="DY55" s="2">
        <v>44</v>
      </c>
      <c r="DZ55" s="2">
        <v>21</v>
      </c>
      <c r="EA55" s="2">
        <v>44</v>
      </c>
      <c r="EB55" s="2">
        <v>23</v>
      </c>
      <c r="EC55" s="2">
        <v>44</v>
      </c>
      <c r="ED55" s="2">
        <v>21</v>
      </c>
      <c r="EE55" s="2">
        <v>44</v>
      </c>
      <c r="EF55" s="2">
        <v>44</v>
      </c>
      <c r="EG55" s="2">
        <v>42</v>
      </c>
      <c r="EH55" s="2">
        <v>44</v>
      </c>
      <c r="EI55" s="2">
        <v>44</v>
      </c>
      <c r="EJ55" s="2">
        <v>23</v>
      </c>
      <c r="EK55" s="2">
        <v>44</v>
      </c>
      <c r="EL55" s="2">
        <v>44</v>
      </c>
      <c r="EM55">
        <v>24</v>
      </c>
      <c r="EN55">
        <v>44</v>
      </c>
      <c r="EO55">
        <v>11</v>
      </c>
      <c r="EP55">
        <v>44</v>
      </c>
      <c r="EQ55">
        <v>22</v>
      </c>
      <c r="ER55">
        <v>12</v>
      </c>
      <c r="ES55">
        <v>44</v>
      </c>
      <c r="ET55">
        <v>12</v>
      </c>
      <c r="EU55">
        <v>13</v>
      </c>
      <c r="EV55">
        <v>43</v>
      </c>
      <c r="EW55">
        <v>44</v>
      </c>
      <c r="EX55">
        <v>44</v>
      </c>
      <c r="EY55">
        <v>44</v>
      </c>
      <c r="EZ55">
        <v>11</v>
      </c>
      <c r="FA55">
        <v>13</v>
      </c>
      <c r="FB55">
        <v>13</v>
      </c>
      <c r="FC55">
        <v>23</v>
      </c>
      <c r="FD55">
        <v>44</v>
      </c>
      <c r="FE55">
        <v>11</v>
      </c>
      <c r="FF55">
        <v>22</v>
      </c>
      <c r="FG55">
        <v>43</v>
      </c>
      <c r="FH55">
        <v>44</v>
      </c>
      <c r="FI55">
        <v>44</v>
      </c>
      <c r="FJ55">
        <v>33</v>
      </c>
      <c r="FK55">
        <v>44</v>
      </c>
      <c r="FL55">
        <v>13</v>
      </c>
      <c r="FM55">
        <v>21</v>
      </c>
      <c r="FN55">
        <v>13</v>
      </c>
      <c r="FO55">
        <v>34</v>
      </c>
      <c r="FP55">
        <v>23</v>
      </c>
      <c r="FQ55">
        <v>44</v>
      </c>
      <c r="FR55">
        <v>44</v>
      </c>
      <c r="FS55">
        <v>11</v>
      </c>
      <c r="FT55">
        <v>11</v>
      </c>
      <c r="FU55">
        <v>33</v>
      </c>
      <c r="FV55">
        <v>13</v>
      </c>
      <c r="FW55">
        <v>44</v>
      </c>
      <c r="FX55">
        <v>44</v>
      </c>
      <c r="FY55">
        <v>33</v>
      </c>
      <c r="FZ55">
        <v>12</v>
      </c>
      <c r="GA55">
        <v>44</v>
      </c>
      <c r="GB55">
        <v>44</v>
      </c>
      <c r="GC55">
        <v>11</v>
      </c>
      <c r="GD55">
        <v>44</v>
      </c>
      <c r="GE55">
        <v>44</v>
      </c>
      <c r="GF55">
        <v>11</v>
      </c>
      <c r="GG55">
        <v>33</v>
      </c>
      <c r="GH55">
        <v>33</v>
      </c>
      <c r="GI55">
        <v>44</v>
      </c>
      <c r="GJ55">
        <v>33</v>
      </c>
    </row>
    <row r="56" spans="1:192" x14ac:dyDescent="0.5">
      <c r="A56">
        <v>43</v>
      </c>
      <c r="B56">
        <f t="shared" si="2"/>
        <v>32</v>
      </c>
      <c r="C56" s="17">
        <f t="shared" si="3"/>
        <v>0.40588235294117647</v>
      </c>
      <c r="D56" s="3"/>
      <c r="E56" s="3">
        <f t="shared" si="13"/>
        <v>3</v>
      </c>
      <c r="F56" s="3">
        <f t="shared" si="13"/>
        <v>0</v>
      </c>
      <c r="G56" s="3">
        <f t="shared" si="13"/>
        <v>0</v>
      </c>
      <c r="H56" s="3">
        <f t="shared" si="13"/>
        <v>0</v>
      </c>
      <c r="I56" s="3">
        <f t="shared" si="13"/>
        <v>1</v>
      </c>
      <c r="J56" s="3">
        <f t="shared" si="13"/>
        <v>3</v>
      </c>
      <c r="K56" s="3">
        <f t="shared" si="13"/>
        <v>3</v>
      </c>
      <c r="L56" s="3">
        <f t="shared" si="13"/>
        <v>0</v>
      </c>
      <c r="M56" s="3">
        <f t="shared" si="13"/>
        <v>0</v>
      </c>
      <c r="N56" s="3">
        <f t="shared" si="13"/>
        <v>1</v>
      </c>
      <c r="O56" s="3">
        <f t="shared" si="13"/>
        <v>8</v>
      </c>
      <c r="P56" s="3">
        <f t="shared" si="13"/>
        <v>2</v>
      </c>
      <c r="Q56" s="3">
        <f t="shared" si="13"/>
        <v>0</v>
      </c>
      <c r="R56" s="3">
        <f t="shared" si="13"/>
        <v>0</v>
      </c>
      <c r="S56" s="3">
        <f t="shared" si="13"/>
        <v>0</v>
      </c>
      <c r="T56" s="3">
        <f t="shared" si="13"/>
        <v>4</v>
      </c>
      <c r="U56" s="3">
        <f t="shared" si="4"/>
        <v>17</v>
      </c>
      <c r="V56" s="11">
        <f t="shared" si="5"/>
        <v>0.41176470588235292</v>
      </c>
      <c r="W56" s="15"/>
      <c r="X56" s="3">
        <f t="shared" si="6"/>
        <v>15</v>
      </c>
      <c r="Y56" s="11">
        <f t="shared" si="7"/>
        <v>0.4</v>
      </c>
      <c r="Z56" s="3">
        <f t="shared" si="12"/>
        <v>3</v>
      </c>
      <c r="AA56" s="3">
        <f t="shared" si="12"/>
        <v>0</v>
      </c>
      <c r="AB56" s="3">
        <f t="shared" si="12"/>
        <v>0</v>
      </c>
      <c r="AC56" s="3">
        <f t="shared" si="12"/>
        <v>0</v>
      </c>
      <c r="AD56" s="3">
        <f t="shared" si="12"/>
        <v>2</v>
      </c>
      <c r="AE56" s="3">
        <f t="shared" si="12"/>
        <v>2</v>
      </c>
      <c r="AF56" s="3">
        <f t="shared" si="12"/>
        <v>1</v>
      </c>
      <c r="AG56" s="3">
        <f t="shared" si="12"/>
        <v>0</v>
      </c>
      <c r="AH56" s="3">
        <f t="shared" si="12"/>
        <v>0</v>
      </c>
      <c r="AI56" s="3">
        <f t="shared" si="12"/>
        <v>0</v>
      </c>
      <c r="AJ56" s="3">
        <f t="shared" si="12"/>
        <v>13</v>
      </c>
      <c r="AK56" s="3">
        <f t="shared" si="12"/>
        <v>1</v>
      </c>
      <c r="AL56" s="3">
        <f t="shared" si="12"/>
        <v>0</v>
      </c>
      <c r="AM56" s="3">
        <f t="shared" si="12"/>
        <v>0</v>
      </c>
      <c r="AN56" s="3">
        <f t="shared" si="12"/>
        <v>0</v>
      </c>
      <c r="AO56" s="3">
        <f t="shared" si="12"/>
        <v>3</v>
      </c>
      <c r="AP56" s="3"/>
      <c r="AQ56">
        <v>22</v>
      </c>
      <c r="AR56">
        <v>33</v>
      </c>
      <c r="AS56">
        <v>32</v>
      </c>
      <c r="AT56">
        <v>33</v>
      </c>
      <c r="AU56">
        <v>34</v>
      </c>
      <c r="AV56">
        <v>33</v>
      </c>
      <c r="AW56">
        <v>44</v>
      </c>
      <c r="AX56">
        <v>44</v>
      </c>
      <c r="AY56">
        <v>33</v>
      </c>
      <c r="AZ56">
        <v>34</v>
      </c>
      <c r="BA56">
        <v>23</v>
      </c>
      <c r="BB56">
        <v>33</v>
      </c>
      <c r="BC56">
        <v>11</v>
      </c>
      <c r="BD56">
        <v>23</v>
      </c>
      <c r="BE56">
        <v>11</v>
      </c>
      <c r="BF56">
        <v>23</v>
      </c>
      <c r="BG56">
        <v>44</v>
      </c>
      <c r="BH56">
        <v>21</v>
      </c>
      <c r="BI56">
        <v>44</v>
      </c>
      <c r="BJ56">
        <v>33</v>
      </c>
      <c r="BK56">
        <v>33</v>
      </c>
      <c r="BL56">
        <v>11</v>
      </c>
      <c r="BM56">
        <v>22</v>
      </c>
      <c r="BN56">
        <v>33</v>
      </c>
      <c r="BO56">
        <v>22</v>
      </c>
      <c r="BP56">
        <v>11</v>
      </c>
      <c r="BQ56">
        <v>44</v>
      </c>
      <c r="BR56">
        <v>21</v>
      </c>
      <c r="BS56">
        <v>33</v>
      </c>
      <c r="BT56">
        <v>33</v>
      </c>
      <c r="BU56">
        <v>21</v>
      </c>
      <c r="BV56">
        <v>33</v>
      </c>
      <c r="BW56">
        <v>33</v>
      </c>
      <c r="BX56">
        <v>33</v>
      </c>
      <c r="BY56">
        <v>33</v>
      </c>
      <c r="BZ56">
        <v>33</v>
      </c>
      <c r="CA56">
        <v>33</v>
      </c>
      <c r="CB56">
        <v>44</v>
      </c>
      <c r="CC56">
        <v>33</v>
      </c>
      <c r="CD56">
        <v>44</v>
      </c>
      <c r="CE56">
        <v>11</v>
      </c>
      <c r="CF56">
        <v>11</v>
      </c>
      <c r="CG56">
        <v>33</v>
      </c>
      <c r="CH56">
        <v>33</v>
      </c>
      <c r="CI56">
        <v>22</v>
      </c>
      <c r="CJ56">
        <v>23</v>
      </c>
      <c r="CK56">
        <v>33</v>
      </c>
      <c r="CL56">
        <v>34</v>
      </c>
      <c r="CM56">
        <v>22</v>
      </c>
      <c r="CN56">
        <v>33</v>
      </c>
      <c r="CO56" s="2">
        <v>44</v>
      </c>
      <c r="CP56" s="2">
        <v>34</v>
      </c>
      <c r="CQ56" s="2">
        <v>44</v>
      </c>
      <c r="CR56" s="2">
        <v>34</v>
      </c>
      <c r="CS56" s="2">
        <v>34</v>
      </c>
      <c r="CT56" s="2">
        <v>44</v>
      </c>
      <c r="CU56" s="2">
        <v>44</v>
      </c>
      <c r="CV56" s="2">
        <v>43</v>
      </c>
      <c r="CW56" s="2">
        <v>11</v>
      </c>
      <c r="CX56" s="2">
        <v>11</v>
      </c>
      <c r="CY56" s="2">
        <v>44</v>
      </c>
      <c r="CZ56" s="2">
        <v>43</v>
      </c>
      <c r="DA56" s="2">
        <v>44</v>
      </c>
      <c r="DB56" s="2">
        <v>11</v>
      </c>
      <c r="DC56" s="2">
        <v>44</v>
      </c>
      <c r="DD56" s="2">
        <v>11</v>
      </c>
      <c r="DE56" s="2">
        <v>44</v>
      </c>
      <c r="DF56" s="2">
        <v>34</v>
      </c>
      <c r="DG56" s="2">
        <v>44</v>
      </c>
      <c r="DH56" s="2">
        <v>44</v>
      </c>
      <c r="DI56" s="2">
        <v>44</v>
      </c>
      <c r="DJ56" s="2">
        <v>44</v>
      </c>
      <c r="DK56" s="2">
        <v>34</v>
      </c>
      <c r="DL56" s="2">
        <v>11</v>
      </c>
      <c r="DM56" s="2">
        <v>44</v>
      </c>
      <c r="DN56" s="2">
        <v>44</v>
      </c>
      <c r="DO56" s="2">
        <v>44</v>
      </c>
      <c r="DP56" s="2">
        <v>33</v>
      </c>
      <c r="DQ56" s="2">
        <v>43</v>
      </c>
      <c r="DR56" s="2">
        <v>32</v>
      </c>
      <c r="DS56" s="2">
        <v>44</v>
      </c>
      <c r="DT56" s="2">
        <v>22</v>
      </c>
      <c r="DU56" s="2">
        <v>44</v>
      </c>
      <c r="DV56" s="2">
        <v>34</v>
      </c>
      <c r="DW56" s="2">
        <v>11</v>
      </c>
      <c r="DX56" s="2">
        <v>44</v>
      </c>
      <c r="DY56" s="2">
        <v>44</v>
      </c>
      <c r="DZ56" s="2">
        <v>24</v>
      </c>
      <c r="EA56" s="2">
        <v>44</v>
      </c>
      <c r="EB56" s="2">
        <v>21</v>
      </c>
      <c r="EC56" s="2">
        <v>33</v>
      </c>
      <c r="ED56" s="2">
        <v>21</v>
      </c>
      <c r="EE56" s="2">
        <v>44</v>
      </c>
      <c r="EF56" s="2">
        <v>44</v>
      </c>
      <c r="EG56" s="2">
        <v>34</v>
      </c>
      <c r="EH56" s="2">
        <v>44</v>
      </c>
      <c r="EI56" s="2">
        <v>21</v>
      </c>
      <c r="EJ56" s="2">
        <v>24</v>
      </c>
      <c r="EK56" s="2">
        <v>44</v>
      </c>
      <c r="EL56" s="2">
        <v>44</v>
      </c>
      <c r="EM56">
        <v>34</v>
      </c>
      <c r="EN56">
        <v>12</v>
      </c>
      <c r="EO56">
        <v>12</v>
      </c>
      <c r="EP56">
        <v>44</v>
      </c>
      <c r="EQ56">
        <v>44</v>
      </c>
      <c r="ER56">
        <v>23</v>
      </c>
      <c r="ES56">
        <v>24</v>
      </c>
      <c r="ET56">
        <v>12</v>
      </c>
      <c r="EU56">
        <v>11</v>
      </c>
      <c r="EV56">
        <v>32</v>
      </c>
      <c r="EW56">
        <v>34</v>
      </c>
      <c r="EX56">
        <v>32</v>
      </c>
      <c r="EY56">
        <v>44</v>
      </c>
      <c r="EZ56">
        <v>22</v>
      </c>
      <c r="FA56">
        <v>22</v>
      </c>
      <c r="FB56">
        <v>44</v>
      </c>
      <c r="FC56">
        <v>34</v>
      </c>
      <c r="FD56">
        <v>44</v>
      </c>
      <c r="FE56">
        <v>44</v>
      </c>
      <c r="FF56">
        <v>22</v>
      </c>
      <c r="FG56">
        <v>34</v>
      </c>
      <c r="FH56">
        <v>11</v>
      </c>
      <c r="FI56">
        <v>44</v>
      </c>
      <c r="FJ56">
        <v>22</v>
      </c>
      <c r="FK56">
        <v>44</v>
      </c>
      <c r="FL56">
        <v>42</v>
      </c>
      <c r="FM56">
        <v>44</v>
      </c>
      <c r="FN56">
        <v>22</v>
      </c>
      <c r="FO56">
        <v>44</v>
      </c>
      <c r="FP56">
        <v>23</v>
      </c>
      <c r="FQ56">
        <v>44</v>
      </c>
      <c r="FR56">
        <v>33</v>
      </c>
      <c r="FS56">
        <v>11</v>
      </c>
      <c r="FT56">
        <v>11</v>
      </c>
      <c r="FU56">
        <v>14</v>
      </c>
      <c r="FV56">
        <v>44</v>
      </c>
      <c r="FW56">
        <v>44</v>
      </c>
      <c r="FX56">
        <v>11</v>
      </c>
      <c r="FY56">
        <v>34</v>
      </c>
      <c r="FZ56">
        <v>33</v>
      </c>
      <c r="GA56">
        <v>43</v>
      </c>
      <c r="GB56">
        <v>21</v>
      </c>
      <c r="GC56">
        <v>11</v>
      </c>
      <c r="GD56">
        <v>12</v>
      </c>
      <c r="GE56">
        <v>23</v>
      </c>
      <c r="GF56">
        <v>11</v>
      </c>
      <c r="GG56">
        <v>33</v>
      </c>
      <c r="GH56">
        <v>22</v>
      </c>
      <c r="GI56">
        <v>33</v>
      </c>
      <c r="GJ56">
        <v>44</v>
      </c>
    </row>
    <row r="57" spans="1:192" x14ac:dyDescent="0.5">
      <c r="A57">
        <v>44</v>
      </c>
      <c r="B57">
        <f t="shared" si="2"/>
        <v>41</v>
      </c>
      <c r="C57" s="17">
        <f t="shared" si="3"/>
        <v>0.39338235294117646</v>
      </c>
      <c r="D57" s="3"/>
      <c r="E57" s="3">
        <f t="shared" si="13"/>
        <v>7</v>
      </c>
      <c r="F57" s="3">
        <f t="shared" si="13"/>
        <v>1</v>
      </c>
      <c r="G57" s="3">
        <f t="shared" si="13"/>
        <v>0</v>
      </c>
      <c r="H57" s="3">
        <f t="shared" si="13"/>
        <v>0</v>
      </c>
      <c r="I57" s="3">
        <f t="shared" si="13"/>
        <v>0</v>
      </c>
      <c r="J57" s="3">
        <f t="shared" si="13"/>
        <v>1</v>
      </c>
      <c r="K57" s="3">
        <f t="shared" si="13"/>
        <v>2</v>
      </c>
      <c r="L57" s="3">
        <f t="shared" si="13"/>
        <v>0</v>
      </c>
      <c r="M57" s="3">
        <f t="shared" si="13"/>
        <v>0</v>
      </c>
      <c r="N57" s="3">
        <f t="shared" si="13"/>
        <v>2</v>
      </c>
      <c r="O57" s="3">
        <f t="shared" si="13"/>
        <v>5</v>
      </c>
      <c r="P57" s="3">
        <f t="shared" si="13"/>
        <v>0</v>
      </c>
      <c r="Q57" s="3">
        <f t="shared" si="13"/>
        <v>0</v>
      </c>
      <c r="R57" s="3">
        <f t="shared" si="13"/>
        <v>0</v>
      </c>
      <c r="S57" s="3">
        <f t="shared" si="13"/>
        <v>5</v>
      </c>
      <c r="T57" s="3">
        <f t="shared" si="13"/>
        <v>2</v>
      </c>
      <c r="U57" s="3">
        <f t="shared" si="4"/>
        <v>24</v>
      </c>
      <c r="V57" s="11">
        <f t="shared" si="5"/>
        <v>0.375</v>
      </c>
      <c r="W57" s="15"/>
      <c r="X57" s="3">
        <f t="shared" si="6"/>
        <v>17</v>
      </c>
      <c r="Y57" s="11">
        <f t="shared" si="7"/>
        <v>0.41176470588235292</v>
      </c>
      <c r="Z57" s="3">
        <f t="shared" si="12"/>
        <v>6</v>
      </c>
      <c r="AA57" s="3">
        <f t="shared" si="12"/>
        <v>0</v>
      </c>
      <c r="AB57" s="3">
        <f t="shared" si="12"/>
        <v>0</v>
      </c>
      <c r="AC57" s="3">
        <f t="shared" si="12"/>
        <v>0</v>
      </c>
      <c r="AD57" s="3">
        <f t="shared" si="12"/>
        <v>0</v>
      </c>
      <c r="AE57" s="3">
        <f t="shared" si="12"/>
        <v>1</v>
      </c>
      <c r="AF57" s="3">
        <f t="shared" si="12"/>
        <v>2</v>
      </c>
      <c r="AG57" s="3">
        <f t="shared" si="12"/>
        <v>0</v>
      </c>
      <c r="AH57" s="3">
        <f t="shared" si="12"/>
        <v>0</v>
      </c>
      <c r="AI57" s="3">
        <f t="shared" si="12"/>
        <v>2</v>
      </c>
      <c r="AJ57" s="3">
        <f t="shared" si="12"/>
        <v>11</v>
      </c>
      <c r="AK57" s="3">
        <f t="shared" si="12"/>
        <v>0</v>
      </c>
      <c r="AL57" s="3">
        <f t="shared" si="12"/>
        <v>1</v>
      </c>
      <c r="AM57" s="3">
        <f t="shared" si="12"/>
        <v>0</v>
      </c>
      <c r="AN57" s="3">
        <f t="shared" si="12"/>
        <v>1</v>
      </c>
      <c r="AO57" s="3">
        <f t="shared" si="12"/>
        <v>1</v>
      </c>
      <c r="AP57" s="3"/>
      <c r="AQ57">
        <v>32</v>
      </c>
      <c r="AR57">
        <v>33</v>
      </c>
      <c r="AS57">
        <v>43</v>
      </c>
      <c r="AT57">
        <v>33</v>
      </c>
      <c r="AU57">
        <v>43</v>
      </c>
      <c r="AV57">
        <v>22</v>
      </c>
      <c r="AW57">
        <v>44</v>
      </c>
      <c r="AX57">
        <v>11</v>
      </c>
      <c r="AY57">
        <v>43</v>
      </c>
      <c r="AZ57">
        <v>43</v>
      </c>
      <c r="BA57">
        <v>23</v>
      </c>
      <c r="BB57">
        <v>33</v>
      </c>
      <c r="BC57">
        <v>11</v>
      </c>
      <c r="BD57">
        <v>33</v>
      </c>
      <c r="BE57">
        <v>11</v>
      </c>
      <c r="BF57">
        <v>11</v>
      </c>
      <c r="BG57">
        <v>43</v>
      </c>
      <c r="BH57">
        <v>11</v>
      </c>
      <c r="BI57">
        <v>44</v>
      </c>
      <c r="BJ57">
        <v>33</v>
      </c>
      <c r="BK57">
        <v>12</v>
      </c>
      <c r="BL57">
        <v>11</v>
      </c>
      <c r="BM57">
        <v>32</v>
      </c>
      <c r="BN57">
        <v>23</v>
      </c>
      <c r="BO57">
        <v>11</v>
      </c>
      <c r="BP57">
        <v>11</v>
      </c>
      <c r="BQ57">
        <v>44</v>
      </c>
      <c r="BR57">
        <v>11</v>
      </c>
      <c r="BS57">
        <v>33</v>
      </c>
      <c r="BT57">
        <v>33</v>
      </c>
      <c r="BU57">
        <v>11</v>
      </c>
      <c r="BV57">
        <v>11</v>
      </c>
      <c r="BW57">
        <v>23</v>
      </c>
      <c r="BX57">
        <v>33</v>
      </c>
      <c r="BY57">
        <v>33</v>
      </c>
      <c r="BZ57">
        <v>23</v>
      </c>
      <c r="CA57">
        <v>33</v>
      </c>
      <c r="CB57">
        <v>43</v>
      </c>
      <c r="CC57">
        <v>33</v>
      </c>
      <c r="CD57">
        <v>41</v>
      </c>
      <c r="CE57">
        <v>11</v>
      </c>
      <c r="CF57">
        <v>11</v>
      </c>
      <c r="CG57">
        <v>33</v>
      </c>
      <c r="CH57">
        <v>33</v>
      </c>
      <c r="CI57">
        <v>33</v>
      </c>
      <c r="CJ57">
        <v>32</v>
      </c>
      <c r="CK57">
        <v>22</v>
      </c>
      <c r="CL57">
        <v>33</v>
      </c>
      <c r="CM57">
        <v>32</v>
      </c>
      <c r="CN57">
        <v>33</v>
      </c>
      <c r="CO57" s="2">
        <v>22</v>
      </c>
      <c r="CP57" s="2">
        <v>44</v>
      </c>
      <c r="CQ57" s="2">
        <v>23</v>
      </c>
      <c r="CR57" s="2">
        <v>33</v>
      </c>
      <c r="CS57" s="2">
        <v>44</v>
      </c>
      <c r="CT57" s="2">
        <v>43</v>
      </c>
      <c r="CU57" s="2">
        <v>44</v>
      </c>
      <c r="CV57" s="2">
        <v>44</v>
      </c>
      <c r="CW57" s="2">
        <v>21</v>
      </c>
      <c r="CX57" s="2">
        <v>11</v>
      </c>
      <c r="CY57" s="2">
        <v>11</v>
      </c>
      <c r="CZ57" s="2">
        <v>33</v>
      </c>
      <c r="DA57" s="2">
        <v>44</v>
      </c>
      <c r="DB57" s="2">
        <v>34</v>
      </c>
      <c r="DC57" s="2">
        <v>33</v>
      </c>
      <c r="DD57" s="2">
        <v>22</v>
      </c>
      <c r="DE57" s="2">
        <v>33</v>
      </c>
      <c r="DF57" s="2">
        <v>32</v>
      </c>
      <c r="DG57" s="2">
        <v>11</v>
      </c>
      <c r="DH57" s="2">
        <v>22</v>
      </c>
      <c r="DI57" s="2">
        <v>44</v>
      </c>
      <c r="DJ57" s="2">
        <v>33</v>
      </c>
      <c r="DK57" s="2">
        <v>44</v>
      </c>
      <c r="DL57" s="2">
        <v>12</v>
      </c>
      <c r="DM57" s="2">
        <v>33</v>
      </c>
      <c r="DN57" s="2">
        <v>43</v>
      </c>
      <c r="DO57" s="2">
        <v>33</v>
      </c>
      <c r="DP57" s="2">
        <v>44</v>
      </c>
      <c r="DQ57" s="2">
        <v>32</v>
      </c>
      <c r="DR57" s="2">
        <v>24</v>
      </c>
      <c r="DS57" s="2">
        <v>11</v>
      </c>
      <c r="DT57" s="2">
        <v>23</v>
      </c>
      <c r="DU57" s="2">
        <v>21</v>
      </c>
      <c r="DV57" s="2">
        <v>33</v>
      </c>
      <c r="DW57" s="2">
        <v>12</v>
      </c>
      <c r="DX57" s="2">
        <v>33</v>
      </c>
      <c r="DY57" s="2">
        <v>44</v>
      </c>
      <c r="DZ57" s="2">
        <v>43</v>
      </c>
      <c r="EA57" s="2">
        <v>44</v>
      </c>
      <c r="EB57" s="2">
        <v>34</v>
      </c>
      <c r="EC57" s="2">
        <v>12</v>
      </c>
      <c r="ED57" s="2">
        <v>21</v>
      </c>
      <c r="EE57" s="2">
        <v>44</v>
      </c>
      <c r="EF57" s="2">
        <v>44</v>
      </c>
      <c r="EG57" s="2">
        <v>22</v>
      </c>
      <c r="EH57" s="2">
        <v>44</v>
      </c>
      <c r="EI57" s="2">
        <v>11</v>
      </c>
      <c r="EJ57" s="2">
        <v>32</v>
      </c>
      <c r="EK57" s="2">
        <v>33</v>
      </c>
      <c r="EL57" s="2">
        <v>33</v>
      </c>
      <c r="EM57">
        <v>44</v>
      </c>
      <c r="EN57">
        <v>11</v>
      </c>
      <c r="EO57">
        <v>13</v>
      </c>
      <c r="EP57">
        <v>44</v>
      </c>
      <c r="EQ57">
        <v>33</v>
      </c>
      <c r="ER57">
        <v>23</v>
      </c>
      <c r="ES57">
        <v>44</v>
      </c>
      <c r="ET57">
        <v>33</v>
      </c>
      <c r="EU57">
        <v>44</v>
      </c>
      <c r="EV57">
        <v>44</v>
      </c>
      <c r="EW57">
        <v>44</v>
      </c>
      <c r="EX57">
        <v>44</v>
      </c>
      <c r="EY57">
        <v>33</v>
      </c>
      <c r="EZ57">
        <v>11</v>
      </c>
      <c r="FA57">
        <v>13</v>
      </c>
      <c r="FB57">
        <v>44</v>
      </c>
      <c r="FC57">
        <v>33</v>
      </c>
      <c r="FD57">
        <v>44</v>
      </c>
      <c r="FE57">
        <v>44</v>
      </c>
      <c r="FF57">
        <v>11</v>
      </c>
      <c r="FG57">
        <v>23</v>
      </c>
      <c r="FH57">
        <v>44</v>
      </c>
      <c r="FI57">
        <v>44</v>
      </c>
      <c r="FJ57">
        <v>43</v>
      </c>
      <c r="FK57">
        <v>44</v>
      </c>
      <c r="FL57">
        <v>22</v>
      </c>
      <c r="FM57">
        <v>32</v>
      </c>
      <c r="FN57">
        <v>33</v>
      </c>
      <c r="FO57">
        <v>23</v>
      </c>
      <c r="FP57">
        <v>11</v>
      </c>
      <c r="FQ57">
        <v>44</v>
      </c>
      <c r="FR57">
        <v>33</v>
      </c>
      <c r="FS57">
        <v>11</v>
      </c>
      <c r="FT57">
        <v>11</v>
      </c>
      <c r="FU57">
        <v>44</v>
      </c>
      <c r="FV57">
        <v>22</v>
      </c>
      <c r="FW57">
        <v>44</v>
      </c>
      <c r="FX57">
        <v>43</v>
      </c>
      <c r="FY57">
        <v>44</v>
      </c>
      <c r="FZ57">
        <v>23</v>
      </c>
      <c r="GA57">
        <v>44</v>
      </c>
      <c r="GB57">
        <v>42</v>
      </c>
      <c r="GC57">
        <v>11</v>
      </c>
      <c r="GD57">
        <v>44</v>
      </c>
      <c r="GE57">
        <v>44</v>
      </c>
      <c r="GF57">
        <v>11</v>
      </c>
      <c r="GG57">
        <v>33</v>
      </c>
      <c r="GH57">
        <v>44</v>
      </c>
      <c r="GI57">
        <v>44</v>
      </c>
      <c r="GJ57">
        <v>44</v>
      </c>
    </row>
    <row r="58" spans="1:192" x14ac:dyDescent="0.5">
      <c r="A58">
        <v>45</v>
      </c>
      <c r="B58">
        <f t="shared" si="2"/>
        <v>55</v>
      </c>
      <c r="C58" s="17">
        <f t="shared" si="3"/>
        <v>0.42016806722689071</v>
      </c>
      <c r="D58" s="3"/>
      <c r="E58" s="3">
        <f t="shared" si="13"/>
        <v>6</v>
      </c>
      <c r="F58" s="3">
        <f t="shared" si="13"/>
        <v>0</v>
      </c>
      <c r="G58" s="3">
        <f t="shared" si="13"/>
        <v>0</v>
      </c>
      <c r="H58" s="3">
        <f t="shared" si="13"/>
        <v>1</v>
      </c>
      <c r="I58" s="3">
        <f t="shared" si="13"/>
        <v>1</v>
      </c>
      <c r="J58" s="3">
        <f t="shared" si="13"/>
        <v>2</v>
      </c>
      <c r="K58" s="3">
        <f t="shared" si="13"/>
        <v>2</v>
      </c>
      <c r="L58" s="3">
        <f t="shared" si="13"/>
        <v>0</v>
      </c>
      <c r="M58" s="3">
        <f t="shared" si="13"/>
        <v>0</v>
      </c>
      <c r="N58" s="3">
        <f t="shared" si="13"/>
        <v>1</v>
      </c>
      <c r="O58" s="3">
        <f t="shared" si="13"/>
        <v>1</v>
      </c>
      <c r="P58" s="3">
        <f t="shared" si="13"/>
        <v>2</v>
      </c>
      <c r="Q58" s="3">
        <f t="shared" si="13"/>
        <v>0</v>
      </c>
      <c r="R58" s="3">
        <f t="shared" si="13"/>
        <v>0</v>
      </c>
      <c r="S58" s="3">
        <f t="shared" si="13"/>
        <v>1</v>
      </c>
      <c r="T58" s="3">
        <f t="shared" si="13"/>
        <v>8</v>
      </c>
      <c r="U58" s="3">
        <f t="shared" si="4"/>
        <v>34</v>
      </c>
      <c r="V58" s="11">
        <f t="shared" si="5"/>
        <v>0.41176470588235292</v>
      </c>
      <c r="W58" s="15"/>
      <c r="X58" s="3">
        <f t="shared" si="6"/>
        <v>21</v>
      </c>
      <c r="Y58" s="11">
        <f t="shared" si="7"/>
        <v>0.42857142857142855</v>
      </c>
      <c r="Z58" s="3">
        <f t="shared" si="12"/>
        <v>5</v>
      </c>
      <c r="AA58" s="3">
        <f t="shared" si="12"/>
        <v>2</v>
      </c>
      <c r="AB58" s="3">
        <f t="shared" si="12"/>
        <v>0</v>
      </c>
      <c r="AC58" s="3">
        <f t="shared" si="12"/>
        <v>0</v>
      </c>
      <c r="AD58" s="3">
        <f t="shared" si="12"/>
        <v>0</v>
      </c>
      <c r="AE58" s="3">
        <f t="shared" si="12"/>
        <v>2</v>
      </c>
      <c r="AF58" s="3">
        <f t="shared" si="12"/>
        <v>1</v>
      </c>
      <c r="AG58" s="3">
        <f t="shared" si="12"/>
        <v>0</v>
      </c>
      <c r="AH58" s="3">
        <f t="shared" si="12"/>
        <v>0</v>
      </c>
      <c r="AI58" s="3">
        <f t="shared" si="12"/>
        <v>2</v>
      </c>
      <c r="AJ58" s="3">
        <f t="shared" si="12"/>
        <v>8</v>
      </c>
      <c r="AK58" s="3">
        <f t="shared" si="12"/>
        <v>0</v>
      </c>
      <c r="AL58" s="3">
        <f t="shared" si="12"/>
        <v>0</v>
      </c>
      <c r="AM58" s="3">
        <f t="shared" si="12"/>
        <v>1</v>
      </c>
      <c r="AN58" s="3">
        <f t="shared" si="12"/>
        <v>0</v>
      </c>
      <c r="AO58" s="3">
        <f t="shared" si="12"/>
        <v>4</v>
      </c>
      <c r="AP58" s="3"/>
      <c r="AQ58">
        <v>23</v>
      </c>
      <c r="AR58">
        <v>33</v>
      </c>
      <c r="AS58">
        <v>23</v>
      </c>
      <c r="AT58">
        <v>11</v>
      </c>
      <c r="AU58">
        <v>44</v>
      </c>
      <c r="AV58">
        <v>32</v>
      </c>
      <c r="AW58">
        <v>44</v>
      </c>
      <c r="AX58">
        <v>14</v>
      </c>
      <c r="AY58">
        <v>44</v>
      </c>
      <c r="AZ58">
        <v>44</v>
      </c>
      <c r="BA58">
        <v>43</v>
      </c>
      <c r="BB58">
        <v>34</v>
      </c>
      <c r="BC58">
        <v>11</v>
      </c>
      <c r="BD58">
        <v>34</v>
      </c>
      <c r="BE58">
        <v>11</v>
      </c>
      <c r="BF58">
        <v>21</v>
      </c>
      <c r="BG58">
        <v>44</v>
      </c>
      <c r="BH58">
        <v>11</v>
      </c>
      <c r="BI58">
        <v>44</v>
      </c>
      <c r="BJ58">
        <v>44</v>
      </c>
      <c r="BK58">
        <v>22</v>
      </c>
      <c r="BL58">
        <v>11</v>
      </c>
      <c r="BM58">
        <v>22</v>
      </c>
      <c r="BN58">
        <v>44</v>
      </c>
      <c r="BO58">
        <v>11</v>
      </c>
      <c r="BP58">
        <v>11</v>
      </c>
      <c r="BQ58">
        <v>44</v>
      </c>
      <c r="BR58">
        <v>11</v>
      </c>
      <c r="BS58">
        <v>44</v>
      </c>
      <c r="BT58">
        <v>33</v>
      </c>
      <c r="BU58">
        <v>22</v>
      </c>
      <c r="BV58">
        <v>32</v>
      </c>
      <c r="BW58">
        <v>22</v>
      </c>
      <c r="BX58">
        <v>23</v>
      </c>
      <c r="BY58">
        <v>32</v>
      </c>
      <c r="BZ58">
        <v>33</v>
      </c>
      <c r="CA58">
        <v>33</v>
      </c>
      <c r="CB58">
        <v>44</v>
      </c>
      <c r="CC58">
        <v>33</v>
      </c>
      <c r="CD58">
        <v>44</v>
      </c>
      <c r="CE58">
        <v>11</v>
      </c>
      <c r="CF58">
        <v>11</v>
      </c>
      <c r="CG58">
        <v>33</v>
      </c>
      <c r="CH58">
        <v>33</v>
      </c>
      <c r="CI58">
        <v>12</v>
      </c>
      <c r="CJ58">
        <v>12</v>
      </c>
      <c r="CK58">
        <v>33</v>
      </c>
      <c r="CL58">
        <v>33</v>
      </c>
      <c r="CM58">
        <v>11</v>
      </c>
      <c r="CN58">
        <v>42</v>
      </c>
      <c r="CO58" s="2">
        <v>44</v>
      </c>
      <c r="CP58" s="2">
        <v>44</v>
      </c>
      <c r="CQ58" s="2">
        <v>34</v>
      </c>
      <c r="CR58" s="2">
        <v>44</v>
      </c>
      <c r="CS58" s="2">
        <v>34</v>
      </c>
      <c r="CT58" s="2">
        <v>33</v>
      </c>
      <c r="CU58" s="2">
        <v>44</v>
      </c>
      <c r="CV58" s="2">
        <v>43</v>
      </c>
      <c r="CW58" s="2">
        <v>22</v>
      </c>
      <c r="CX58" s="2">
        <v>33</v>
      </c>
      <c r="CY58" s="2">
        <v>44</v>
      </c>
      <c r="CZ58" s="2">
        <v>34</v>
      </c>
      <c r="DA58" s="2">
        <v>44</v>
      </c>
      <c r="DB58" s="2">
        <v>12</v>
      </c>
      <c r="DC58" s="2">
        <v>44</v>
      </c>
      <c r="DD58" s="2">
        <v>22</v>
      </c>
      <c r="DE58" s="2">
        <v>44</v>
      </c>
      <c r="DF58" s="2">
        <v>34</v>
      </c>
      <c r="DG58" s="2">
        <v>44</v>
      </c>
      <c r="DH58" s="2">
        <v>44</v>
      </c>
      <c r="DI58" s="2">
        <v>44</v>
      </c>
      <c r="DJ58" s="2">
        <v>22</v>
      </c>
      <c r="DK58" s="2">
        <v>34</v>
      </c>
      <c r="DL58" s="2">
        <v>11</v>
      </c>
      <c r="DM58" s="2">
        <v>44</v>
      </c>
      <c r="DN58" s="2">
        <v>33</v>
      </c>
      <c r="DO58" s="2">
        <v>23</v>
      </c>
      <c r="DP58" s="2">
        <v>44</v>
      </c>
      <c r="DQ58" s="2">
        <v>44</v>
      </c>
      <c r="DR58" s="2">
        <v>23</v>
      </c>
      <c r="DS58" s="2">
        <v>33</v>
      </c>
      <c r="DT58" s="2">
        <v>33</v>
      </c>
      <c r="DU58" s="2">
        <v>21</v>
      </c>
      <c r="DV58" s="2">
        <v>33</v>
      </c>
      <c r="DW58" s="2">
        <v>11</v>
      </c>
      <c r="DX58" s="2">
        <v>22</v>
      </c>
      <c r="DY58" s="2">
        <v>33</v>
      </c>
      <c r="DZ58" s="2">
        <v>44</v>
      </c>
      <c r="EA58" s="2">
        <v>44</v>
      </c>
      <c r="EB58" s="2">
        <v>22</v>
      </c>
      <c r="EC58" s="2">
        <v>34</v>
      </c>
      <c r="ED58" s="2">
        <v>21</v>
      </c>
      <c r="EE58" s="2">
        <v>34</v>
      </c>
      <c r="EF58" s="2">
        <v>44</v>
      </c>
      <c r="EG58" s="2">
        <v>33</v>
      </c>
      <c r="EH58" s="2">
        <v>44</v>
      </c>
      <c r="EI58" s="2">
        <v>43</v>
      </c>
      <c r="EJ58" s="2">
        <v>33</v>
      </c>
      <c r="EK58" s="2">
        <v>44</v>
      </c>
      <c r="EL58" s="2">
        <v>33</v>
      </c>
      <c r="EM58">
        <v>43</v>
      </c>
      <c r="EN58">
        <v>44</v>
      </c>
      <c r="EO58">
        <v>23</v>
      </c>
      <c r="EP58">
        <v>44</v>
      </c>
      <c r="EQ58">
        <v>12</v>
      </c>
      <c r="ER58">
        <v>32</v>
      </c>
      <c r="ES58">
        <v>44</v>
      </c>
      <c r="ET58">
        <v>33</v>
      </c>
      <c r="EU58">
        <v>24</v>
      </c>
      <c r="EV58">
        <v>44</v>
      </c>
      <c r="EW58">
        <v>34</v>
      </c>
      <c r="EX58">
        <v>23</v>
      </c>
      <c r="EY58">
        <v>44</v>
      </c>
      <c r="EZ58">
        <v>22</v>
      </c>
      <c r="FA58">
        <v>22</v>
      </c>
      <c r="FB58">
        <v>34</v>
      </c>
      <c r="FC58">
        <v>32</v>
      </c>
      <c r="FD58">
        <v>44</v>
      </c>
      <c r="FE58">
        <v>44</v>
      </c>
      <c r="FF58">
        <v>23</v>
      </c>
      <c r="FG58">
        <v>44</v>
      </c>
      <c r="FH58">
        <v>22</v>
      </c>
      <c r="FI58">
        <v>44</v>
      </c>
      <c r="FJ58">
        <v>14</v>
      </c>
      <c r="FK58">
        <v>44</v>
      </c>
      <c r="FL58">
        <v>23</v>
      </c>
      <c r="FM58">
        <v>33</v>
      </c>
      <c r="FN58">
        <v>22</v>
      </c>
      <c r="FO58">
        <v>44</v>
      </c>
      <c r="FP58">
        <v>23</v>
      </c>
      <c r="FQ58">
        <v>44</v>
      </c>
      <c r="FR58">
        <v>22</v>
      </c>
      <c r="FS58">
        <v>11</v>
      </c>
      <c r="FT58">
        <v>11</v>
      </c>
      <c r="FU58">
        <v>44</v>
      </c>
      <c r="FV58">
        <v>21</v>
      </c>
      <c r="FW58">
        <v>44</v>
      </c>
      <c r="FX58">
        <v>33</v>
      </c>
      <c r="FY58">
        <v>44</v>
      </c>
      <c r="FZ58">
        <v>23</v>
      </c>
      <c r="GA58">
        <v>44</v>
      </c>
      <c r="GB58">
        <v>43</v>
      </c>
      <c r="GC58">
        <v>11</v>
      </c>
      <c r="GD58">
        <v>34</v>
      </c>
      <c r="GE58">
        <v>44</v>
      </c>
      <c r="GF58">
        <v>32</v>
      </c>
      <c r="GG58">
        <v>44</v>
      </c>
      <c r="GH58">
        <v>44</v>
      </c>
      <c r="GI58">
        <v>44</v>
      </c>
      <c r="GJ58">
        <v>33</v>
      </c>
    </row>
    <row r="59" spans="1:192" x14ac:dyDescent="0.5">
      <c r="A59">
        <v>46</v>
      </c>
      <c r="B59">
        <f t="shared" si="2"/>
        <v>53</v>
      </c>
      <c r="C59" s="17">
        <f t="shared" si="3"/>
        <v>0.35857142857142854</v>
      </c>
      <c r="D59" s="3"/>
      <c r="E59" s="3">
        <f t="shared" si="13"/>
        <v>5</v>
      </c>
      <c r="F59" s="3">
        <f t="shared" si="13"/>
        <v>2</v>
      </c>
      <c r="G59" s="3">
        <f t="shared" si="13"/>
        <v>1</v>
      </c>
      <c r="H59" s="3">
        <f t="shared" si="13"/>
        <v>0</v>
      </c>
      <c r="I59" s="3">
        <f t="shared" si="13"/>
        <v>0</v>
      </c>
      <c r="J59" s="3">
        <f t="shared" si="13"/>
        <v>3</v>
      </c>
      <c r="K59" s="3">
        <f t="shared" si="13"/>
        <v>0</v>
      </c>
      <c r="L59" s="3">
        <f t="shared" si="13"/>
        <v>0</v>
      </c>
      <c r="M59" s="3">
        <f t="shared" si="13"/>
        <v>0</v>
      </c>
      <c r="N59" s="3">
        <f t="shared" si="13"/>
        <v>2</v>
      </c>
      <c r="O59" s="3">
        <f t="shared" si="13"/>
        <v>5</v>
      </c>
      <c r="P59" s="3">
        <f t="shared" si="13"/>
        <v>0</v>
      </c>
      <c r="Q59" s="3">
        <f t="shared" si="13"/>
        <v>1</v>
      </c>
      <c r="R59" s="3">
        <f t="shared" si="13"/>
        <v>0</v>
      </c>
      <c r="S59" s="3">
        <f t="shared" si="13"/>
        <v>2</v>
      </c>
      <c r="T59" s="3">
        <f t="shared" si="13"/>
        <v>4</v>
      </c>
      <c r="U59" s="3">
        <f t="shared" si="4"/>
        <v>25</v>
      </c>
      <c r="V59" s="11">
        <f t="shared" si="5"/>
        <v>0.36</v>
      </c>
      <c r="W59" s="15"/>
      <c r="X59" s="3">
        <f t="shared" si="6"/>
        <v>28</v>
      </c>
      <c r="Y59" s="11">
        <f t="shared" si="7"/>
        <v>0.35714285714285715</v>
      </c>
      <c r="Z59" s="3">
        <f t="shared" si="12"/>
        <v>6</v>
      </c>
      <c r="AA59" s="3">
        <f t="shared" si="12"/>
        <v>0</v>
      </c>
      <c r="AB59" s="3">
        <f t="shared" si="12"/>
        <v>0</v>
      </c>
      <c r="AC59" s="3">
        <f t="shared" si="12"/>
        <v>0</v>
      </c>
      <c r="AD59" s="3">
        <f t="shared" si="12"/>
        <v>2</v>
      </c>
      <c r="AE59" s="3">
        <f t="shared" si="12"/>
        <v>0</v>
      </c>
      <c r="AF59" s="3">
        <f t="shared" si="12"/>
        <v>2</v>
      </c>
      <c r="AG59" s="3">
        <f t="shared" si="12"/>
        <v>0</v>
      </c>
      <c r="AH59" s="3">
        <f t="shared" si="12"/>
        <v>1</v>
      </c>
      <c r="AI59" s="3">
        <f t="shared" si="12"/>
        <v>1</v>
      </c>
      <c r="AJ59" s="3">
        <f t="shared" si="12"/>
        <v>4</v>
      </c>
      <c r="AK59" s="3">
        <f t="shared" si="12"/>
        <v>3</v>
      </c>
      <c r="AL59" s="3">
        <f t="shared" si="12"/>
        <v>0</v>
      </c>
      <c r="AM59" s="3">
        <f t="shared" si="12"/>
        <v>0</v>
      </c>
      <c r="AN59" s="3">
        <f t="shared" si="12"/>
        <v>2</v>
      </c>
      <c r="AO59" s="3">
        <f t="shared" si="12"/>
        <v>4</v>
      </c>
      <c r="AP59" s="3"/>
      <c r="AQ59">
        <v>11</v>
      </c>
      <c r="AR59">
        <v>33</v>
      </c>
      <c r="AS59">
        <v>33</v>
      </c>
      <c r="AT59">
        <v>12</v>
      </c>
      <c r="AU59">
        <v>33</v>
      </c>
      <c r="AV59">
        <v>22</v>
      </c>
      <c r="AW59">
        <v>43</v>
      </c>
      <c r="AX59">
        <v>41</v>
      </c>
      <c r="AY59">
        <v>44</v>
      </c>
      <c r="AZ59">
        <v>44</v>
      </c>
      <c r="BA59">
        <v>12</v>
      </c>
      <c r="BB59">
        <v>32</v>
      </c>
      <c r="BC59">
        <v>11</v>
      </c>
      <c r="BD59">
        <v>33</v>
      </c>
      <c r="BE59">
        <v>11</v>
      </c>
      <c r="BF59">
        <v>33</v>
      </c>
      <c r="BG59">
        <v>44</v>
      </c>
      <c r="BH59">
        <v>11</v>
      </c>
      <c r="BI59">
        <v>44</v>
      </c>
      <c r="BJ59">
        <v>22</v>
      </c>
      <c r="BK59">
        <v>13</v>
      </c>
      <c r="BL59">
        <v>11</v>
      </c>
      <c r="BM59">
        <v>43</v>
      </c>
      <c r="BN59">
        <v>32</v>
      </c>
      <c r="BO59">
        <v>22</v>
      </c>
      <c r="BP59">
        <v>11</v>
      </c>
      <c r="BQ59">
        <v>44</v>
      </c>
      <c r="BR59">
        <v>11</v>
      </c>
      <c r="BS59">
        <v>23</v>
      </c>
      <c r="BT59">
        <v>33</v>
      </c>
      <c r="BU59">
        <v>11</v>
      </c>
      <c r="BV59">
        <v>34</v>
      </c>
      <c r="BW59">
        <v>33</v>
      </c>
      <c r="BX59">
        <v>32</v>
      </c>
      <c r="BY59">
        <v>21</v>
      </c>
      <c r="BZ59">
        <v>31</v>
      </c>
      <c r="CA59">
        <v>23</v>
      </c>
      <c r="CB59">
        <v>44</v>
      </c>
      <c r="CC59">
        <v>21</v>
      </c>
      <c r="CD59">
        <v>44</v>
      </c>
      <c r="CE59">
        <v>11</v>
      </c>
      <c r="CF59">
        <v>11</v>
      </c>
      <c r="CG59">
        <v>43</v>
      </c>
      <c r="CH59">
        <v>44</v>
      </c>
      <c r="CI59">
        <v>34</v>
      </c>
      <c r="CJ59">
        <v>34</v>
      </c>
      <c r="CK59">
        <v>11</v>
      </c>
      <c r="CL59">
        <v>33</v>
      </c>
      <c r="CM59">
        <v>33</v>
      </c>
      <c r="CN59">
        <v>43</v>
      </c>
      <c r="CO59" s="2">
        <v>41</v>
      </c>
      <c r="CP59" s="2">
        <v>31</v>
      </c>
      <c r="CQ59" s="2">
        <v>43</v>
      </c>
      <c r="CR59" s="2">
        <v>13</v>
      </c>
      <c r="CS59" s="2">
        <v>13</v>
      </c>
      <c r="CT59" s="2">
        <v>44</v>
      </c>
      <c r="CU59" s="2">
        <v>12</v>
      </c>
      <c r="CV59" s="2">
        <v>21</v>
      </c>
      <c r="CW59" s="2">
        <v>21</v>
      </c>
      <c r="CX59" s="2">
        <v>31</v>
      </c>
      <c r="CY59" s="2">
        <v>13</v>
      </c>
      <c r="CZ59" s="2">
        <v>11</v>
      </c>
      <c r="DA59" s="2">
        <v>11</v>
      </c>
      <c r="DB59" s="2">
        <v>23</v>
      </c>
      <c r="DC59" s="2">
        <v>13</v>
      </c>
      <c r="DD59" s="2">
        <v>14</v>
      </c>
      <c r="DE59" s="2">
        <v>32</v>
      </c>
      <c r="DF59" s="2">
        <v>33</v>
      </c>
      <c r="DG59" s="2">
        <v>44</v>
      </c>
      <c r="DH59" s="2">
        <v>23</v>
      </c>
      <c r="DI59" s="2">
        <v>44</v>
      </c>
      <c r="DJ59" s="2">
        <v>43</v>
      </c>
      <c r="DK59" s="2">
        <v>12</v>
      </c>
      <c r="DL59" s="2">
        <v>11</v>
      </c>
      <c r="DM59" s="2">
        <v>44</v>
      </c>
      <c r="DN59" s="2">
        <v>13</v>
      </c>
      <c r="DO59" s="2">
        <v>13</v>
      </c>
      <c r="DP59" s="2">
        <v>12</v>
      </c>
      <c r="DQ59" s="2">
        <v>13</v>
      </c>
      <c r="DR59" s="2">
        <v>21</v>
      </c>
      <c r="DS59" s="2">
        <v>34</v>
      </c>
      <c r="DT59" s="2">
        <v>11</v>
      </c>
      <c r="DU59" s="2">
        <v>11</v>
      </c>
      <c r="DV59" s="2">
        <v>13</v>
      </c>
      <c r="DW59" s="2">
        <v>11</v>
      </c>
      <c r="DX59" s="2">
        <v>13</v>
      </c>
      <c r="DY59" s="2">
        <v>44</v>
      </c>
      <c r="DZ59" s="2">
        <v>11</v>
      </c>
      <c r="EA59" s="2">
        <v>44</v>
      </c>
      <c r="EB59" s="2">
        <v>12</v>
      </c>
      <c r="EC59" s="2">
        <v>33</v>
      </c>
      <c r="ED59" s="2">
        <v>12</v>
      </c>
      <c r="EE59" s="2">
        <v>12</v>
      </c>
      <c r="EF59" s="2">
        <v>44</v>
      </c>
      <c r="EG59" s="2">
        <v>44</v>
      </c>
      <c r="EH59" s="2">
        <v>44</v>
      </c>
      <c r="EI59" s="2">
        <v>23</v>
      </c>
      <c r="EJ59" s="2">
        <v>14</v>
      </c>
      <c r="EK59" s="2">
        <v>44</v>
      </c>
      <c r="EL59" s="2">
        <v>33</v>
      </c>
      <c r="EM59">
        <v>44</v>
      </c>
      <c r="EN59">
        <v>44</v>
      </c>
      <c r="EO59">
        <v>23</v>
      </c>
      <c r="EP59">
        <v>44</v>
      </c>
      <c r="EQ59">
        <v>43</v>
      </c>
      <c r="ER59">
        <v>14</v>
      </c>
      <c r="ES59">
        <v>12</v>
      </c>
      <c r="ET59">
        <v>12</v>
      </c>
      <c r="EU59">
        <v>34</v>
      </c>
      <c r="EV59">
        <v>34</v>
      </c>
      <c r="EW59">
        <v>44</v>
      </c>
      <c r="EX59">
        <v>44</v>
      </c>
      <c r="EY59">
        <v>44</v>
      </c>
      <c r="EZ59">
        <v>22</v>
      </c>
      <c r="FA59">
        <v>34</v>
      </c>
      <c r="FB59">
        <v>33</v>
      </c>
      <c r="FC59">
        <v>44</v>
      </c>
      <c r="FD59">
        <v>44</v>
      </c>
      <c r="FE59">
        <v>44</v>
      </c>
      <c r="FF59">
        <v>32</v>
      </c>
      <c r="FG59">
        <v>44</v>
      </c>
      <c r="FH59">
        <v>44</v>
      </c>
      <c r="FI59">
        <v>44</v>
      </c>
      <c r="FJ59">
        <v>43</v>
      </c>
      <c r="FK59">
        <v>44</v>
      </c>
      <c r="FL59">
        <v>11</v>
      </c>
      <c r="FM59">
        <v>22</v>
      </c>
      <c r="FN59">
        <v>22</v>
      </c>
      <c r="FO59">
        <v>43</v>
      </c>
      <c r="FP59">
        <v>34</v>
      </c>
      <c r="FQ59">
        <v>41</v>
      </c>
      <c r="FR59">
        <v>44</v>
      </c>
      <c r="FS59">
        <v>44</v>
      </c>
      <c r="FT59">
        <v>11</v>
      </c>
      <c r="FU59">
        <v>44</v>
      </c>
      <c r="FV59">
        <v>11</v>
      </c>
      <c r="FW59">
        <v>34</v>
      </c>
      <c r="FX59">
        <v>11</v>
      </c>
      <c r="FY59">
        <v>44</v>
      </c>
      <c r="FZ59">
        <v>11</v>
      </c>
      <c r="GA59">
        <v>44</v>
      </c>
      <c r="GB59">
        <v>44</v>
      </c>
      <c r="GC59">
        <v>11</v>
      </c>
      <c r="GD59">
        <v>44</v>
      </c>
      <c r="GE59">
        <v>43</v>
      </c>
      <c r="GF59">
        <v>11</v>
      </c>
      <c r="GG59">
        <v>44</v>
      </c>
      <c r="GH59">
        <v>33</v>
      </c>
      <c r="GI59">
        <v>44</v>
      </c>
      <c r="GJ59">
        <v>44</v>
      </c>
    </row>
    <row r="60" spans="1:192" x14ac:dyDescent="0.5">
      <c r="A60">
        <v>47</v>
      </c>
      <c r="B60">
        <f t="shared" si="2"/>
        <v>54</v>
      </c>
      <c r="C60" s="17">
        <f t="shared" si="3"/>
        <v>0.42500000000000004</v>
      </c>
      <c r="D60" s="3"/>
      <c r="E60" s="3">
        <f t="shared" si="13"/>
        <v>5</v>
      </c>
      <c r="F60" s="3">
        <f t="shared" si="13"/>
        <v>1</v>
      </c>
      <c r="G60" s="3">
        <f t="shared" si="13"/>
        <v>1</v>
      </c>
      <c r="H60" s="3">
        <f t="shared" si="13"/>
        <v>0</v>
      </c>
      <c r="I60" s="3">
        <f t="shared" si="13"/>
        <v>0</v>
      </c>
      <c r="J60" s="3">
        <f t="shared" si="13"/>
        <v>3</v>
      </c>
      <c r="K60" s="3">
        <f t="shared" si="13"/>
        <v>1</v>
      </c>
      <c r="L60" s="3">
        <f t="shared" si="13"/>
        <v>0</v>
      </c>
      <c r="M60" s="3">
        <f t="shared" si="13"/>
        <v>0</v>
      </c>
      <c r="N60" s="3">
        <f t="shared" si="13"/>
        <v>0</v>
      </c>
      <c r="O60" s="3">
        <f t="shared" si="13"/>
        <v>4</v>
      </c>
      <c r="P60" s="3">
        <f t="shared" si="13"/>
        <v>2</v>
      </c>
      <c r="Q60" s="3">
        <f t="shared" si="13"/>
        <v>0</v>
      </c>
      <c r="R60" s="3">
        <f t="shared" si="13"/>
        <v>0</v>
      </c>
      <c r="S60" s="3">
        <f t="shared" si="13"/>
        <v>0</v>
      </c>
      <c r="T60" s="3">
        <f t="shared" si="13"/>
        <v>8</v>
      </c>
      <c r="U60" s="3">
        <f t="shared" si="4"/>
        <v>30</v>
      </c>
      <c r="V60" s="11">
        <f t="shared" si="5"/>
        <v>0.43333333333333335</v>
      </c>
      <c r="W60" s="15"/>
      <c r="X60" s="3">
        <f t="shared" si="6"/>
        <v>24</v>
      </c>
      <c r="Y60" s="11">
        <f t="shared" si="7"/>
        <v>0.41666666666666669</v>
      </c>
      <c r="Z60" s="3">
        <f t="shared" si="12"/>
        <v>6</v>
      </c>
      <c r="AA60" s="3">
        <f t="shared" si="12"/>
        <v>0</v>
      </c>
      <c r="AB60" s="3">
        <f t="shared" si="12"/>
        <v>1</v>
      </c>
      <c r="AC60" s="3">
        <f t="shared" si="12"/>
        <v>0</v>
      </c>
      <c r="AD60" s="3">
        <f t="shared" si="12"/>
        <v>1</v>
      </c>
      <c r="AE60" s="3">
        <f t="shared" si="12"/>
        <v>2</v>
      </c>
      <c r="AF60" s="3">
        <f t="shared" si="12"/>
        <v>2</v>
      </c>
      <c r="AG60" s="3">
        <f t="shared" si="12"/>
        <v>0</v>
      </c>
      <c r="AH60" s="3">
        <f t="shared" si="12"/>
        <v>0</v>
      </c>
      <c r="AI60" s="3">
        <f t="shared" si="12"/>
        <v>1</v>
      </c>
      <c r="AJ60" s="3">
        <f t="shared" si="12"/>
        <v>6</v>
      </c>
      <c r="AK60" s="3">
        <f t="shared" si="12"/>
        <v>2</v>
      </c>
      <c r="AL60" s="3">
        <f t="shared" si="12"/>
        <v>0</v>
      </c>
      <c r="AM60" s="3">
        <f t="shared" si="12"/>
        <v>0</v>
      </c>
      <c r="AN60" s="3">
        <f t="shared" si="12"/>
        <v>0</v>
      </c>
      <c r="AO60" s="3">
        <f t="shared" ref="AA60:AO77" si="14">COUNTIF($BP60:$CN60,AO$12)</f>
        <v>4</v>
      </c>
      <c r="AP60" s="3"/>
      <c r="AQ60">
        <v>33</v>
      </c>
      <c r="AR60">
        <v>33</v>
      </c>
      <c r="AS60">
        <v>33</v>
      </c>
      <c r="AT60">
        <v>22</v>
      </c>
      <c r="AU60">
        <v>13</v>
      </c>
      <c r="AV60">
        <v>22</v>
      </c>
      <c r="AW60">
        <v>44</v>
      </c>
      <c r="AX60">
        <v>44</v>
      </c>
      <c r="AY60">
        <v>44</v>
      </c>
      <c r="AZ60">
        <v>44</v>
      </c>
      <c r="BA60">
        <v>22</v>
      </c>
      <c r="BB60">
        <v>44</v>
      </c>
      <c r="BC60">
        <v>11</v>
      </c>
      <c r="BD60">
        <v>44</v>
      </c>
      <c r="BE60">
        <v>11</v>
      </c>
      <c r="BF60">
        <v>33</v>
      </c>
      <c r="BG60">
        <v>44</v>
      </c>
      <c r="BH60">
        <v>11</v>
      </c>
      <c r="BI60">
        <v>44</v>
      </c>
      <c r="BJ60">
        <v>34</v>
      </c>
      <c r="BK60">
        <v>12</v>
      </c>
      <c r="BL60">
        <v>11</v>
      </c>
      <c r="BM60">
        <v>23</v>
      </c>
      <c r="BN60">
        <v>34</v>
      </c>
      <c r="BO60">
        <v>11</v>
      </c>
      <c r="BP60">
        <v>11</v>
      </c>
      <c r="BQ60">
        <v>44</v>
      </c>
      <c r="BR60">
        <v>11</v>
      </c>
      <c r="BS60">
        <v>44</v>
      </c>
      <c r="BT60">
        <v>32</v>
      </c>
      <c r="BU60">
        <v>11</v>
      </c>
      <c r="BV60">
        <v>34</v>
      </c>
      <c r="BW60">
        <v>22</v>
      </c>
      <c r="BX60">
        <v>33</v>
      </c>
      <c r="BY60">
        <v>33</v>
      </c>
      <c r="BZ60">
        <v>33</v>
      </c>
      <c r="CA60">
        <v>23</v>
      </c>
      <c r="CB60">
        <v>44</v>
      </c>
      <c r="CC60">
        <v>23</v>
      </c>
      <c r="CD60">
        <v>44</v>
      </c>
      <c r="CE60">
        <v>11</v>
      </c>
      <c r="CF60">
        <v>11</v>
      </c>
      <c r="CG60">
        <v>33</v>
      </c>
      <c r="CH60">
        <v>34</v>
      </c>
      <c r="CI60">
        <v>21</v>
      </c>
      <c r="CJ60">
        <v>11</v>
      </c>
      <c r="CK60">
        <v>33</v>
      </c>
      <c r="CL60">
        <v>13</v>
      </c>
      <c r="CM60">
        <v>22</v>
      </c>
      <c r="CN60">
        <v>33</v>
      </c>
      <c r="CO60" s="2">
        <v>44</v>
      </c>
      <c r="CP60" s="2">
        <v>34</v>
      </c>
      <c r="CQ60" s="2">
        <v>43</v>
      </c>
      <c r="CR60" s="2">
        <v>44</v>
      </c>
      <c r="CS60" s="2">
        <v>22</v>
      </c>
      <c r="CT60" s="2">
        <v>44</v>
      </c>
      <c r="CU60" s="2">
        <v>33</v>
      </c>
      <c r="CV60" s="2">
        <v>44</v>
      </c>
      <c r="CW60" s="2">
        <v>11</v>
      </c>
      <c r="CX60" s="2">
        <v>11</v>
      </c>
      <c r="CY60" s="2">
        <v>11</v>
      </c>
      <c r="CZ60" s="2">
        <v>12</v>
      </c>
      <c r="DA60" s="2">
        <v>33</v>
      </c>
      <c r="DB60" s="2">
        <v>42</v>
      </c>
      <c r="DC60" s="2">
        <v>42</v>
      </c>
      <c r="DD60" s="2">
        <v>12</v>
      </c>
      <c r="DE60" s="2">
        <v>44</v>
      </c>
      <c r="DF60" s="2">
        <v>34</v>
      </c>
      <c r="DG60" s="2">
        <v>44</v>
      </c>
      <c r="DH60" s="2">
        <v>21</v>
      </c>
      <c r="DI60" s="2">
        <v>44</v>
      </c>
      <c r="DJ60" s="2">
        <v>44</v>
      </c>
      <c r="DK60" s="2">
        <v>13</v>
      </c>
      <c r="DL60" s="2">
        <v>11</v>
      </c>
      <c r="DM60" s="2">
        <v>44</v>
      </c>
      <c r="DN60" s="2">
        <v>33</v>
      </c>
      <c r="DO60" s="2">
        <v>34</v>
      </c>
      <c r="DP60" s="2">
        <v>11</v>
      </c>
      <c r="DQ60" s="2">
        <v>44</v>
      </c>
      <c r="DR60" s="2">
        <v>11</v>
      </c>
      <c r="DS60" s="2">
        <v>34</v>
      </c>
      <c r="DT60" s="2">
        <v>21</v>
      </c>
      <c r="DU60" s="2">
        <v>11</v>
      </c>
      <c r="DV60" s="2">
        <v>13</v>
      </c>
      <c r="DW60" s="2">
        <v>11</v>
      </c>
      <c r="DX60" s="2">
        <v>12</v>
      </c>
      <c r="DY60" s="2">
        <v>42</v>
      </c>
      <c r="DZ60" s="2">
        <v>12</v>
      </c>
      <c r="EA60" s="2">
        <v>44</v>
      </c>
      <c r="EB60" s="2">
        <v>11</v>
      </c>
      <c r="EC60" s="2">
        <v>32</v>
      </c>
      <c r="ED60" s="2">
        <v>21</v>
      </c>
      <c r="EE60" s="2">
        <v>21</v>
      </c>
      <c r="EF60" s="2">
        <v>44</v>
      </c>
      <c r="EG60" s="2">
        <v>44</v>
      </c>
      <c r="EH60" s="2">
        <v>44</v>
      </c>
      <c r="EI60" s="2">
        <v>21</v>
      </c>
      <c r="EJ60" s="2">
        <v>44</v>
      </c>
      <c r="EK60" s="2">
        <v>44</v>
      </c>
      <c r="EL60" s="2">
        <v>44</v>
      </c>
      <c r="EM60">
        <v>34</v>
      </c>
      <c r="EN60">
        <v>43</v>
      </c>
      <c r="EO60">
        <v>44</v>
      </c>
      <c r="EP60">
        <v>44</v>
      </c>
      <c r="EQ60">
        <v>11</v>
      </c>
      <c r="ER60">
        <v>33</v>
      </c>
      <c r="ES60">
        <v>33</v>
      </c>
      <c r="ET60">
        <v>23</v>
      </c>
      <c r="EU60">
        <v>32</v>
      </c>
      <c r="EV60">
        <v>11</v>
      </c>
      <c r="EW60">
        <v>44</v>
      </c>
      <c r="EX60">
        <v>43</v>
      </c>
      <c r="EY60">
        <v>44</v>
      </c>
      <c r="EZ60">
        <v>21</v>
      </c>
      <c r="FA60">
        <v>33</v>
      </c>
      <c r="FB60">
        <v>44</v>
      </c>
      <c r="FC60">
        <v>44</v>
      </c>
      <c r="FD60">
        <v>44</v>
      </c>
      <c r="FE60">
        <v>44</v>
      </c>
      <c r="FF60">
        <v>11</v>
      </c>
      <c r="FG60">
        <v>44</v>
      </c>
      <c r="FH60">
        <v>44</v>
      </c>
      <c r="FI60">
        <v>44</v>
      </c>
      <c r="FJ60">
        <v>42</v>
      </c>
      <c r="FK60">
        <v>43</v>
      </c>
      <c r="FL60">
        <v>11</v>
      </c>
      <c r="FM60">
        <v>33</v>
      </c>
      <c r="FN60">
        <v>21</v>
      </c>
      <c r="FO60">
        <v>44</v>
      </c>
      <c r="FP60">
        <v>12</v>
      </c>
      <c r="FQ60">
        <v>44</v>
      </c>
      <c r="FR60">
        <v>11</v>
      </c>
      <c r="FS60">
        <v>11</v>
      </c>
      <c r="FT60">
        <v>11</v>
      </c>
      <c r="FU60">
        <v>44</v>
      </c>
      <c r="FV60">
        <v>33</v>
      </c>
      <c r="FW60">
        <v>44</v>
      </c>
      <c r="FX60">
        <v>11</v>
      </c>
      <c r="FY60">
        <v>13</v>
      </c>
      <c r="FZ60">
        <v>11</v>
      </c>
      <c r="GA60">
        <v>44</v>
      </c>
      <c r="GB60">
        <v>21</v>
      </c>
      <c r="GC60">
        <v>44</v>
      </c>
      <c r="GD60">
        <v>44</v>
      </c>
      <c r="GE60">
        <v>33</v>
      </c>
      <c r="GF60">
        <v>11</v>
      </c>
      <c r="GG60">
        <v>44</v>
      </c>
      <c r="GH60">
        <v>22</v>
      </c>
      <c r="GI60">
        <v>32</v>
      </c>
      <c r="GJ60">
        <v>43</v>
      </c>
    </row>
    <row r="61" spans="1:192" x14ac:dyDescent="0.5">
      <c r="A61">
        <v>48</v>
      </c>
      <c r="B61">
        <f t="shared" si="2"/>
        <v>48</v>
      </c>
      <c r="C61" s="17">
        <f t="shared" si="3"/>
        <v>0.43928571428571428</v>
      </c>
      <c r="D61" s="3"/>
      <c r="E61" s="3">
        <f t="shared" si="13"/>
        <v>6</v>
      </c>
      <c r="F61" s="3">
        <f t="shared" si="13"/>
        <v>0</v>
      </c>
      <c r="G61" s="3">
        <f t="shared" si="13"/>
        <v>0</v>
      </c>
      <c r="H61" s="3">
        <f t="shared" si="13"/>
        <v>0</v>
      </c>
      <c r="I61" s="3">
        <f t="shared" si="13"/>
        <v>0</v>
      </c>
      <c r="J61" s="3">
        <f t="shared" si="13"/>
        <v>2</v>
      </c>
      <c r="K61" s="3">
        <f t="shared" si="13"/>
        <v>0</v>
      </c>
      <c r="L61" s="3">
        <f t="shared" si="13"/>
        <v>0</v>
      </c>
      <c r="M61" s="3">
        <f t="shared" si="13"/>
        <v>0</v>
      </c>
      <c r="N61" s="3">
        <f t="shared" si="13"/>
        <v>0</v>
      </c>
      <c r="O61" s="3">
        <f t="shared" si="13"/>
        <v>7</v>
      </c>
      <c r="P61" s="3">
        <f t="shared" si="13"/>
        <v>2</v>
      </c>
      <c r="Q61" s="3">
        <f t="shared" si="13"/>
        <v>0</v>
      </c>
      <c r="R61" s="3">
        <f t="shared" si="13"/>
        <v>0</v>
      </c>
      <c r="S61" s="3">
        <f t="shared" si="13"/>
        <v>2</v>
      </c>
      <c r="T61" s="3">
        <f t="shared" si="13"/>
        <v>6</v>
      </c>
      <c r="U61" s="3">
        <f t="shared" si="4"/>
        <v>28</v>
      </c>
      <c r="V61" s="11">
        <f t="shared" si="5"/>
        <v>0.42857142857142855</v>
      </c>
      <c r="W61" s="15"/>
      <c r="X61" s="3">
        <f t="shared" si="6"/>
        <v>20</v>
      </c>
      <c r="Y61" s="11">
        <f t="shared" si="7"/>
        <v>0.45</v>
      </c>
      <c r="Z61" s="3">
        <f t="shared" ref="Z61:Z104" si="15">COUNTIF($BP61:$CN61,Z$12)</f>
        <v>6</v>
      </c>
      <c r="AA61" s="3">
        <f t="shared" si="14"/>
        <v>0</v>
      </c>
      <c r="AB61" s="3">
        <f t="shared" si="14"/>
        <v>1</v>
      </c>
      <c r="AC61" s="3">
        <f t="shared" si="14"/>
        <v>0</v>
      </c>
      <c r="AD61" s="3">
        <f t="shared" si="14"/>
        <v>0</v>
      </c>
      <c r="AE61" s="3">
        <f t="shared" si="14"/>
        <v>1</v>
      </c>
      <c r="AF61" s="3">
        <f t="shared" si="14"/>
        <v>2</v>
      </c>
      <c r="AG61" s="3">
        <f t="shared" si="14"/>
        <v>0</v>
      </c>
      <c r="AH61" s="3">
        <f t="shared" si="14"/>
        <v>0</v>
      </c>
      <c r="AI61" s="3">
        <f t="shared" si="14"/>
        <v>2</v>
      </c>
      <c r="AJ61" s="3">
        <f t="shared" si="14"/>
        <v>9</v>
      </c>
      <c r="AK61" s="3">
        <f t="shared" si="14"/>
        <v>1</v>
      </c>
      <c r="AL61" s="3">
        <f t="shared" si="14"/>
        <v>0</v>
      </c>
      <c r="AM61" s="3">
        <f t="shared" si="14"/>
        <v>0</v>
      </c>
      <c r="AN61" s="3">
        <f t="shared" si="14"/>
        <v>0</v>
      </c>
      <c r="AO61" s="3">
        <f t="shared" si="14"/>
        <v>3</v>
      </c>
      <c r="AP61" s="3"/>
      <c r="AQ61">
        <v>33</v>
      </c>
      <c r="AR61">
        <v>33</v>
      </c>
      <c r="AS61">
        <v>33</v>
      </c>
      <c r="AT61">
        <v>22</v>
      </c>
      <c r="AU61">
        <v>34</v>
      </c>
      <c r="AV61">
        <v>33</v>
      </c>
      <c r="AW61">
        <v>34</v>
      </c>
      <c r="AX61">
        <v>44</v>
      </c>
      <c r="AY61">
        <v>44</v>
      </c>
      <c r="AZ61">
        <v>44</v>
      </c>
      <c r="BA61">
        <v>43</v>
      </c>
      <c r="BB61">
        <v>43</v>
      </c>
      <c r="BC61">
        <v>11</v>
      </c>
      <c r="BD61">
        <v>44</v>
      </c>
      <c r="BE61">
        <v>11</v>
      </c>
      <c r="BF61">
        <v>22</v>
      </c>
      <c r="BG61">
        <v>44</v>
      </c>
      <c r="BH61">
        <v>11</v>
      </c>
      <c r="BI61">
        <v>44</v>
      </c>
      <c r="BJ61">
        <v>33</v>
      </c>
      <c r="BK61">
        <v>11</v>
      </c>
      <c r="BL61">
        <v>11</v>
      </c>
      <c r="BM61">
        <v>33</v>
      </c>
      <c r="BN61">
        <v>33</v>
      </c>
      <c r="BO61">
        <v>11</v>
      </c>
      <c r="BP61">
        <v>11</v>
      </c>
      <c r="BQ61">
        <v>44</v>
      </c>
      <c r="BR61">
        <v>11</v>
      </c>
      <c r="BS61">
        <v>34</v>
      </c>
      <c r="BT61">
        <v>33</v>
      </c>
      <c r="BU61">
        <v>11</v>
      </c>
      <c r="BV61">
        <v>33</v>
      </c>
      <c r="BW61">
        <v>23</v>
      </c>
      <c r="BX61">
        <v>22</v>
      </c>
      <c r="BY61">
        <v>33</v>
      </c>
      <c r="BZ61">
        <v>33</v>
      </c>
      <c r="CA61">
        <v>23</v>
      </c>
      <c r="CB61">
        <v>44</v>
      </c>
      <c r="CC61">
        <v>33</v>
      </c>
      <c r="CD61">
        <v>44</v>
      </c>
      <c r="CE61">
        <v>11</v>
      </c>
      <c r="CF61">
        <v>11</v>
      </c>
      <c r="CG61">
        <v>32</v>
      </c>
      <c r="CH61">
        <v>32</v>
      </c>
      <c r="CI61">
        <v>33</v>
      </c>
      <c r="CJ61">
        <v>11</v>
      </c>
      <c r="CK61">
        <v>13</v>
      </c>
      <c r="CL61">
        <v>33</v>
      </c>
      <c r="CM61">
        <v>33</v>
      </c>
      <c r="CN61">
        <v>33</v>
      </c>
      <c r="CO61" s="2">
        <v>43</v>
      </c>
      <c r="CP61" s="2">
        <v>44</v>
      </c>
      <c r="CQ61" s="2">
        <v>43</v>
      </c>
      <c r="CR61" s="2">
        <v>44</v>
      </c>
      <c r="CS61" s="2">
        <v>43</v>
      </c>
      <c r="CT61" s="2">
        <v>44</v>
      </c>
      <c r="CU61" s="2">
        <v>43</v>
      </c>
      <c r="CV61" s="2">
        <v>44</v>
      </c>
      <c r="CW61" s="2">
        <v>42</v>
      </c>
      <c r="CX61" s="2">
        <v>42</v>
      </c>
      <c r="CY61" s="2">
        <v>43</v>
      </c>
      <c r="CZ61" s="2">
        <v>43</v>
      </c>
      <c r="DA61" s="2">
        <v>43</v>
      </c>
      <c r="DB61" s="2">
        <v>44</v>
      </c>
      <c r="DC61" s="2">
        <v>44</v>
      </c>
      <c r="DD61" s="2">
        <v>22</v>
      </c>
      <c r="DE61" s="2">
        <v>43</v>
      </c>
      <c r="DF61" s="2">
        <v>43</v>
      </c>
      <c r="DG61" s="2">
        <v>44</v>
      </c>
      <c r="DH61" s="2">
        <v>43</v>
      </c>
      <c r="DI61" s="2">
        <v>44</v>
      </c>
      <c r="DJ61" s="2">
        <v>22</v>
      </c>
      <c r="DK61" s="2">
        <v>43</v>
      </c>
      <c r="DL61" s="2">
        <v>11</v>
      </c>
      <c r="DM61" s="2">
        <v>44</v>
      </c>
      <c r="DN61" s="2">
        <v>44</v>
      </c>
      <c r="DO61" s="2">
        <v>22</v>
      </c>
      <c r="DP61" s="2">
        <v>42</v>
      </c>
      <c r="DQ61" s="2">
        <v>22</v>
      </c>
      <c r="DR61" s="2">
        <v>22</v>
      </c>
      <c r="DS61" s="2">
        <v>23</v>
      </c>
      <c r="DT61" s="2">
        <v>44</v>
      </c>
      <c r="DU61" s="2">
        <v>44</v>
      </c>
      <c r="DV61" s="2">
        <v>33</v>
      </c>
      <c r="DW61" s="2">
        <v>12</v>
      </c>
      <c r="DX61" s="2">
        <v>22</v>
      </c>
      <c r="DY61" s="2">
        <v>34</v>
      </c>
      <c r="DZ61" s="2">
        <v>43</v>
      </c>
      <c r="EA61" s="2">
        <v>44</v>
      </c>
      <c r="EB61" s="2">
        <v>12</v>
      </c>
      <c r="EC61" s="2">
        <v>33</v>
      </c>
      <c r="ED61" s="2">
        <v>11</v>
      </c>
      <c r="EE61" s="2">
        <v>13</v>
      </c>
      <c r="EF61" s="2">
        <v>44</v>
      </c>
      <c r="EG61" s="2">
        <v>12</v>
      </c>
      <c r="EH61" s="2">
        <v>44</v>
      </c>
      <c r="EI61" s="2">
        <v>12</v>
      </c>
      <c r="EJ61" s="2">
        <v>33</v>
      </c>
      <c r="EK61" s="2">
        <v>34</v>
      </c>
      <c r="EL61" s="2">
        <v>22</v>
      </c>
      <c r="EM61">
        <v>44</v>
      </c>
      <c r="EN61">
        <v>11</v>
      </c>
      <c r="EO61">
        <v>43</v>
      </c>
      <c r="EP61">
        <v>44</v>
      </c>
      <c r="EQ61">
        <v>11</v>
      </c>
      <c r="ER61">
        <v>23</v>
      </c>
      <c r="ES61">
        <v>33</v>
      </c>
      <c r="ET61">
        <v>11</v>
      </c>
      <c r="EU61">
        <v>12</v>
      </c>
      <c r="EV61">
        <v>13</v>
      </c>
      <c r="EW61">
        <v>44</v>
      </c>
      <c r="EX61">
        <v>11</v>
      </c>
      <c r="EY61">
        <v>33</v>
      </c>
      <c r="EZ61">
        <v>22</v>
      </c>
      <c r="FA61">
        <v>33</v>
      </c>
      <c r="FB61">
        <v>44</v>
      </c>
      <c r="FC61">
        <v>43</v>
      </c>
      <c r="FD61">
        <v>43</v>
      </c>
      <c r="FE61">
        <v>44</v>
      </c>
      <c r="FF61">
        <v>12</v>
      </c>
      <c r="FG61">
        <v>44</v>
      </c>
      <c r="FH61">
        <v>12</v>
      </c>
      <c r="FI61">
        <v>34</v>
      </c>
      <c r="FJ61">
        <v>12</v>
      </c>
      <c r="FK61">
        <v>44</v>
      </c>
      <c r="FL61">
        <v>11</v>
      </c>
      <c r="FM61">
        <v>12</v>
      </c>
      <c r="FN61">
        <v>32</v>
      </c>
      <c r="FO61">
        <v>44</v>
      </c>
      <c r="FP61">
        <v>22</v>
      </c>
      <c r="FQ61">
        <v>44</v>
      </c>
      <c r="FR61">
        <v>12</v>
      </c>
      <c r="FS61">
        <v>11</v>
      </c>
      <c r="FT61">
        <v>11</v>
      </c>
      <c r="FU61">
        <v>33</v>
      </c>
      <c r="FV61">
        <v>43</v>
      </c>
      <c r="FW61">
        <v>13</v>
      </c>
      <c r="FX61">
        <v>11</v>
      </c>
      <c r="FY61">
        <v>34</v>
      </c>
      <c r="FZ61">
        <v>11</v>
      </c>
      <c r="GA61">
        <v>44</v>
      </c>
      <c r="GB61">
        <v>11</v>
      </c>
      <c r="GC61">
        <v>44</v>
      </c>
      <c r="GD61">
        <v>44</v>
      </c>
      <c r="GE61">
        <v>43</v>
      </c>
      <c r="GF61">
        <v>11</v>
      </c>
      <c r="GG61">
        <v>44</v>
      </c>
      <c r="GH61">
        <v>13</v>
      </c>
      <c r="GI61">
        <v>44</v>
      </c>
      <c r="GJ61">
        <v>44</v>
      </c>
    </row>
    <row r="62" spans="1:192" x14ac:dyDescent="0.5">
      <c r="A62">
        <v>49</v>
      </c>
      <c r="B62">
        <f t="shared" si="2"/>
        <v>51</v>
      </c>
      <c r="C62" s="17">
        <f t="shared" si="3"/>
        <v>0.45476190476190476</v>
      </c>
      <c r="D62" s="3"/>
      <c r="E62" s="3">
        <f t="shared" si="13"/>
        <v>5</v>
      </c>
      <c r="F62" s="3">
        <f t="shared" si="13"/>
        <v>0</v>
      </c>
      <c r="G62" s="3">
        <f t="shared" si="13"/>
        <v>0</v>
      </c>
      <c r="H62" s="3">
        <f t="shared" si="13"/>
        <v>0</v>
      </c>
      <c r="I62" s="3">
        <f t="shared" si="13"/>
        <v>0</v>
      </c>
      <c r="J62" s="3">
        <f t="shared" si="13"/>
        <v>3</v>
      </c>
      <c r="K62" s="3">
        <f t="shared" si="13"/>
        <v>2</v>
      </c>
      <c r="L62" s="3">
        <f t="shared" si="13"/>
        <v>1</v>
      </c>
      <c r="M62" s="3">
        <f t="shared" si="13"/>
        <v>1</v>
      </c>
      <c r="N62" s="3">
        <f t="shared" si="13"/>
        <v>0</v>
      </c>
      <c r="O62" s="3">
        <f t="shared" si="13"/>
        <v>3</v>
      </c>
      <c r="P62" s="3">
        <f t="shared" si="13"/>
        <v>1</v>
      </c>
      <c r="Q62" s="3">
        <f t="shared" si="13"/>
        <v>0</v>
      </c>
      <c r="R62" s="3">
        <f t="shared" si="13"/>
        <v>0</v>
      </c>
      <c r="S62" s="3">
        <f t="shared" si="13"/>
        <v>1</v>
      </c>
      <c r="T62" s="3">
        <f t="shared" si="13"/>
        <v>8</v>
      </c>
      <c r="U62" s="3">
        <f t="shared" si="4"/>
        <v>30</v>
      </c>
      <c r="V62" s="11">
        <f t="shared" si="5"/>
        <v>0.43333333333333335</v>
      </c>
      <c r="W62" s="15"/>
      <c r="X62" s="3">
        <f t="shared" si="6"/>
        <v>21</v>
      </c>
      <c r="Y62" s="11">
        <f t="shared" si="7"/>
        <v>0.47619047619047616</v>
      </c>
      <c r="Z62" s="3">
        <f t="shared" si="15"/>
        <v>5</v>
      </c>
      <c r="AA62" s="3">
        <f t="shared" si="14"/>
        <v>0</v>
      </c>
      <c r="AB62" s="3">
        <f t="shared" si="14"/>
        <v>0</v>
      </c>
      <c r="AC62" s="3">
        <f t="shared" si="14"/>
        <v>0</v>
      </c>
      <c r="AD62" s="3">
        <f t="shared" si="14"/>
        <v>0</v>
      </c>
      <c r="AE62" s="3">
        <f t="shared" si="14"/>
        <v>2</v>
      </c>
      <c r="AF62" s="3">
        <f t="shared" si="14"/>
        <v>4</v>
      </c>
      <c r="AG62" s="3">
        <f t="shared" si="14"/>
        <v>0</v>
      </c>
      <c r="AH62" s="3">
        <f t="shared" si="14"/>
        <v>0</v>
      </c>
      <c r="AI62" s="3">
        <f t="shared" si="14"/>
        <v>0</v>
      </c>
      <c r="AJ62" s="3">
        <f t="shared" si="14"/>
        <v>8</v>
      </c>
      <c r="AK62" s="3">
        <f t="shared" si="14"/>
        <v>0</v>
      </c>
      <c r="AL62" s="3">
        <f t="shared" si="14"/>
        <v>0</v>
      </c>
      <c r="AM62" s="3">
        <f t="shared" si="14"/>
        <v>0</v>
      </c>
      <c r="AN62" s="3">
        <f t="shared" si="14"/>
        <v>1</v>
      </c>
      <c r="AO62" s="3">
        <f t="shared" si="14"/>
        <v>5</v>
      </c>
      <c r="AP62" s="3"/>
      <c r="AQ62">
        <v>31</v>
      </c>
      <c r="AR62">
        <v>23</v>
      </c>
      <c r="AS62">
        <v>33</v>
      </c>
      <c r="AT62">
        <v>33</v>
      </c>
      <c r="AU62">
        <v>24</v>
      </c>
      <c r="AV62">
        <v>23</v>
      </c>
      <c r="AW62">
        <v>44</v>
      </c>
      <c r="AX62">
        <v>44</v>
      </c>
      <c r="AY62">
        <v>44</v>
      </c>
      <c r="AZ62">
        <v>44</v>
      </c>
      <c r="BA62">
        <v>43</v>
      </c>
      <c r="BB62">
        <v>34</v>
      </c>
      <c r="BC62">
        <v>11</v>
      </c>
      <c r="BD62">
        <v>44</v>
      </c>
      <c r="BE62">
        <v>11</v>
      </c>
      <c r="BF62">
        <v>33</v>
      </c>
      <c r="BG62">
        <v>44</v>
      </c>
      <c r="BH62">
        <v>11</v>
      </c>
      <c r="BI62">
        <v>44</v>
      </c>
      <c r="BJ62">
        <v>44</v>
      </c>
      <c r="BK62">
        <v>22</v>
      </c>
      <c r="BL62">
        <v>11</v>
      </c>
      <c r="BM62">
        <v>22</v>
      </c>
      <c r="BN62">
        <v>22</v>
      </c>
      <c r="BO62">
        <v>11</v>
      </c>
      <c r="BP62">
        <v>11</v>
      </c>
      <c r="BQ62">
        <v>44</v>
      </c>
      <c r="BR62">
        <v>11</v>
      </c>
      <c r="BS62">
        <v>44</v>
      </c>
      <c r="BT62">
        <v>33</v>
      </c>
      <c r="BU62">
        <v>11</v>
      </c>
      <c r="BV62">
        <v>23</v>
      </c>
      <c r="BW62">
        <v>33</v>
      </c>
      <c r="BX62">
        <v>33</v>
      </c>
      <c r="BY62">
        <v>33</v>
      </c>
      <c r="BZ62">
        <v>23</v>
      </c>
      <c r="CA62">
        <v>22</v>
      </c>
      <c r="CB62">
        <v>44</v>
      </c>
      <c r="CC62">
        <v>33</v>
      </c>
      <c r="CD62">
        <v>44</v>
      </c>
      <c r="CE62">
        <v>11</v>
      </c>
      <c r="CF62">
        <v>11</v>
      </c>
      <c r="CG62">
        <v>33</v>
      </c>
      <c r="CH62">
        <v>43</v>
      </c>
      <c r="CI62">
        <v>33</v>
      </c>
      <c r="CJ62">
        <v>23</v>
      </c>
      <c r="CK62">
        <v>33</v>
      </c>
      <c r="CL62">
        <v>44</v>
      </c>
      <c r="CM62">
        <v>22</v>
      </c>
      <c r="CN62">
        <v>23</v>
      </c>
      <c r="CO62" s="2">
        <v>44</v>
      </c>
      <c r="CP62" s="2">
        <v>33</v>
      </c>
      <c r="CQ62" s="2">
        <v>43</v>
      </c>
      <c r="CR62" s="2">
        <v>42</v>
      </c>
      <c r="CS62" s="2">
        <v>23</v>
      </c>
      <c r="CT62" s="2">
        <v>43</v>
      </c>
      <c r="CU62" s="2">
        <v>33</v>
      </c>
      <c r="CV62" s="2">
        <v>33</v>
      </c>
      <c r="CW62" s="2">
        <v>13</v>
      </c>
      <c r="CX62" s="2">
        <v>33</v>
      </c>
      <c r="CY62" s="2">
        <v>22</v>
      </c>
      <c r="CZ62" s="2">
        <v>43</v>
      </c>
      <c r="DA62" s="2">
        <v>44</v>
      </c>
      <c r="DB62" s="2">
        <v>12</v>
      </c>
      <c r="DC62" s="2">
        <v>42</v>
      </c>
      <c r="DD62" s="2">
        <v>22</v>
      </c>
      <c r="DE62" s="2">
        <v>23</v>
      </c>
      <c r="DF62" s="2">
        <v>43</v>
      </c>
      <c r="DG62" s="2">
        <v>44</v>
      </c>
      <c r="DH62" s="2">
        <v>23</v>
      </c>
      <c r="DI62" s="2">
        <v>44</v>
      </c>
      <c r="DJ62" s="2">
        <v>43</v>
      </c>
      <c r="DK62" s="2">
        <v>33</v>
      </c>
      <c r="DL62" s="2">
        <v>11</v>
      </c>
      <c r="DM62" s="2">
        <v>32</v>
      </c>
      <c r="DN62" s="2">
        <v>33</v>
      </c>
      <c r="DO62" s="2">
        <v>33</v>
      </c>
      <c r="DP62" s="2">
        <v>22</v>
      </c>
      <c r="DQ62" s="2">
        <v>43</v>
      </c>
      <c r="DR62" s="2">
        <v>22</v>
      </c>
      <c r="DS62" s="2">
        <v>11</v>
      </c>
      <c r="DT62" s="2">
        <v>44</v>
      </c>
      <c r="DU62" s="2">
        <v>23</v>
      </c>
      <c r="DV62" s="2">
        <v>33</v>
      </c>
      <c r="DW62" s="2">
        <v>12</v>
      </c>
      <c r="DX62" s="2">
        <v>34</v>
      </c>
      <c r="DY62" s="2">
        <v>44</v>
      </c>
      <c r="DZ62" s="2">
        <v>23</v>
      </c>
      <c r="EA62" s="2">
        <v>44</v>
      </c>
      <c r="EB62" s="2">
        <v>11</v>
      </c>
      <c r="EC62" s="2">
        <v>33</v>
      </c>
      <c r="ED62" s="2">
        <v>21</v>
      </c>
      <c r="EE62" s="2">
        <v>44</v>
      </c>
      <c r="EF62" s="2">
        <v>44</v>
      </c>
      <c r="EG62" s="2">
        <v>12</v>
      </c>
      <c r="EH62" s="2">
        <v>44</v>
      </c>
      <c r="EI62" s="2">
        <v>22</v>
      </c>
      <c r="EJ62" s="2">
        <v>44</v>
      </c>
      <c r="EK62" s="2">
        <v>32</v>
      </c>
      <c r="EL62" s="2">
        <v>43</v>
      </c>
      <c r="EM62">
        <v>44</v>
      </c>
      <c r="EN62">
        <v>43</v>
      </c>
      <c r="EO62">
        <v>11</v>
      </c>
      <c r="EP62">
        <v>44</v>
      </c>
      <c r="EQ62">
        <v>44</v>
      </c>
      <c r="ER62">
        <v>23</v>
      </c>
      <c r="ES62">
        <v>23</v>
      </c>
      <c r="ET62">
        <v>22</v>
      </c>
      <c r="EU62">
        <v>11</v>
      </c>
      <c r="EV62">
        <v>33</v>
      </c>
      <c r="EW62">
        <v>44</v>
      </c>
      <c r="EX62">
        <v>34</v>
      </c>
      <c r="EY62">
        <v>44</v>
      </c>
      <c r="EZ62">
        <v>21</v>
      </c>
      <c r="FA62">
        <v>23</v>
      </c>
      <c r="FB62">
        <v>44</v>
      </c>
      <c r="FC62">
        <v>34</v>
      </c>
      <c r="FD62">
        <v>44</v>
      </c>
      <c r="FE62">
        <v>44</v>
      </c>
      <c r="FF62">
        <v>33</v>
      </c>
      <c r="FG62">
        <v>44</v>
      </c>
      <c r="FH62">
        <v>34</v>
      </c>
      <c r="FI62">
        <v>44</v>
      </c>
      <c r="FJ62">
        <v>13</v>
      </c>
      <c r="FK62">
        <v>44</v>
      </c>
      <c r="FL62">
        <v>22</v>
      </c>
      <c r="FM62">
        <v>44</v>
      </c>
      <c r="FN62">
        <v>32</v>
      </c>
      <c r="FO62">
        <v>21</v>
      </c>
      <c r="FP62">
        <v>21</v>
      </c>
      <c r="FQ62">
        <v>14</v>
      </c>
      <c r="FR62">
        <v>11</v>
      </c>
      <c r="FS62">
        <v>11</v>
      </c>
      <c r="FT62">
        <v>11</v>
      </c>
      <c r="FU62">
        <v>44</v>
      </c>
      <c r="FV62">
        <v>23</v>
      </c>
      <c r="FW62">
        <v>44</v>
      </c>
      <c r="FX62">
        <v>44</v>
      </c>
      <c r="FY62">
        <v>44</v>
      </c>
      <c r="FZ62">
        <v>32</v>
      </c>
      <c r="GA62">
        <v>44</v>
      </c>
      <c r="GB62">
        <v>11</v>
      </c>
      <c r="GC62">
        <v>11</v>
      </c>
      <c r="GD62">
        <v>32</v>
      </c>
      <c r="GE62">
        <v>44</v>
      </c>
      <c r="GF62">
        <v>11</v>
      </c>
      <c r="GG62">
        <v>44</v>
      </c>
      <c r="GH62">
        <v>44</v>
      </c>
      <c r="GI62">
        <v>44</v>
      </c>
      <c r="GJ62">
        <v>44</v>
      </c>
    </row>
    <row r="63" spans="1:192" x14ac:dyDescent="0.5">
      <c r="A63">
        <v>50</v>
      </c>
      <c r="B63">
        <f t="shared" si="2"/>
        <v>41</v>
      </c>
      <c r="C63" s="17">
        <f t="shared" si="3"/>
        <v>0.38928571428571423</v>
      </c>
      <c r="D63" s="3"/>
      <c r="E63" s="3">
        <f t="shared" si="13"/>
        <v>4</v>
      </c>
      <c r="F63" s="3">
        <f t="shared" si="13"/>
        <v>1</v>
      </c>
      <c r="G63" s="3">
        <f t="shared" si="13"/>
        <v>0</v>
      </c>
      <c r="H63" s="3">
        <f t="shared" si="13"/>
        <v>0</v>
      </c>
      <c r="I63" s="3">
        <f t="shared" si="13"/>
        <v>0</v>
      </c>
      <c r="J63" s="3">
        <f t="shared" si="13"/>
        <v>2</v>
      </c>
      <c r="K63" s="3">
        <f t="shared" si="13"/>
        <v>4</v>
      </c>
      <c r="L63" s="3">
        <f t="shared" si="13"/>
        <v>0</v>
      </c>
      <c r="M63" s="3">
        <f t="shared" si="13"/>
        <v>0</v>
      </c>
      <c r="N63" s="3">
        <f t="shared" si="13"/>
        <v>4</v>
      </c>
      <c r="O63" s="3">
        <f t="shared" si="13"/>
        <v>3</v>
      </c>
      <c r="P63" s="3">
        <f t="shared" si="13"/>
        <v>0</v>
      </c>
      <c r="Q63" s="3">
        <f t="shared" si="13"/>
        <v>0</v>
      </c>
      <c r="R63" s="3">
        <f t="shared" si="13"/>
        <v>0</v>
      </c>
      <c r="S63" s="3">
        <f t="shared" si="13"/>
        <v>2</v>
      </c>
      <c r="T63" s="3">
        <f t="shared" si="13"/>
        <v>5</v>
      </c>
      <c r="U63" s="3">
        <f t="shared" si="4"/>
        <v>21</v>
      </c>
      <c r="V63" s="11">
        <f t="shared" si="5"/>
        <v>0.42857142857142855</v>
      </c>
      <c r="W63" s="15"/>
      <c r="X63" s="3">
        <f t="shared" si="6"/>
        <v>20</v>
      </c>
      <c r="Y63" s="11">
        <f t="shared" si="7"/>
        <v>0.35</v>
      </c>
      <c r="Z63" s="3">
        <f t="shared" si="15"/>
        <v>5</v>
      </c>
      <c r="AA63" s="3">
        <f t="shared" si="14"/>
        <v>1</v>
      </c>
      <c r="AB63" s="3">
        <f t="shared" si="14"/>
        <v>0</v>
      </c>
      <c r="AC63" s="3">
        <f t="shared" si="14"/>
        <v>0</v>
      </c>
      <c r="AD63" s="3">
        <f t="shared" si="14"/>
        <v>0</v>
      </c>
      <c r="AE63" s="3">
        <f t="shared" si="14"/>
        <v>3</v>
      </c>
      <c r="AF63" s="3">
        <f t="shared" si="14"/>
        <v>3</v>
      </c>
      <c r="AG63" s="3">
        <f t="shared" si="14"/>
        <v>0</v>
      </c>
      <c r="AH63" s="3">
        <f t="shared" si="14"/>
        <v>0</v>
      </c>
      <c r="AI63" s="3">
        <f t="shared" si="14"/>
        <v>1</v>
      </c>
      <c r="AJ63" s="3">
        <f t="shared" si="14"/>
        <v>5</v>
      </c>
      <c r="AK63" s="3">
        <f t="shared" si="14"/>
        <v>1</v>
      </c>
      <c r="AL63" s="3">
        <f t="shared" si="14"/>
        <v>0</v>
      </c>
      <c r="AM63" s="3">
        <f t="shared" si="14"/>
        <v>1</v>
      </c>
      <c r="AN63" s="3">
        <f t="shared" si="14"/>
        <v>3</v>
      </c>
      <c r="AO63" s="3">
        <f t="shared" si="14"/>
        <v>2</v>
      </c>
      <c r="AP63" s="3"/>
      <c r="AQ63">
        <v>32</v>
      </c>
      <c r="AR63">
        <v>22</v>
      </c>
      <c r="AS63">
        <v>32</v>
      </c>
      <c r="AT63">
        <v>32</v>
      </c>
      <c r="AU63">
        <v>43</v>
      </c>
      <c r="AV63">
        <v>33</v>
      </c>
      <c r="AW63">
        <v>44</v>
      </c>
      <c r="AX63">
        <v>43</v>
      </c>
      <c r="AY63">
        <v>44</v>
      </c>
      <c r="AZ63">
        <v>44</v>
      </c>
      <c r="BA63">
        <v>32</v>
      </c>
      <c r="BB63">
        <v>33</v>
      </c>
      <c r="BC63">
        <v>11</v>
      </c>
      <c r="BD63">
        <v>44</v>
      </c>
      <c r="BE63">
        <v>11</v>
      </c>
      <c r="BF63">
        <v>23</v>
      </c>
      <c r="BG63">
        <v>44</v>
      </c>
      <c r="BH63">
        <v>11</v>
      </c>
      <c r="BI63">
        <v>11</v>
      </c>
      <c r="BJ63">
        <v>23</v>
      </c>
      <c r="BK63">
        <v>23</v>
      </c>
      <c r="BL63">
        <v>12</v>
      </c>
      <c r="BM63">
        <v>23</v>
      </c>
      <c r="BN63">
        <v>33</v>
      </c>
      <c r="BO63">
        <v>22</v>
      </c>
      <c r="BP63">
        <v>11</v>
      </c>
      <c r="BQ63">
        <v>43</v>
      </c>
      <c r="BR63">
        <v>11</v>
      </c>
      <c r="BS63">
        <v>23</v>
      </c>
      <c r="BT63">
        <v>33</v>
      </c>
      <c r="BU63">
        <v>11</v>
      </c>
      <c r="BV63">
        <v>33</v>
      </c>
      <c r="BW63">
        <v>22</v>
      </c>
      <c r="BX63">
        <v>34</v>
      </c>
      <c r="BY63">
        <v>33</v>
      </c>
      <c r="BZ63">
        <v>33</v>
      </c>
      <c r="CA63">
        <v>22</v>
      </c>
      <c r="CB63">
        <v>44</v>
      </c>
      <c r="CC63">
        <v>22</v>
      </c>
      <c r="CD63">
        <v>44</v>
      </c>
      <c r="CE63">
        <v>11</v>
      </c>
      <c r="CF63">
        <v>11</v>
      </c>
      <c r="CG63">
        <v>23</v>
      </c>
      <c r="CH63">
        <v>42</v>
      </c>
      <c r="CI63">
        <v>33</v>
      </c>
      <c r="CJ63">
        <v>43</v>
      </c>
      <c r="CK63">
        <v>23</v>
      </c>
      <c r="CL63">
        <v>43</v>
      </c>
      <c r="CM63">
        <v>32</v>
      </c>
      <c r="CN63">
        <v>12</v>
      </c>
      <c r="CO63" s="2">
        <v>44</v>
      </c>
      <c r="CP63" s="2">
        <v>44</v>
      </c>
      <c r="CQ63" s="2">
        <v>34</v>
      </c>
      <c r="CR63" s="2">
        <v>33</v>
      </c>
      <c r="CS63" s="2">
        <v>11</v>
      </c>
      <c r="CT63" s="2">
        <v>44</v>
      </c>
      <c r="CU63" s="2">
        <v>24</v>
      </c>
      <c r="CV63" s="2">
        <v>12</v>
      </c>
      <c r="CW63" s="2">
        <v>13</v>
      </c>
      <c r="CX63" s="2">
        <v>12</v>
      </c>
      <c r="CY63" s="2">
        <v>12</v>
      </c>
      <c r="CZ63" s="2">
        <v>12</v>
      </c>
      <c r="DA63" s="2">
        <v>43</v>
      </c>
      <c r="DB63" s="2">
        <v>42</v>
      </c>
      <c r="DC63" s="2">
        <v>44</v>
      </c>
      <c r="DD63" s="2">
        <v>31</v>
      </c>
      <c r="DE63" s="2">
        <v>33</v>
      </c>
      <c r="DF63" s="2">
        <v>12</v>
      </c>
      <c r="DG63" s="2">
        <v>44</v>
      </c>
      <c r="DH63" s="2">
        <v>32</v>
      </c>
      <c r="DI63" s="2">
        <v>44</v>
      </c>
      <c r="DJ63" s="2">
        <v>44</v>
      </c>
      <c r="DK63" s="2">
        <v>43</v>
      </c>
      <c r="DL63" s="2">
        <v>12</v>
      </c>
      <c r="DM63" s="2">
        <v>44</v>
      </c>
      <c r="DN63" s="2">
        <v>44</v>
      </c>
      <c r="DO63" s="2">
        <v>44</v>
      </c>
      <c r="DP63" s="2">
        <v>43</v>
      </c>
      <c r="DQ63" s="2">
        <v>44</v>
      </c>
      <c r="DR63" s="2">
        <v>11</v>
      </c>
      <c r="DS63" s="2">
        <v>12</v>
      </c>
      <c r="DT63" s="2">
        <v>42</v>
      </c>
      <c r="DU63" s="2">
        <v>11</v>
      </c>
      <c r="DV63" s="2">
        <v>43</v>
      </c>
      <c r="DW63" s="2">
        <v>12</v>
      </c>
      <c r="DX63" s="2">
        <v>44</v>
      </c>
      <c r="DY63" s="2">
        <v>43</v>
      </c>
      <c r="DZ63" s="2">
        <v>42</v>
      </c>
      <c r="EA63" s="2">
        <v>44</v>
      </c>
      <c r="EB63" s="2">
        <v>12</v>
      </c>
      <c r="EC63" s="2">
        <v>32</v>
      </c>
      <c r="ED63" s="2">
        <v>21</v>
      </c>
      <c r="EE63" s="2">
        <v>44</v>
      </c>
      <c r="EF63" s="2">
        <v>44</v>
      </c>
      <c r="EG63" s="2">
        <v>34</v>
      </c>
      <c r="EH63" s="2">
        <v>44</v>
      </c>
      <c r="EI63" s="2">
        <v>12</v>
      </c>
      <c r="EJ63" s="2">
        <v>43</v>
      </c>
      <c r="EK63" s="2">
        <v>33</v>
      </c>
      <c r="EL63" s="2">
        <v>33</v>
      </c>
      <c r="EM63">
        <v>43</v>
      </c>
      <c r="EN63">
        <v>12</v>
      </c>
      <c r="EO63">
        <v>12</v>
      </c>
      <c r="EP63">
        <v>44</v>
      </c>
      <c r="EQ63">
        <v>12</v>
      </c>
      <c r="ER63">
        <v>24</v>
      </c>
      <c r="ES63">
        <v>44</v>
      </c>
      <c r="ET63">
        <v>12</v>
      </c>
      <c r="EU63">
        <v>12</v>
      </c>
      <c r="EV63">
        <v>12</v>
      </c>
      <c r="EW63">
        <v>44</v>
      </c>
      <c r="EX63">
        <v>43</v>
      </c>
      <c r="EY63">
        <v>44</v>
      </c>
      <c r="EZ63">
        <v>11</v>
      </c>
      <c r="FA63">
        <v>33</v>
      </c>
      <c r="FB63">
        <v>44</v>
      </c>
      <c r="FC63">
        <v>12</v>
      </c>
      <c r="FD63">
        <v>13</v>
      </c>
      <c r="FE63">
        <v>11</v>
      </c>
      <c r="FF63">
        <v>11</v>
      </c>
      <c r="FG63">
        <v>43</v>
      </c>
      <c r="FH63">
        <v>34</v>
      </c>
      <c r="FI63">
        <v>44</v>
      </c>
      <c r="FJ63">
        <v>32</v>
      </c>
      <c r="FK63">
        <v>34</v>
      </c>
      <c r="FL63">
        <v>22</v>
      </c>
      <c r="FM63">
        <v>44</v>
      </c>
      <c r="FN63">
        <v>44</v>
      </c>
      <c r="FO63">
        <v>33</v>
      </c>
      <c r="FP63">
        <v>12</v>
      </c>
      <c r="FQ63">
        <v>11</v>
      </c>
      <c r="FR63">
        <v>22</v>
      </c>
      <c r="FS63">
        <v>11</v>
      </c>
      <c r="FT63">
        <v>11</v>
      </c>
      <c r="FU63">
        <v>33</v>
      </c>
      <c r="FV63">
        <v>11</v>
      </c>
      <c r="FW63">
        <v>33</v>
      </c>
      <c r="FX63">
        <v>22</v>
      </c>
      <c r="FY63">
        <v>33</v>
      </c>
      <c r="FZ63">
        <v>21</v>
      </c>
      <c r="GA63">
        <v>44</v>
      </c>
      <c r="GB63">
        <v>11</v>
      </c>
      <c r="GC63">
        <v>11</v>
      </c>
      <c r="GD63">
        <v>11</v>
      </c>
      <c r="GE63">
        <v>44</v>
      </c>
      <c r="GF63">
        <v>11</v>
      </c>
      <c r="GG63">
        <v>33</v>
      </c>
      <c r="GH63">
        <v>34</v>
      </c>
      <c r="GI63">
        <v>44</v>
      </c>
      <c r="GJ63">
        <v>12</v>
      </c>
    </row>
    <row r="64" spans="1:192" x14ac:dyDescent="0.5">
      <c r="A64">
        <v>51</v>
      </c>
      <c r="B64">
        <f t="shared" si="2"/>
        <v>49</v>
      </c>
      <c r="C64" s="17">
        <f t="shared" si="3"/>
        <v>0.4663793103448276</v>
      </c>
      <c r="D64" s="3"/>
      <c r="E64" s="3">
        <f t="shared" ref="E64:T73" si="16">COUNTIF($AQ64:$BO64,E$12)</f>
        <v>6</v>
      </c>
      <c r="F64" s="3">
        <f t="shared" si="16"/>
        <v>0</v>
      </c>
      <c r="G64" s="3">
        <f t="shared" si="16"/>
        <v>0</v>
      </c>
      <c r="H64" s="3">
        <f t="shared" si="16"/>
        <v>0</v>
      </c>
      <c r="I64" s="3">
        <f t="shared" si="16"/>
        <v>0</v>
      </c>
      <c r="J64" s="3">
        <f t="shared" si="16"/>
        <v>5</v>
      </c>
      <c r="K64" s="3">
        <f t="shared" si="16"/>
        <v>1</v>
      </c>
      <c r="L64" s="3">
        <f t="shared" si="16"/>
        <v>0</v>
      </c>
      <c r="M64" s="3">
        <f t="shared" si="16"/>
        <v>0</v>
      </c>
      <c r="N64" s="3">
        <f t="shared" si="16"/>
        <v>1</v>
      </c>
      <c r="O64" s="3">
        <f t="shared" si="16"/>
        <v>3</v>
      </c>
      <c r="P64" s="3">
        <f t="shared" si="16"/>
        <v>1</v>
      </c>
      <c r="Q64" s="3">
        <f t="shared" si="16"/>
        <v>0</v>
      </c>
      <c r="R64" s="3">
        <f t="shared" si="16"/>
        <v>0</v>
      </c>
      <c r="S64" s="3">
        <f t="shared" si="16"/>
        <v>0</v>
      </c>
      <c r="T64" s="3">
        <f t="shared" si="16"/>
        <v>8</v>
      </c>
      <c r="U64" s="3">
        <f t="shared" si="4"/>
        <v>29</v>
      </c>
      <c r="V64" s="11">
        <f t="shared" si="5"/>
        <v>0.48275862068965519</v>
      </c>
      <c r="W64" s="15"/>
      <c r="X64" s="3">
        <f t="shared" si="6"/>
        <v>20</v>
      </c>
      <c r="Y64" s="11">
        <f t="shared" si="7"/>
        <v>0.45</v>
      </c>
      <c r="Z64" s="3">
        <f t="shared" si="15"/>
        <v>5</v>
      </c>
      <c r="AA64" s="3">
        <f t="shared" si="14"/>
        <v>1</v>
      </c>
      <c r="AB64" s="3">
        <f t="shared" si="14"/>
        <v>0</v>
      </c>
      <c r="AC64" s="3">
        <f t="shared" si="14"/>
        <v>0</v>
      </c>
      <c r="AD64" s="3">
        <f t="shared" si="14"/>
        <v>0</v>
      </c>
      <c r="AE64" s="3">
        <f t="shared" si="14"/>
        <v>2</v>
      </c>
      <c r="AF64" s="3">
        <f t="shared" si="14"/>
        <v>2</v>
      </c>
      <c r="AG64" s="3">
        <f t="shared" si="14"/>
        <v>0</v>
      </c>
      <c r="AH64" s="3">
        <f t="shared" si="14"/>
        <v>0</v>
      </c>
      <c r="AI64" s="3">
        <f t="shared" si="14"/>
        <v>1</v>
      </c>
      <c r="AJ64" s="3">
        <f t="shared" si="14"/>
        <v>9</v>
      </c>
      <c r="AK64" s="3">
        <f t="shared" si="14"/>
        <v>1</v>
      </c>
      <c r="AL64" s="3">
        <f t="shared" si="14"/>
        <v>0</v>
      </c>
      <c r="AM64" s="3">
        <f t="shared" si="14"/>
        <v>0</v>
      </c>
      <c r="AN64" s="3">
        <f t="shared" si="14"/>
        <v>0</v>
      </c>
      <c r="AO64" s="3">
        <f t="shared" si="14"/>
        <v>4</v>
      </c>
      <c r="AP64" s="3"/>
      <c r="AQ64">
        <v>22</v>
      </c>
      <c r="AR64">
        <v>33</v>
      </c>
      <c r="AS64">
        <v>22</v>
      </c>
      <c r="AT64">
        <v>11</v>
      </c>
      <c r="AU64">
        <v>44</v>
      </c>
      <c r="AV64">
        <v>22</v>
      </c>
      <c r="AW64">
        <v>44</v>
      </c>
      <c r="AX64">
        <v>44</v>
      </c>
      <c r="AY64">
        <v>44</v>
      </c>
      <c r="AZ64">
        <v>44</v>
      </c>
      <c r="BA64">
        <v>33</v>
      </c>
      <c r="BB64">
        <v>32</v>
      </c>
      <c r="BC64">
        <v>11</v>
      </c>
      <c r="BD64">
        <v>44</v>
      </c>
      <c r="BE64">
        <v>11</v>
      </c>
      <c r="BF64">
        <v>23</v>
      </c>
      <c r="BG64">
        <v>44</v>
      </c>
      <c r="BH64">
        <v>11</v>
      </c>
      <c r="BI64">
        <v>44</v>
      </c>
      <c r="BJ64">
        <v>34</v>
      </c>
      <c r="BK64">
        <v>22</v>
      </c>
      <c r="BL64">
        <v>11</v>
      </c>
      <c r="BM64">
        <v>22</v>
      </c>
      <c r="BN64">
        <v>33</v>
      </c>
      <c r="BO64">
        <v>11</v>
      </c>
      <c r="BP64">
        <v>11</v>
      </c>
      <c r="BQ64">
        <v>44</v>
      </c>
      <c r="BR64">
        <v>11</v>
      </c>
      <c r="BS64">
        <v>44</v>
      </c>
      <c r="BT64">
        <v>33</v>
      </c>
      <c r="BU64">
        <v>11</v>
      </c>
      <c r="BV64">
        <v>33</v>
      </c>
      <c r="BW64">
        <v>22</v>
      </c>
      <c r="BX64">
        <v>33</v>
      </c>
      <c r="BY64">
        <v>23</v>
      </c>
      <c r="BZ64">
        <v>33</v>
      </c>
      <c r="CA64">
        <v>32</v>
      </c>
      <c r="CB64">
        <v>44</v>
      </c>
      <c r="CC64">
        <v>33</v>
      </c>
      <c r="CD64">
        <v>44</v>
      </c>
      <c r="CE64">
        <v>11</v>
      </c>
      <c r="CF64">
        <v>11</v>
      </c>
      <c r="CG64">
        <v>33</v>
      </c>
      <c r="CH64">
        <v>22</v>
      </c>
      <c r="CI64">
        <v>33</v>
      </c>
      <c r="CJ64">
        <v>23</v>
      </c>
      <c r="CK64">
        <v>33</v>
      </c>
      <c r="CL64">
        <v>34</v>
      </c>
      <c r="CM64">
        <v>12</v>
      </c>
      <c r="CN64">
        <v>33</v>
      </c>
      <c r="CO64" s="2">
        <v>44</v>
      </c>
      <c r="CP64" s="2">
        <v>44</v>
      </c>
      <c r="CQ64" s="2">
        <v>44</v>
      </c>
      <c r="CR64" s="2">
        <v>44</v>
      </c>
      <c r="CS64" s="2">
        <v>43</v>
      </c>
      <c r="CT64" s="2">
        <v>44</v>
      </c>
      <c r="CU64" s="2">
        <v>44</v>
      </c>
      <c r="CV64" s="2">
        <v>44</v>
      </c>
      <c r="CW64" s="2">
        <v>32</v>
      </c>
      <c r="CX64" s="2">
        <v>32</v>
      </c>
      <c r="CY64" s="2">
        <v>11</v>
      </c>
      <c r="CZ64" s="2">
        <v>44</v>
      </c>
      <c r="DA64" s="2">
        <v>44</v>
      </c>
      <c r="DB64" s="2">
        <v>21</v>
      </c>
      <c r="DC64" s="2">
        <v>22</v>
      </c>
      <c r="DD64" s="2">
        <v>11</v>
      </c>
      <c r="DE64" s="2">
        <v>44</v>
      </c>
      <c r="DF64" s="2">
        <v>33</v>
      </c>
      <c r="DG64" s="2">
        <v>44</v>
      </c>
      <c r="DH64" s="2">
        <v>11</v>
      </c>
      <c r="DI64" s="2">
        <v>44</v>
      </c>
      <c r="DJ64" s="2">
        <v>21</v>
      </c>
      <c r="DK64" s="2">
        <v>44</v>
      </c>
      <c r="DL64" s="2">
        <v>11</v>
      </c>
      <c r="DM64" s="2">
        <v>43</v>
      </c>
      <c r="DN64" s="2">
        <v>44</v>
      </c>
      <c r="DO64" s="2">
        <v>43</v>
      </c>
      <c r="DP64" s="2">
        <v>44</v>
      </c>
      <c r="DQ64" s="2">
        <v>11</v>
      </c>
      <c r="DR64" s="2">
        <v>22</v>
      </c>
      <c r="DS64" s="2">
        <v>11</v>
      </c>
      <c r="DT64" s="2">
        <v>33</v>
      </c>
      <c r="DU64" s="2">
        <v>11</v>
      </c>
      <c r="DV64" s="2">
        <v>33</v>
      </c>
      <c r="DW64" s="2">
        <v>21</v>
      </c>
      <c r="DX64" s="2">
        <v>33</v>
      </c>
      <c r="DY64" s="2">
        <v>44</v>
      </c>
      <c r="DZ64" s="2">
        <v>33</v>
      </c>
      <c r="EA64" s="2">
        <v>44</v>
      </c>
      <c r="EB64" s="2">
        <v>32</v>
      </c>
      <c r="EC64" s="2">
        <v>21</v>
      </c>
      <c r="ED64" s="2">
        <v>11</v>
      </c>
      <c r="EE64" s="2">
        <v>44</v>
      </c>
      <c r="EF64" s="2">
        <v>44</v>
      </c>
      <c r="EG64" s="2">
        <v>22</v>
      </c>
      <c r="EH64" s="2">
        <v>44</v>
      </c>
      <c r="EI64" s="2">
        <v>22</v>
      </c>
      <c r="EJ64" s="2">
        <v>33</v>
      </c>
      <c r="EK64" s="2">
        <v>43</v>
      </c>
      <c r="EL64" s="2">
        <v>41</v>
      </c>
      <c r="EM64">
        <v>22</v>
      </c>
      <c r="EN64">
        <v>44</v>
      </c>
      <c r="EO64">
        <v>11</v>
      </c>
      <c r="EP64">
        <v>44</v>
      </c>
      <c r="EQ64">
        <v>43</v>
      </c>
      <c r="ER64">
        <v>22</v>
      </c>
      <c r="ES64">
        <v>44</v>
      </c>
      <c r="ET64">
        <v>12</v>
      </c>
      <c r="EU64">
        <v>41</v>
      </c>
      <c r="EV64">
        <v>11</v>
      </c>
      <c r="EW64">
        <v>44</v>
      </c>
      <c r="EX64">
        <v>12</v>
      </c>
      <c r="EY64">
        <v>11</v>
      </c>
      <c r="EZ64">
        <v>11</v>
      </c>
      <c r="FA64">
        <v>22</v>
      </c>
      <c r="FB64">
        <v>11</v>
      </c>
      <c r="FC64">
        <v>23</v>
      </c>
      <c r="FD64">
        <v>44</v>
      </c>
      <c r="FE64">
        <v>11</v>
      </c>
      <c r="FF64">
        <v>23</v>
      </c>
      <c r="FG64">
        <v>44</v>
      </c>
      <c r="FH64">
        <v>44</v>
      </c>
      <c r="FI64">
        <v>44</v>
      </c>
      <c r="FJ64">
        <v>44</v>
      </c>
      <c r="FK64">
        <v>44</v>
      </c>
      <c r="FL64">
        <v>12</v>
      </c>
      <c r="FM64">
        <v>11</v>
      </c>
      <c r="FN64">
        <v>12</v>
      </c>
      <c r="FO64">
        <v>44</v>
      </c>
      <c r="FP64">
        <v>23</v>
      </c>
      <c r="FQ64">
        <v>44</v>
      </c>
      <c r="FR64">
        <v>43</v>
      </c>
      <c r="FS64">
        <v>11</v>
      </c>
      <c r="FT64">
        <v>11</v>
      </c>
      <c r="FU64">
        <v>44</v>
      </c>
      <c r="FV64">
        <v>21</v>
      </c>
      <c r="FW64">
        <v>33</v>
      </c>
      <c r="FX64">
        <v>44</v>
      </c>
      <c r="FY64">
        <v>33</v>
      </c>
      <c r="FZ64">
        <v>12</v>
      </c>
      <c r="GA64">
        <v>44</v>
      </c>
      <c r="GB64">
        <v>11</v>
      </c>
      <c r="GC64">
        <v>11</v>
      </c>
      <c r="GD64">
        <v>44</v>
      </c>
      <c r="GE64">
        <v>34</v>
      </c>
      <c r="GF64">
        <v>11</v>
      </c>
      <c r="GG64">
        <v>34</v>
      </c>
      <c r="GH64">
        <v>44</v>
      </c>
      <c r="GI64">
        <v>44</v>
      </c>
      <c r="GJ64">
        <v>11</v>
      </c>
    </row>
    <row r="65" spans="1:192" x14ac:dyDescent="0.5">
      <c r="A65">
        <v>52</v>
      </c>
      <c r="B65">
        <f t="shared" si="2"/>
        <v>39</v>
      </c>
      <c r="C65" s="17">
        <f t="shared" si="3"/>
        <v>0.46739130434782605</v>
      </c>
      <c r="D65" s="3"/>
      <c r="E65" s="3">
        <f t="shared" si="16"/>
        <v>5</v>
      </c>
      <c r="F65" s="3">
        <f t="shared" si="16"/>
        <v>0</v>
      </c>
      <c r="G65" s="3">
        <f t="shared" si="16"/>
        <v>0</v>
      </c>
      <c r="H65" s="3">
        <f t="shared" si="16"/>
        <v>0</v>
      </c>
      <c r="I65" s="3">
        <f t="shared" si="16"/>
        <v>0</v>
      </c>
      <c r="J65" s="3">
        <f t="shared" si="16"/>
        <v>1</v>
      </c>
      <c r="K65" s="3">
        <f t="shared" si="16"/>
        <v>1</v>
      </c>
      <c r="L65" s="3">
        <f t="shared" si="16"/>
        <v>0</v>
      </c>
      <c r="M65" s="3">
        <f t="shared" si="16"/>
        <v>0</v>
      </c>
      <c r="N65" s="3">
        <f t="shared" si="16"/>
        <v>1</v>
      </c>
      <c r="O65" s="3">
        <f t="shared" si="16"/>
        <v>9</v>
      </c>
      <c r="P65" s="3">
        <f t="shared" si="16"/>
        <v>0</v>
      </c>
      <c r="Q65" s="3">
        <f t="shared" si="16"/>
        <v>0</v>
      </c>
      <c r="R65" s="3">
        <f t="shared" si="16"/>
        <v>1</v>
      </c>
      <c r="S65" s="3">
        <f t="shared" si="16"/>
        <v>2</v>
      </c>
      <c r="T65" s="3">
        <f t="shared" si="16"/>
        <v>5</v>
      </c>
      <c r="U65" s="3">
        <f t="shared" si="4"/>
        <v>23</v>
      </c>
      <c r="V65" s="11">
        <f t="shared" si="5"/>
        <v>0.43478260869565216</v>
      </c>
      <c r="W65" s="15"/>
      <c r="X65" s="3">
        <f t="shared" si="6"/>
        <v>16</v>
      </c>
      <c r="Y65" s="11">
        <f t="shared" si="7"/>
        <v>0.5</v>
      </c>
      <c r="Z65" s="3">
        <f t="shared" si="15"/>
        <v>5</v>
      </c>
      <c r="AA65" s="3">
        <f t="shared" si="14"/>
        <v>0</v>
      </c>
      <c r="AB65" s="3">
        <f t="shared" si="14"/>
        <v>0</v>
      </c>
      <c r="AC65" s="3">
        <f t="shared" si="14"/>
        <v>0</v>
      </c>
      <c r="AD65" s="3">
        <f t="shared" si="14"/>
        <v>0</v>
      </c>
      <c r="AE65" s="3">
        <f t="shared" si="14"/>
        <v>1</v>
      </c>
      <c r="AF65" s="3">
        <f t="shared" si="14"/>
        <v>5</v>
      </c>
      <c r="AG65" s="3">
        <f t="shared" si="14"/>
        <v>0</v>
      </c>
      <c r="AH65" s="3">
        <f t="shared" si="14"/>
        <v>0</v>
      </c>
      <c r="AI65" s="3">
        <f t="shared" si="14"/>
        <v>1</v>
      </c>
      <c r="AJ65" s="3">
        <f t="shared" si="14"/>
        <v>10</v>
      </c>
      <c r="AK65" s="3">
        <f t="shared" si="14"/>
        <v>0</v>
      </c>
      <c r="AL65" s="3">
        <f t="shared" si="14"/>
        <v>0</v>
      </c>
      <c r="AM65" s="3">
        <f t="shared" si="14"/>
        <v>0</v>
      </c>
      <c r="AN65" s="3">
        <f t="shared" si="14"/>
        <v>0</v>
      </c>
      <c r="AO65" s="3">
        <f t="shared" si="14"/>
        <v>3</v>
      </c>
      <c r="AP65" s="3"/>
      <c r="AQ65">
        <v>33</v>
      </c>
      <c r="AR65">
        <v>23</v>
      </c>
      <c r="AS65">
        <v>33</v>
      </c>
      <c r="AT65">
        <v>32</v>
      </c>
      <c r="AU65">
        <v>42</v>
      </c>
      <c r="AV65">
        <v>33</v>
      </c>
      <c r="AW65">
        <v>43</v>
      </c>
      <c r="AX65">
        <v>44</v>
      </c>
      <c r="AY65">
        <v>44</v>
      </c>
      <c r="AZ65">
        <v>43</v>
      </c>
      <c r="BA65">
        <v>33</v>
      </c>
      <c r="BB65">
        <v>33</v>
      </c>
      <c r="BC65">
        <v>11</v>
      </c>
      <c r="BD65">
        <v>44</v>
      </c>
      <c r="BE65">
        <v>11</v>
      </c>
      <c r="BF65">
        <v>33</v>
      </c>
      <c r="BG65">
        <v>44</v>
      </c>
      <c r="BH65">
        <v>11</v>
      </c>
      <c r="BI65">
        <v>44</v>
      </c>
      <c r="BJ65">
        <v>33</v>
      </c>
      <c r="BK65">
        <v>22</v>
      </c>
      <c r="BL65">
        <v>11</v>
      </c>
      <c r="BM65">
        <v>33</v>
      </c>
      <c r="BN65">
        <v>33</v>
      </c>
      <c r="BO65">
        <v>11</v>
      </c>
      <c r="BP65">
        <v>11</v>
      </c>
      <c r="BQ65">
        <v>44</v>
      </c>
      <c r="BR65">
        <v>11</v>
      </c>
      <c r="BS65">
        <v>33</v>
      </c>
      <c r="BT65">
        <v>33</v>
      </c>
      <c r="BU65">
        <v>11</v>
      </c>
      <c r="BV65">
        <v>33</v>
      </c>
      <c r="BW65">
        <v>33</v>
      </c>
      <c r="BX65">
        <v>23</v>
      </c>
      <c r="BY65">
        <v>33</v>
      </c>
      <c r="BZ65">
        <v>33</v>
      </c>
      <c r="CA65">
        <v>33</v>
      </c>
      <c r="CB65">
        <v>44</v>
      </c>
      <c r="CC65">
        <v>22</v>
      </c>
      <c r="CD65">
        <v>44</v>
      </c>
      <c r="CE65">
        <v>11</v>
      </c>
      <c r="CF65">
        <v>11</v>
      </c>
      <c r="CG65">
        <v>33</v>
      </c>
      <c r="CH65">
        <v>33</v>
      </c>
      <c r="CI65">
        <v>23</v>
      </c>
      <c r="CJ65">
        <v>23</v>
      </c>
      <c r="CK65">
        <v>23</v>
      </c>
      <c r="CL65">
        <v>33</v>
      </c>
      <c r="CM65">
        <v>32</v>
      </c>
      <c r="CN65">
        <v>23</v>
      </c>
      <c r="CO65" s="2">
        <v>33</v>
      </c>
      <c r="CP65" s="2">
        <v>23</v>
      </c>
      <c r="CQ65" s="2">
        <v>33</v>
      </c>
      <c r="CR65" s="2">
        <v>21</v>
      </c>
      <c r="CS65" s="2">
        <v>43</v>
      </c>
      <c r="CT65" s="2">
        <v>43</v>
      </c>
      <c r="CU65" s="2">
        <v>43</v>
      </c>
      <c r="CV65" s="2">
        <v>33</v>
      </c>
      <c r="CW65" s="2">
        <v>22</v>
      </c>
      <c r="CX65" s="2">
        <v>23</v>
      </c>
      <c r="CY65" s="2">
        <v>43</v>
      </c>
      <c r="CZ65" s="2">
        <v>33</v>
      </c>
      <c r="DA65" s="2">
        <v>33</v>
      </c>
      <c r="DB65" s="2">
        <v>22</v>
      </c>
      <c r="DC65" s="2">
        <v>44</v>
      </c>
      <c r="DD65" s="2">
        <v>22</v>
      </c>
      <c r="DE65" s="2">
        <v>44</v>
      </c>
      <c r="DF65" s="2">
        <v>33</v>
      </c>
      <c r="DG65" s="2">
        <v>33</v>
      </c>
      <c r="DH65" s="2">
        <v>33</v>
      </c>
      <c r="DI65" s="2">
        <v>43</v>
      </c>
      <c r="DJ65" s="2">
        <v>33</v>
      </c>
      <c r="DK65" s="2">
        <v>33</v>
      </c>
      <c r="DL65" s="2">
        <v>21</v>
      </c>
      <c r="DM65" s="2">
        <v>43</v>
      </c>
      <c r="DN65" s="2">
        <v>43</v>
      </c>
      <c r="DO65" s="2">
        <v>43</v>
      </c>
      <c r="DP65" s="2">
        <v>33</v>
      </c>
      <c r="DQ65" s="2">
        <v>22</v>
      </c>
      <c r="DR65" s="2">
        <v>32</v>
      </c>
      <c r="DS65" s="2">
        <v>42</v>
      </c>
      <c r="DT65" s="2">
        <v>23</v>
      </c>
      <c r="DU65" s="2">
        <v>33</v>
      </c>
      <c r="DV65" s="2">
        <v>23</v>
      </c>
      <c r="DW65" s="2">
        <v>22</v>
      </c>
      <c r="DX65" s="2">
        <v>23</v>
      </c>
      <c r="DY65" s="2">
        <v>33</v>
      </c>
      <c r="DZ65" s="2">
        <v>33</v>
      </c>
      <c r="EA65" s="2">
        <v>43</v>
      </c>
      <c r="EB65" s="2">
        <v>33</v>
      </c>
      <c r="EC65" s="2">
        <v>23</v>
      </c>
      <c r="ED65" s="2">
        <v>22</v>
      </c>
      <c r="EE65" s="2">
        <v>33</v>
      </c>
      <c r="EF65" s="2">
        <v>33</v>
      </c>
      <c r="EG65" s="2">
        <v>32</v>
      </c>
      <c r="EH65" s="2">
        <v>43</v>
      </c>
      <c r="EI65" s="2">
        <v>22</v>
      </c>
      <c r="EJ65" s="2">
        <v>23</v>
      </c>
      <c r="EK65" s="2">
        <v>33</v>
      </c>
      <c r="EL65" s="2">
        <v>23</v>
      </c>
      <c r="EM65">
        <v>33</v>
      </c>
      <c r="EN65">
        <v>44</v>
      </c>
      <c r="EO65">
        <v>33</v>
      </c>
      <c r="EP65">
        <v>44</v>
      </c>
      <c r="EQ65">
        <v>33</v>
      </c>
      <c r="ER65">
        <v>23</v>
      </c>
      <c r="ES65">
        <v>34</v>
      </c>
      <c r="ET65">
        <v>13</v>
      </c>
      <c r="EU65">
        <v>23</v>
      </c>
      <c r="EV65">
        <v>44</v>
      </c>
      <c r="EW65">
        <v>34</v>
      </c>
      <c r="EX65">
        <v>31</v>
      </c>
      <c r="EY65">
        <v>44</v>
      </c>
      <c r="EZ65">
        <v>22</v>
      </c>
      <c r="FA65">
        <v>23</v>
      </c>
      <c r="FB65">
        <v>44</v>
      </c>
      <c r="FC65">
        <v>34</v>
      </c>
      <c r="FD65">
        <v>44</v>
      </c>
      <c r="FE65">
        <v>44</v>
      </c>
      <c r="FF65">
        <v>22</v>
      </c>
      <c r="FG65">
        <v>44</v>
      </c>
      <c r="FH65">
        <v>44</v>
      </c>
      <c r="FI65">
        <v>14</v>
      </c>
      <c r="FJ65">
        <v>32</v>
      </c>
      <c r="FK65">
        <v>44</v>
      </c>
      <c r="FL65">
        <v>22</v>
      </c>
      <c r="FM65">
        <v>23</v>
      </c>
      <c r="FN65">
        <v>34</v>
      </c>
      <c r="FO65">
        <v>34</v>
      </c>
      <c r="FP65">
        <v>22</v>
      </c>
      <c r="FQ65">
        <v>41</v>
      </c>
      <c r="FR65">
        <v>33</v>
      </c>
      <c r="FS65">
        <v>11</v>
      </c>
      <c r="FT65">
        <v>11</v>
      </c>
      <c r="FU65">
        <v>34</v>
      </c>
      <c r="FV65">
        <v>22</v>
      </c>
      <c r="FW65">
        <v>23</v>
      </c>
      <c r="FX65">
        <v>12</v>
      </c>
      <c r="FY65">
        <v>33</v>
      </c>
      <c r="FZ65">
        <v>22</v>
      </c>
      <c r="GA65">
        <v>44</v>
      </c>
      <c r="GB65">
        <v>34</v>
      </c>
      <c r="GC65">
        <v>44</v>
      </c>
      <c r="GD65">
        <v>21</v>
      </c>
      <c r="GE65">
        <v>33</v>
      </c>
      <c r="GF65">
        <v>11</v>
      </c>
      <c r="GG65">
        <v>44</v>
      </c>
      <c r="GH65">
        <v>23</v>
      </c>
      <c r="GI65">
        <v>44</v>
      </c>
      <c r="GJ65">
        <v>23</v>
      </c>
    </row>
    <row r="66" spans="1:192" x14ac:dyDescent="0.5">
      <c r="A66">
        <v>53</v>
      </c>
      <c r="B66">
        <f t="shared" si="2"/>
        <v>42</v>
      </c>
      <c r="C66" s="17">
        <f t="shared" si="3"/>
        <v>0.40681818181818186</v>
      </c>
      <c r="D66" s="3"/>
      <c r="E66" s="3">
        <f t="shared" si="16"/>
        <v>5</v>
      </c>
      <c r="F66" s="3">
        <f t="shared" si="16"/>
        <v>0</v>
      </c>
      <c r="G66" s="3">
        <f t="shared" si="16"/>
        <v>0</v>
      </c>
      <c r="H66" s="3">
        <f t="shared" si="16"/>
        <v>0</v>
      </c>
      <c r="I66" s="3">
        <f t="shared" si="16"/>
        <v>0</v>
      </c>
      <c r="J66" s="3">
        <f t="shared" si="16"/>
        <v>0</v>
      </c>
      <c r="K66" s="3">
        <f t="shared" si="16"/>
        <v>2</v>
      </c>
      <c r="L66" s="3">
        <f t="shared" si="16"/>
        <v>0</v>
      </c>
      <c r="M66" s="3">
        <f t="shared" si="16"/>
        <v>0</v>
      </c>
      <c r="N66" s="3">
        <f t="shared" si="16"/>
        <v>0</v>
      </c>
      <c r="O66" s="3">
        <f t="shared" si="16"/>
        <v>9</v>
      </c>
      <c r="P66" s="3">
        <f t="shared" si="16"/>
        <v>5</v>
      </c>
      <c r="Q66" s="3">
        <f t="shared" si="16"/>
        <v>0</v>
      </c>
      <c r="R66" s="3">
        <f t="shared" si="16"/>
        <v>0</v>
      </c>
      <c r="S66" s="3">
        <f t="shared" si="16"/>
        <v>1</v>
      </c>
      <c r="T66" s="3">
        <f t="shared" si="16"/>
        <v>3</v>
      </c>
      <c r="U66" s="3">
        <f t="shared" si="4"/>
        <v>22</v>
      </c>
      <c r="V66" s="11">
        <f t="shared" si="5"/>
        <v>0.36363636363636365</v>
      </c>
      <c r="W66" s="15"/>
      <c r="X66" s="3">
        <f t="shared" si="6"/>
        <v>20</v>
      </c>
      <c r="Y66" s="11">
        <f t="shared" si="7"/>
        <v>0.45</v>
      </c>
      <c r="Z66" s="3">
        <f t="shared" si="15"/>
        <v>5</v>
      </c>
      <c r="AA66" s="3">
        <f t="shared" si="14"/>
        <v>0</v>
      </c>
      <c r="AB66" s="3">
        <f t="shared" si="14"/>
        <v>0</v>
      </c>
      <c r="AC66" s="3">
        <f t="shared" si="14"/>
        <v>0</v>
      </c>
      <c r="AD66" s="3">
        <f t="shared" si="14"/>
        <v>2</v>
      </c>
      <c r="AE66" s="3">
        <f t="shared" si="14"/>
        <v>5</v>
      </c>
      <c r="AF66" s="3">
        <f t="shared" si="14"/>
        <v>2</v>
      </c>
      <c r="AG66" s="3">
        <f t="shared" si="14"/>
        <v>0</v>
      </c>
      <c r="AH66" s="3">
        <f t="shared" si="14"/>
        <v>0</v>
      </c>
      <c r="AI66" s="3">
        <f t="shared" si="14"/>
        <v>1</v>
      </c>
      <c r="AJ66" s="3">
        <f t="shared" si="14"/>
        <v>6</v>
      </c>
      <c r="AK66" s="3">
        <f t="shared" si="14"/>
        <v>0</v>
      </c>
      <c r="AL66" s="3">
        <f t="shared" si="14"/>
        <v>0</v>
      </c>
      <c r="AM66" s="3">
        <f t="shared" si="14"/>
        <v>0</v>
      </c>
      <c r="AN66" s="3">
        <f t="shared" si="14"/>
        <v>0</v>
      </c>
      <c r="AO66" s="3">
        <f t="shared" si="14"/>
        <v>4</v>
      </c>
      <c r="AP66" s="3"/>
      <c r="AQ66">
        <v>33</v>
      </c>
      <c r="AR66">
        <v>33</v>
      </c>
      <c r="AS66">
        <v>33</v>
      </c>
      <c r="AT66">
        <v>23</v>
      </c>
      <c r="AU66">
        <v>43</v>
      </c>
      <c r="AV66">
        <v>33</v>
      </c>
      <c r="AW66">
        <v>44</v>
      </c>
      <c r="AX66">
        <v>34</v>
      </c>
      <c r="AY66">
        <v>34</v>
      </c>
      <c r="AZ66">
        <v>34</v>
      </c>
      <c r="BA66">
        <v>34</v>
      </c>
      <c r="BB66">
        <v>33</v>
      </c>
      <c r="BC66">
        <v>11</v>
      </c>
      <c r="BD66">
        <v>34</v>
      </c>
      <c r="BE66">
        <v>11</v>
      </c>
      <c r="BF66">
        <v>33</v>
      </c>
      <c r="BG66">
        <v>44</v>
      </c>
      <c r="BH66">
        <v>11</v>
      </c>
      <c r="BI66">
        <v>44</v>
      </c>
      <c r="BJ66">
        <v>33</v>
      </c>
      <c r="BK66">
        <v>33</v>
      </c>
      <c r="BL66">
        <v>11</v>
      </c>
      <c r="BM66">
        <v>23</v>
      </c>
      <c r="BN66">
        <v>33</v>
      </c>
      <c r="BO66">
        <v>11</v>
      </c>
      <c r="BP66">
        <v>11</v>
      </c>
      <c r="BQ66">
        <v>44</v>
      </c>
      <c r="BR66">
        <v>11</v>
      </c>
      <c r="BS66">
        <v>44</v>
      </c>
      <c r="BT66">
        <v>22</v>
      </c>
      <c r="BU66">
        <v>11</v>
      </c>
      <c r="BV66">
        <v>33</v>
      </c>
      <c r="BW66">
        <v>22</v>
      </c>
      <c r="BX66">
        <v>33</v>
      </c>
      <c r="BY66">
        <v>22</v>
      </c>
      <c r="BZ66">
        <v>33</v>
      </c>
      <c r="CA66">
        <v>32</v>
      </c>
      <c r="CB66">
        <v>44</v>
      </c>
      <c r="CC66">
        <v>23</v>
      </c>
      <c r="CD66">
        <v>44</v>
      </c>
      <c r="CE66">
        <v>11</v>
      </c>
      <c r="CF66">
        <v>11</v>
      </c>
      <c r="CG66">
        <v>33</v>
      </c>
      <c r="CH66">
        <v>21</v>
      </c>
      <c r="CI66">
        <v>22</v>
      </c>
      <c r="CJ66">
        <v>23</v>
      </c>
      <c r="CK66">
        <v>33</v>
      </c>
      <c r="CL66">
        <v>33</v>
      </c>
      <c r="CM66">
        <v>22</v>
      </c>
      <c r="CN66">
        <v>21</v>
      </c>
      <c r="CO66" s="2">
        <v>34</v>
      </c>
      <c r="CP66" s="2">
        <v>44</v>
      </c>
      <c r="CQ66" s="2">
        <v>44</v>
      </c>
      <c r="CR66" s="2">
        <v>44</v>
      </c>
      <c r="CS66" s="2">
        <v>14</v>
      </c>
      <c r="CT66" s="2">
        <v>44</v>
      </c>
      <c r="CU66" s="2">
        <v>14</v>
      </c>
      <c r="CV66" s="2">
        <v>42</v>
      </c>
      <c r="CW66" s="2">
        <v>33</v>
      </c>
      <c r="CX66" s="2">
        <v>11</v>
      </c>
      <c r="CY66" s="2">
        <v>44</v>
      </c>
      <c r="CZ66" s="2">
        <v>34</v>
      </c>
      <c r="DA66" s="2">
        <v>34</v>
      </c>
      <c r="DB66" s="2">
        <v>41</v>
      </c>
      <c r="DC66" s="2">
        <v>44</v>
      </c>
      <c r="DD66" s="2">
        <v>22</v>
      </c>
      <c r="DE66" s="2">
        <v>44</v>
      </c>
      <c r="DF66" s="2">
        <v>43</v>
      </c>
      <c r="DG66" s="2">
        <v>44</v>
      </c>
      <c r="DH66" s="2">
        <v>44</v>
      </c>
      <c r="DI66" s="2">
        <v>44</v>
      </c>
      <c r="DJ66" s="2">
        <v>44</v>
      </c>
      <c r="DK66" s="2">
        <v>44</v>
      </c>
      <c r="DL66" s="2">
        <v>11</v>
      </c>
      <c r="DM66" s="2">
        <v>44</v>
      </c>
      <c r="DN66" s="2">
        <v>44</v>
      </c>
      <c r="DO66" s="2">
        <v>44</v>
      </c>
      <c r="DP66" s="2">
        <v>44</v>
      </c>
      <c r="DQ66" s="2">
        <v>44</v>
      </c>
      <c r="DR66" s="2">
        <v>11</v>
      </c>
      <c r="DS66" s="2">
        <v>44</v>
      </c>
      <c r="DT66" s="2">
        <v>43</v>
      </c>
      <c r="DU66" s="2">
        <v>22</v>
      </c>
      <c r="DV66" s="2">
        <v>34</v>
      </c>
      <c r="DW66" s="2">
        <v>21</v>
      </c>
      <c r="DX66" s="2">
        <v>12</v>
      </c>
      <c r="DY66" s="2">
        <v>44</v>
      </c>
      <c r="DZ66" s="2">
        <v>42</v>
      </c>
      <c r="EA66" s="2">
        <v>44</v>
      </c>
      <c r="EB66" s="2">
        <v>11</v>
      </c>
      <c r="EC66" s="2">
        <v>44</v>
      </c>
      <c r="ED66" s="2">
        <v>11</v>
      </c>
      <c r="EE66" s="2">
        <v>44</v>
      </c>
      <c r="EF66" s="2">
        <v>44</v>
      </c>
      <c r="EG66" s="2">
        <v>34</v>
      </c>
      <c r="EH66" s="2">
        <v>44</v>
      </c>
      <c r="EI66" s="2">
        <v>31</v>
      </c>
      <c r="EJ66" s="2">
        <v>34</v>
      </c>
      <c r="EK66" s="2">
        <v>44</v>
      </c>
      <c r="EL66" s="2">
        <v>43</v>
      </c>
      <c r="EM66">
        <v>44</v>
      </c>
      <c r="EN66">
        <v>44</v>
      </c>
      <c r="EO66">
        <v>22</v>
      </c>
      <c r="EP66">
        <v>44</v>
      </c>
      <c r="EQ66">
        <v>22</v>
      </c>
      <c r="ER66">
        <v>33</v>
      </c>
      <c r="ES66">
        <v>33</v>
      </c>
      <c r="ET66">
        <v>12</v>
      </c>
      <c r="EU66">
        <v>13</v>
      </c>
      <c r="EV66">
        <v>12</v>
      </c>
      <c r="EW66">
        <v>24</v>
      </c>
      <c r="EX66">
        <v>11</v>
      </c>
      <c r="EY66">
        <v>44</v>
      </c>
      <c r="EZ66">
        <v>22</v>
      </c>
      <c r="FA66">
        <v>33</v>
      </c>
      <c r="FB66">
        <v>44</v>
      </c>
      <c r="FC66">
        <v>33</v>
      </c>
      <c r="FD66">
        <v>44</v>
      </c>
      <c r="FE66">
        <v>44</v>
      </c>
      <c r="FF66">
        <v>12</v>
      </c>
      <c r="FG66">
        <v>44</v>
      </c>
      <c r="FH66">
        <v>24</v>
      </c>
      <c r="FI66">
        <v>44</v>
      </c>
      <c r="FJ66">
        <v>33</v>
      </c>
      <c r="FK66">
        <v>44</v>
      </c>
      <c r="FL66">
        <v>22</v>
      </c>
      <c r="FM66">
        <v>22</v>
      </c>
      <c r="FN66">
        <v>34</v>
      </c>
      <c r="FO66">
        <v>33</v>
      </c>
      <c r="FP66">
        <v>23</v>
      </c>
      <c r="FQ66">
        <v>44</v>
      </c>
      <c r="FR66">
        <v>43</v>
      </c>
      <c r="FS66">
        <v>44</v>
      </c>
      <c r="FT66">
        <v>11</v>
      </c>
      <c r="FU66">
        <v>44</v>
      </c>
      <c r="FV66">
        <v>21</v>
      </c>
      <c r="FW66">
        <v>33</v>
      </c>
      <c r="FX66">
        <v>11</v>
      </c>
      <c r="FY66">
        <v>33</v>
      </c>
      <c r="FZ66">
        <v>22</v>
      </c>
      <c r="GA66">
        <v>33</v>
      </c>
      <c r="GB66">
        <v>11</v>
      </c>
      <c r="GC66">
        <v>11</v>
      </c>
      <c r="GD66">
        <v>44</v>
      </c>
      <c r="GE66">
        <v>33</v>
      </c>
      <c r="GF66">
        <v>11</v>
      </c>
      <c r="GG66">
        <v>43</v>
      </c>
      <c r="GH66">
        <v>23</v>
      </c>
      <c r="GI66">
        <v>33</v>
      </c>
      <c r="GJ66">
        <v>43</v>
      </c>
    </row>
    <row r="67" spans="1:192" x14ac:dyDescent="0.5">
      <c r="A67">
        <v>54</v>
      </c>
      <c r="B67">
        <f t="shared" si="2"/>
        <v>49</v>
      </c>
      <c r="C67" s="17">
        <f t="shared" si="3"/>
        <v>0.4663793103448276</v>
      </c>
      <c r="D67" s="3"/>
      <c r="E67" s="3">
        <f t="shared" si="16"/>
        <v>5</v>
      </c>
      <c r="F67" s="3">
        <f t="shared" si="16"/>
        <v>0</v>
      </c>
      <c r="G67" s="3">
        <f t="shared" si="16"/>
        <v>0</v>
      </c>
      <c r="H67" s="3">
        <f t="shared" si="16"/>
        <v>0</v>
      </c>
      <c r="I67" s="3">
        <f t="shared" si="16"/>
        <v>1</v>
      </c>
      <c r="J67" s="3">
        <f t="shared" si="16"/>
        <v>4</v>
      </c>
      <c r="K67" s="3">
        <f t="shared" si="16"/>
        <v>0</v>
      </c>
      <c r="L67" s="3">
        <f t="shared" si="16"/>
        <v>0</v>
      </c>
      <c r="M67" s="3">
        <f t="shared" si="16"/>
        <v>0</v>
      </c>
      <c r="N67" s="3">
        <f t="shared" si="16"/>
        <v>1</v>
      </c>
      <c r="O67" s="3">
        <f t="shared" si="16"/>
        <v>5</v>
      </c>
      <c r="P67" s="3">
        <f t="shared" si="16"/>
        <v>0</v>
      </c>
      <c r="Q67" s="3">
        <f t="shared" si="16"/>
        <v>0</v>
      </c>
      <c r="R67" s="3">
        <f t="shared" si="16"/>
        <v>0</v>
      </c>
      <c r="S67" s="3">
        <f t="shared" si="16"/>
        <v>0</v>
      </c>
      <c r="T67" s="3">
        <f t="shared" si="16"/>
        <v>9</v>
      </c>
      <c r="U67" s="3">
        <f t="shared" si="4"/>
        <v>29</v>
      </c>
      <c r="V67" s="11">
        <f t="shared" si="5"/>
        <v>0.48275862068965519</v>
      </c>
      <c r="W67" s="15"/>
      <c r="X67" s="3">
        <f t="shared" si="6"/>
        <v>20</v>
      </c>
      <c r="Y67" s="11">
        <f t="shared" si="7"/>
        <v>0.45</v>
      </c>
      <c r="Z67" s="3">
        <f t="shared" si="15"/>
        <v>5</v>
      </c>
      <c r="AA67" s="3">
        <f t="shared" si="14"/>
        <v>0</v>
      </c>
      <c r="AB67" s="3">
        <f t="shared" si="14"/>
        <v>0</v>
      </c>
      <c r="AC67" s="3">
        <f t="shared" si="14"/>
        <v>0</v>
      </c>
      <c r="AD67" s="3">
        <f t="shared" si="14"/>
        <v>0</v>
      </c>
      <c r="AE67" s="3">
        <f t="shared" si="14"/>
        <v>4</v>
      </c>
      <c r="AF67" s="3">
        <f t="shared" si="14"/>
        <v>3</v>
      </c>
      <c r="AG67" s="3">
        <f t="shared" si="14"/>
        <v>0</v>
      </c>
      <c r="AH67" s="3">
        <f t="shared" si="14"/>
        <v>0</v>
      </c>
      <c r="AI67" s="3">
        <f t="shared" si="14"/>
        <v>1</v>
      </c>
      <c r="AJ67" s="3">
        <f t="shared" si="14"/>
        <v>6</v>
      </c>
      <c r="AK67" s="3">
        <f t="shared" si="14"/>
        <v>2</v>
      </c>
      <c r="AL67" s="3">
        <f t="shared" si="14"/>
        <v>0</v>
      </c>
      <c r="AM67" s="3">
        <f t="shared" si="14"/>
        <v>0</v>
      </c>
      <c r="AN67" s="3">
        <f t="shared" si="14"/>
        <v>0</v>
      </c>
      <c r="AO67" s="3">
        <f t="shared" si="14"/>
        <v>4</v>
      </c>
      <c r="AP67" s="3"/>
      <c r="AQ67">
        <v>33</v>
      </c>
      <c r="AR67">
        <v>33</v>
      </c>
      <c r="AS67">
        <v>33</v>
      </c>
      <c r="AT67">
        <v>22</v>
      </c>
      <c r="AU67">
        <v>44</v>
      </c>
      <c r="AV67">
        <v>22</v>
      </c>
      <c r="AW67">
        <v>44</v>
      </c>
      <c r="AX67">
        <v>44</v>
      </c>
      <c r="AY67">
        <v>44</v>
      </c>
      <c r="AZ67">
        <v>44</v>
      </c>
      <c r="BA67">
        <v>33</v>
      </c>
      <c r="BB67">
        <v>33</v>
      </c>
      <c r="BC67">
        <v>11</v>
      </c>
      <c r="BD67">
        <v>44</v>
      </c>
      <c r="BE67">
        <v>11</v>
      </c>
      <c r="BF67">
        <v>22</v>
      </c>
      <c r="BG67">
        <v>44</v>
      </c>
      <c r="BH67">
        <v>11</v>
      </c>
      <c r="BI67">
        <v>44</v>
      </c>
      <c r="BJ67">
        <v>22</v>
      </c>
      <c r="BK67">
        <v>21</v>
      </c>
      <c r="BL67">
        <v>11</v>
      </c>
      <c r="BM67">
        <v>32</v>
      </c>
      <c r="BN67">
        <v>44</v>
      </c>
      <c r="BO67">
        <v>11</v>
      </c>
      <c r="BP67">
        <v>11</v>
      </c>
      <c r="BQ67">
        <v>44</v>
      </c>
      <c r="BR67">
        <v>11</v>
      </c>
      <c r="BS67">
        <v>44</v>
      </c>
      <c r="BT67">
        <v>33</v>
      </c>
      <c r="BU67">
        <v>11</v>
      </c>
      <c r="BV67">
        <v>32</v>
      </c>
      <c r="BW67">
        <v>23</v>
      </c>
      <c r="BX67">
        <v>33</v>
      </c>
      <c r="BY67">
        <v>33</v>
      </c>
      <c r="BZ67">
        <v>34</v>
      </c>
      <c r="CA67">
        <v>22</v>
      </c>
      <c r="CB67">
        <v>44</v>
      </c>
      <c r="CC67">
        <v>33</v>
      </c>
      <c r="CD67">
        <v>44</v>
      </c>
      <c r="CE67">
        <v>11</v>
      </c>
      <c r="CF67">
        <v>11</v>
      </c>
      <c r="CG67">
        <v>22</v>
      </c>
      <c r="CH67">
        <v>33</v>
      </c>
      <c r="CI67">
        <v>22</v>
      </c>
      <c r="CJ67">
        <v>33</v>
      </c>
      <c r="CK67">
        <v>23</v>
      </c>
      <c r="CL67">
        <v>34</v>
      </c>
      <c r="CM67">
        <v>22</v>
      </c>
      <c r="CN67">
        <v>23</v>
      </c>
      <c r="CO67" s="2">
        <v>44</v>
      </c>
      <c r="CP67" s="2">
        <v>44</v>
      </c>
      <c r="CQ67" s="2">
        <v>43</v>
      </c>
      <c r="CR67" s="2">
        <v>33</v>
      </c>
      <c r="CS67" s="2">
        <v>23</v>
      </c>
      <c r="CT67" s="2">
        <v>44</v>
      </c>
      <c r="CU67" s="2">
        <v>33</v>
      </c>
      <c r="CV67" s="2">
        <v>44</v>
      </c>
      <c r="CW67" s="2">
        <v>12</v>
      </c>
      <c r="CX67" s="2">
        <v>12</v>
      </c>
      <c r="CY67" s="2">
        <v>32</v>
      </c>
      <c r="CZ67" s="2">
        <v>32</v>
      </c>
      <c r="DA67" s="2">
        <v>43</v>
      </c>
      <c r="DB67" s="2">
        <v>33</v>
      </c>
      <c r="DC67" s="2">
        <v>44</v>
      </c>
      <c r="DD67" s="2">
        <v>12</v>
      </c>
      <c r="DE67" s="2">
        <v>33</v>
      </c>
      <c r="DF67" s="2">
        <v>32</v>
      </c>
      <c r="DG67" s="2">
        <v>44</v>
      </c>
      <c r="DH67" s="2">
        <v>33</v>
      </c>
      <c r="DI67" s="2">
        <v>44</v>
      </c>
      <c r="DJ67" s="2">
        <v>44</v>
      </c>
      <c r="DK67" s="2">
        <v>43</v>
      </c>
      <c r="DL67" s="2">
        <v>11</v>
      </c>
      <c r="DM67" s="2">
        <v>44</v>
      </c>
      <c r="DN67" s="2">
        <v>44</v>
      </c>
      <c r="DO67" s="2">
        <v>44</v>
      </c>
      <c r="DP67" s="2">
        <v>22</v>
      </c>
      <c r="DQ67" s="2">
        <v>22</v>
      </c>
      <c r="DR67" s="2">
        <v>22</v>
      </c>
      <c r="DS67" s="2">
        <v>43</v>
      </c>
      <c r="DT67" s="2">
        <v>33</v>
      </c>
      <c r="DU67" s="2">
        <v>34</v>
      </c>
      <c r="DV67" s="2">
        <v>33</v>
      </c>
      <c r="DW67" s="2">
        <v>11</v>
      </c>
      <c r="DX67" s="2">
        <v>11</v>
      </c>
      <c r="DY67" s="2">
        <v>44</v>
      </c>
      <c r="DZ67" s="2">
        <v>34</v>
      </c>
      <c r="EA67" s="2">
        <v>43</v>
      </c>
      <c r="EB67" s="2">
        <v>32</v>
      </c>
      <c r="EC67" s="2">
        <v>33</v>
      </c>
      <c r="ED67" s="2">
        <v>21</v>
      </c>
      <c r="EE67" s="2">
        <v>33</v>
      </c>
      <c r="EF67" s="2">
        <v>44</v>
      </c>
      <c r="EG67" s="2">
        <v>34</v>
      </c>
      <c r="EH67" s="2">
        <v>44</v>
      </c>
      <c r="EI67" s="2">
        <v>21</v>
      </c>
      <c r="EJ67" s="2">
        <v>23</v>
      </c>
      <c r="EK67" s="2">
        <v>32</v>
      </c>
      <c r="EL67" s="2">
        <v>33</v>
      </c>
      <c r="EM67">
        <v>33</v>
      </c>
      <c r="EN67">
        <v>22</v>
      </c>
      <c r="EO67">
        <v>12</v>
      </c>
      <c r="EP67">
        <v>44</v>
      </c>
      <c r="EQ67">
        <v>43</v>
      </c>
      <c r="ER67">
        <v>32</v>
      </c>
      <c r="ES67">
        <v>44</v>
      </c>
      <c r="ET67">
        <v>44</v>
      </c>
      <c r="EU67">
        <v>11</v>
      </c>
      <c r="EV67">
        <v>11</v>
      </c>
      <c r="EW67">
        <v>33</v>
      </c>
      <c r="EX67">
        <v>33</v>
      </c>
      <c r="EY67">
        <v>44</v>
      </c>
      <c r="EZ67">
        <v>11</v>
      </c>
      <c r="FA67">
        <v>33</v>
      </c>
      <c r="FB67">
        <v>44</v>
      </c>
      <c r="FC67">
        <v>33</v>
      </c>
      <c r="FD67">
        <v>44</v>
      </c>
      <c r="FE67">
        <v>44</v>
      </c>
      <c r="FF67">
        <v>11</v>
      </c>
      <c r="FG67">
        <v>44</v>
      </c>
      <c r="FH67">
        <v>33</v>
      </c>
      <c r="FI67">
        <v>44</v>
      </c>
      <c r="FJ67">
        <v>21</v>
      </c>
      <c r="FK67">
        <v>44</v>
      </c>
      <c r="FL67">
        <v>11</v>
      </c>
      <c r="FM67">
        <v>34</v>
      </c>
      <c r="FN67">
        <v>11</v>
      </c>
      <c r="FO67">
        <v>44</v>
      </c>
      <c r="FP67">
        <v>21</v>
      </c>
      <c r="FQ67">
        <v>44</v>
      </c>
      <c r="FR67">
        <v>11</v>
      </c>
      <c r="FS67">
        <v>11</v>
      </c>
      <c r="FT67">
        <v>11</v>
      </c>
      <c r="FU67">
        <v>33</v>
      </c>
      <c r="FV67">
        <v>43</v>
      </c>
      <c r="FW67">
        <v>44</v>
      </c>
      <c r="FX67">
        <v>11</v>
      </c>
      <c r="FY67">
        <v>34</v>
      </c>
      <c r="FZ67">
        <v>12</v>
      </c>
      <c r="GA67">
        <v>44</v>
      </c>
      <c r="GB67">
        <v>43</v>
      </c>
      <c r="GC67">
        <v>11</v>
      </c>
      <c r="GD67">
        <v>44</v>
      </c>
      <c r="GE67">
        <v>44</v>
      </c>
      <c r="GF67">
        <v>11</v>
      </c>
      <c r="GG67">
        <v>44</v>
      </c>
      <c r="GH67">
        <v>44</v>
      </c>
      <c r="GI67">
        <v>44</v>
      </c>
      <c r="GJ67">
        <v>32</v>
      </c>
    </row>
    <row r="68" spans="1:192" x14ac:dyDescent="0.5">
      <c r="A68">
        <v>55</v>
      </c>
      <c r="B68">
        <f t="shared" si="2"/>
        <v>40</v>
      </c>
      <c r="C68" s="17">
        <f t="shared" si="3"/>
        <v>0.47916666666666663</v>
      </c>
      <c r="D68" s="3"/>
      <c r="E68" s="3">
        <f t="shared" si="16"/>
        <v>5</v>
      </c>
      <c r="F68" s="3">
        <f t="shared" si="16"/>
        <v>0</v>
      </c>
      <c r="G68" s="3">
        <f t="shared" si="16"/>
        <v>0</v>
      </c>
      <c r="H68" s="3">
        <f t="shared" si="16"/>
        <v>0</v>
      </c>
      <c r="I68" s="3">
        <f t="shared" si="16"/>
        <v>0</v>
      </c>
      <c r="J68" s="3">
        <f t="shared" si="16"/>
        <v>3</v>
      </c>
      <c r="K68" s="3">
        <f t="shared" si="16"/>
        <v>0</v>
      </c>
      <c r="L68" s="3">
        <f t="shared" si="16"/>
        <v>0</v>
      </c>
      <c r="M68" s="3">
        <f t="shared" si="16"/>
        <v>0</v>
      </c>
      <c r="N68" s="3">
        <f t="shared" si="16"/>
        <v>0</v>
      </c>
      <c r="O68" s="3">
        <f t="shared" si="16"/>
        <v>9</v>
      </c>
      <c r="P68" s="3">
        <f t="shared" si="16"/>
        <v>1</v>
      </c>
      <c r="Q68" s="3">
        <f t="shared" si="16"/>
        <v>0</v>
      </c>
      <c r="R68" s="3">
        <f t="shared" si="16"/>
        <v>1</v>
      </c>
      <c r="S68" s="3">
        <f t="shared" si="16"/>
        <v>0</v>
      </c>
      <c r="T68" s="3">
        <f t="shared" si="16"/>
        <v>6</v>
      </c>
      <c r="U68" s="3">
        <f t="shared" si="4"/>
        <v>24</v>
      </c>
      <c r="V68" s="11">
        <f t="shared" si="5"/>
        <v>0.45833333333333331</v>
      </c>
      <c r="W68" s="15"/>
      <c r="X68" s="3">
        <f t="shared" si="6"/>
        <v>16</v>
      </c>
      <c r="Y68" s="11">
        <f t="shared" si="7"/>
        <v>0.5</v>
      </c>
      <c r="Z68" s="3">
        <f t="shared" si="15"/>
        <v>5</v>
      </c>
      <c r="AA68" s="3">
        <f t="shared" si="14"/>
        <v>0</v>
      </c>
      <c r="AB68" s="3">
        <f t="shared" si="14"/>
        <v>0</v>
      </c>
      <c r="AC68" s="3">
        <f t="shared" si="14"/>
        <v>0</v>
      </c>
      <c r="AD68" s="3">
        <f t="shared" si="14"/>
        <v>0</v>
      </c>
      <c r="AE68" s="3">
        <f t="shared" si="14"/>
        <v>3</v>
      </c>
      <c r="AF68" s="3">
        <f t="shared" si="14"/>
        <v>2</v>
      </c>
      <c r="AG68" s="3">
        <f t="shared" si="14"/>
        <v>0</v>
      </c>
      <c r="AH68" s="3">
        <f t="shared" si="14"/>
        <v>0</v>
      </c>
      <c r="AI68" s="3">
        <f t="shared" si="14"/>
        <v>2</v>
      </c>
      <c r="AJ68" s="3">
        <f t="shared" si="14"/>
        <v>10</v>
      </c>
      <c r="AK68" s="3">
        <f t="shared" si="14"/>
        <v>0</v>
      </c>
      <c r="AL68" s="3">
        <f t="shared" si="14"/>
        <v>0</v>
      </c>
      <c r="AM68" s="3">
        <f t="shared" si="14"/>
        <v>0</v>
      </c>
      <c r="AN68" s="3">
        <f t="shared" si="14"/>
        <v>0</v>
      </c>
      <c r="AO68" s="3">
        <f t="shared" si="14"/>
        <v>3</v>
      </c>
      <c r="AP68" s="3"/>
      <c r="AQ68">
        <v>33</v>
      </c>
      <c r="AR68">
        <v>22</v>
      </c>
      <c r="AS68">
        <v>33</v>
      </c>
      <c r="AT68">
        <v>33</v>
      </c>
      <c r="AU68">
        <v>42</v>
      </c>
      <c r="AV68">
        <v>33</v>
      </c>
      <c r="AW68">
        <v>44</v>
      </c>
      <c r="AX68">
        <v>44</v>
      </c>
      <c r="AY68">
        <v>44</v>
      </c>
      <c r="AZ68">
        <v>44</v>
      </c>
      <c r="BA68">
        <v>34</v>
      </c>
      <c r="BB68">
        <v>33</v>
      </c>
      <c r="BC68">
        <v>11</v>
      </c>
      <c r="BD68">
        <v>33</v>
      </c>
      <c r="BE68">
        <v>11</v>
      </c>
      <c r="BF68">
        <v>22</v>
      </c>
      <c r="BG68">
        <v>44</v>
      </c>
      <c r="BH68">
        <v>11</v>
      </c>
      <c r="BI68">
        <v>44</v>
      </c>
      <c r="BJ68">
        <v>33</v>
      </c>
      <c r="BK68">
        <v>22</v>
      </c>
      <c r="BL68">
        <v>11</v>
      </c>
      <c r="BM68">
        <v>33</v>
      </c>
      <c r="BN68">
        <v>33</v>
      </c>
      <c r="BO68">
        <v>11</v>
      </c>
      <c r="BP68">
        <v>11</v>
      </c>
      <c r="BQ68">
        <v>44</v>
      </c>
      <c r="BR68">
        <v>11</v>
      </c>
      <c r="BS68">
        <v>22</v>
      </c>
      <c r="BT68">
        <v>33</v>
      </c>
      <c r="BU68">
        <v>11</v>
      </c>
      <c r="BV68">
        <v>22</v>
      </c>
      <c r="BW68">
        <v>23</v>
      </c>
      <c r="BX68">
        <v>33</v>
      </c>
      <c r="BY68">
        <v>33</v>
      </c>
      <c r="BZ68">
        <v>33</v>
      </c>
      <c r="CA68">
        <v>23</v>
      </c>
      <c r="CB68">
        <v>44</v>
      </c>
      <c r="CC68">
        <v>33</v>
      </c>
      <c r="CD68">
        <v>44</v>
      </c>
      <c r="CE68">
        <v>11</v>
      </c>
      <c r="CF68">
        <v>11</v>
      </c>
      <c r="CG68">
        <v>33</v>
      </c>
      <c r="CH68">
        <v>33</v>
      </c>
      <c r="CI68">
        <v>33</v>
      </c>
      <c r="CJ68">
        <v>22</v>
      </c>
      <c r="CK68">
        <v>33</v>
      </c>
      <c r="CL68">
        <v>33</v>
      </c>
      <c r="CM68">
        <v>32</v>
      </c>
      <c r="CN68">
        <v>32</v>
      </c>
      <c r="CO68" s="2">
        <v>44</v>
      </c>
      <c r="CP68" s="2">
        <v>44</v>
      </c>
      <c r="CQ68" s="2">
        <v>33</v>
      </c>
      <c r="CR68" s="2">
        <v>33</v>
      </c>
      <c r="CS68" s="2">
        <v>13</v>
      </c>
      <c r="CT68" s="2">
        <v>44</v>
      </c>
      <c r="CU68" s="2">
        <v>23</v>
      </c>
      <c r="CV68" s="2">
        <v>43</v>
      </c>
      <c r="CW68" s="2">
        <v>33</v>
      </c>
      <c r="CX68" s="2">
        <v>11</v>
      </c>
      <c r="CY68" s="2">
        <v>12</v>
      </c>
      <c r="CZ68" s="2">
        <v>22</v>
      </c>
      <c r="DA68" s="2">
        <v>33</v>
      </c>
      <c r="DB68" s="2">
        <v>33</v>
      </c>
      <c r="DC68" s="2">
        <v>44</v>
      </c>
      <c r="DD68" s="2">
        <v>22</v>
      </c>
      <c r="DE68" s="2">
        <v>44</v>
      </c>
      <c r="DF68" s="2">
        <v>34</v>
      </c>
      <c r="DG68" s="2">
        <v>44</v>
      </c>
      <c r="DH68" s="2">
        <v>22</v>
      </c>
      <c r="DI68" s="2">
        <v>44</v>
      </c>
      <c r="DJ68" s="2">
        <v>44</v>
      </c>
      <c r="DK68" s="2">
        <v>33</v>
      </c>
      <c r="DL68" s="2">
        <v>11</v>
      </c>
      <c r="DM68" s="2">
        <v>44</v>
      </c>
      <c r="DN68" s="2">
        <v>33</v>
      </c>
      <c r="DO68" s="2">
        <v>44</v>
      </c>
      <c r="DP68" s="2">
        <v>33</v>
      </c>
      <c r="DQ68" s="2">
        <v>44</v>
      </c>
      <c r="DR68" s="2">
        <v>21</v>
      </c>
      <c r="DS68" s="2">
        <v>33</v>
      </c>
      <c r="DT68" s="2">
        <v>33</v>
      </c>
      <c r="DU68" s="2">
        <v>43</v>
      </c>
      <c r="DV68" s="2">
        <v>44</v>
      </c>
      <c r="DW68" s="2">
        <v>22</v>
      </c>
      <c r="DX68" s="2">
        <v>32</v>
      </c>
      <c r="DY68" s="2">
        <v>33</v>
      </c>
      <c r="DZ68" s="2">
        <v>23</v>
      </c>
      <c r="EA68" s="2">
        <v>44</v>
      </c>
      <c r="EB68" s="2">
        <v>11</v>
      </c>
      <c r="EC68" s="2">
        <v>33</v>
      </c>
      <c r="ED68" s="2">
        <v>22</v>
      </c>
      <c r="EE68" s="2">
        <v>33</v>
      </c>
      <c r="EF68" s="2">
        <v>44</v>
      </c>
      <c r="EG68" s="2">
        <v>44</v>
      </c>
      <c r="EH68" s="2">
        <v>44</v>
      </c>
      <c r="EI68" s="2">
        <v>22</v>
      </c>
      <c r="EJ68" s="2">
        <v>34</v>
      </c>
      <c r="EK68" s="2">
        <v>44</v>
      </c>
      <c r="EL68" s="2">
        <v>33</v>
      </c>
      <c r="EM68">
        <v>44</v>
      </c>
      <c r="EN68">
        <v>11</v>
      </c>
      <c r="EO68">
        <v>33</v>
      </c>
      <c r="EP68">
        <v>44</v>
      </c>
      <c r="EQ68">
        <v>12</v>
      </c>
      <c r="ER68">
        <v>23</v>
      </c>
      <c r="ES68">
        <v>43</v>
      </c>
      <c r="ET68">
        <v>13</v>
      </c>
      <c r="EU68">
        <v>33</v>
      </c>
      <c r="EV68">
        <v>44</v>
      </c>
      <c r="EW68">
        <v>44</v>
      </c>
      <c r="EX68">
        <v>33</v>
      </c>
      <c r="EY68">
        <v>44</v>
      </c>
      <c r="EZ68">
        <v>22</v>
      </c>
      <c r="FA68">
        <v>11</v>
      </c>
      <c r="FB68">
        <v>44</v>
      </c>
      <c r="FC68">
        <v>12</v>
      </c>
      <c r="FD68">
        <v>44</v>
      </c>
      <c r="FE68">
        <v>11</v>
      </c>
      <c r="FF68">
        <v>22</v>
      </c>
      <c r="FG68">
        <v>44</v>
      </c>
      <c r="FH68">
        <v>33</v>
      </c>
      <c r="FI68">
        <v>44</v>
      </c>
      <c r="FJ68">
        <v>11</v>
      </c>
      <c r="FK68">
        <v>44</v>
      </c>
      <c r="FL68">
        <v>11</v>
      </c>
      <c r="FM68">
        <v>33</v>
      </c>
      <c r="FN68">
        <v>33</v>
      </c>
      <c r="FO68">
        <v>23</v>
      </c>
      <c r="FP68">
        <v>11</v>
      </c>
      <c r="FQ68">
        <v>14</v>
      </c>
      <c r="FR68">
        <v>33</v>
      </c>
      <c r="FS68">
        <v>11</v>
      </c>
      <c r="FT68">
        <v>11</v>
      </c>
      <c r="FU68">
        <v>44</v>
      </c>
      <c r="FV68">
        <v>13</v>
      </c>
      <c r="FW68">
        <v>44</v>
      </c>
      <c r="FX68">
        <v>11</v>
      </c>
      <c r="FY68">
        <v>43</v>
      </c>
      <c r="FZ68">
        <v>12</v>
      </c>
      <c r="GA68">
        <v>33</v>
      </c>
      <c r="GB68">
        <v>44</v>
      </c>
      <c r="GC68">
        <v>11</v>
      </c>
      <c r="GD68">
        <v>23</v>
      </c>
      <c r="GE68">
        <v>22</v>
      </c>
      <c r="GF68">
        <v>11</v>
      </c>
      <c r="GG68">
        <v>44</v>
      </c>
      <c r="GH68">
        <v>11</v>
      </c>
      <c r="GI68">
        <v>12</v>
      </c>
      <c r="GJ68">
        <v>34</v>
      </c>
    </row>
    <row r="69" spans="1:192" x14ac:dyDescent="0.5">
      <c r="A69">
        <v>56</v>
      </c>
      <c r="B69">
        <f t="shared" si="2"/>
        <v>62</v>
      </c>
      <c r="C69" s="17">
        <f t="shared" si="3"/>
        <v>0.40231092436974791</v>
      </c>
      <c r="D69" s="3"/>
      <c r="E69" s="3">
        <f t="shared" si="16"/>
        <v>5</v>
      </c>
      <c r="F69" s="3">
        <f t="shared" si="16"/>
        <v>1</v>
      </c>
      <c r="G69" s="3">
        <f t="shared" si="16"/>
        <v>1</v>
      </c>
      <c r="H69" s="3">
        <f t="shared" si="16"/>
        <v>0</v>
      </c>
      <c r="I69" s="3">
        <f t="shared" si="16"/>
        <v>1</v>
      </c>
      <c r="J69" s="3">
        <f t="shared" si="16"/>
        <v>3</v>
      </c>
      <c r="K69" s="3">
        <f t="shared" si="16"/>
        <v>1</v>
      </c>
      <c r="L69" s="3">
        <f t="shared" si="16"/>
        <v>1</v>
      </c>
      <c r="M69" s="3">
        <f t="shared" si="16"/>
        <v>0</v>
      </c>
      <c r="N69" s="3">
        <f t="shared" si="16"/>
        <v>0</v>
      </c>
      <c r="O69" s="3">
        <f t="shared" si="16"/>
        <v>1</v>
      </c>
      <c r="P69" s="3">
        <f t="shared" si="16"/>
        <v>2</v>
      </c>
      <c r="Q69" s="3">
        <f t="shared" si="16"/>
        <v>0</v>
      </c>
      <c r="R69" s="3">
        <f t="shared" si="16"/>
        <v>0</v>
      </c>
      <c r="S69" s="3">
        <f t="shared" si="16"/>
        <v>0</v>
      </c>
      <c r="T69" s="3">
        <f t="shared" si="16"/>
        <v>9</v>
      </c>
      <c r="U69" s="3">
        <f t="shared" si="4"/>
        <v>34</v>
      </c>
      <c r="V69" s="11">
        <f t="shared" si="5"/>
        <v>0.41176470588235292</v>
      </c>
      <c r="W69" s="15"/>
      <c r="X69" s="3">
        <f t="shared" si="6"/>
        <v>28</v>
      </c>
      <c r="Y69" s="11">
        <f t="shared" si="7"/>
        <v>0.39285714285714285</v>
      </c>
      <c r="Z69" s="3">
        <f t="shared" si="15"/>
        <v>6</v>
      </c>
      <c r="AA69" s="3">
        <f t="shared" si="14"/>
        <v>0</v>
      </c>
      <c r="AB69" s="3">
        <f t="shared" si="14"/>
        <v>1</v>
      </c>
      <c r="AC69" s="3">
        <f t="shared" si="14"/>
        <v>1</v>
      </c>
      <c r="AD69" s="3">
        <f t="shared" si="14"/>
        <v>1</v>
      </c>
      <c r="AE69" s="3">
        <f t="shared" si="14"/>
        <v>1</v>
      </c>
      <c r="AF69" s="3">
        <f t="shared" si="14"/>
        <v>0</v>
      </c>
      <c r="AG69" s="3">
        <f t="shared" si="14"/>
        <v>0</v>
      </c>
      <c r="AH69" s="3">
        <f t="shared" si="14"/>
        <v>0</v>
      </c>
      <c r="AI69" s="3">
        <f t="shared" si="14"/>
        <v>1</v>
      </c>
      <c r="AJ69" s="3">
        <f t="shared" si="14"/>
        <v>7</v>
      </c>
      <c r="AK69" s="3">
        <f t="shared" si="14"/>
        <v>0</v>
      </c>
      <c r="AL69" s="3">
        <f t="shared" si="14"/>
        <v>0</v>
      </c>
      <c r="AM69" s="3">
        <f t="shared" si="14"/>
        <v>0</v>
      </c>
      <c r="AN69" s="3">
        <f t="shared" si="14"/>
        <v>2</v>
      </c>
      <c r="AO69" s="3">
        <f t="shared" si="14"/>
        <v>5</v>
      </c>
      <c r="AP69" s="3"/>
      <c r="AQ69">
        <v>13</v>
      </c>
      <c r="AR69">
        <v>22</v>
      </c>
      <c r="AS69">
        <v>22</v>
      </c>
      <c r="AT69">
        <v>12</v>
      </c>
      <c r="AU69">
        <v>44</v>
      </c>
      <c r="AV69">
        <v>34</v>
      </c>
      <c r="AW69">
        <v>44</v>
      </c>
      <c r="AX69">
        <v>44</v>
      </c>
      <c r="AY69">
        <v>24</v>
      </c>
      <c r="AZ69">
        <v>44</v>
      </c>
      <c r="BA69">
        <v>23</v>
      </c>
      <c r="BB69">
        <v>44</v>
      </c>
      <c r="BC69">
        <v>11</v>
      </c>
      <c r="BD69">
        <v>44</v>
      </c>
      <c r="BE69">
        <v>11</v>
      </c>
      <c r="BF69">
        <v>22</v>
      </c>
      <c r="BG69">
        <v>44</v>
      </c>
      <c r="BH69">
        <v>11</v>
      </c>
      <c r="BI69">
        <v>44</v>
      </c>
      <c r="BJ69">
        <v>44</v>
      </c>
      <c r="BK69">
        <v>21</v>
      </c>
      <c r="BL69">
        <v>11</v>
      </c>
      <c r="BM69">
        <v>33</v>
      </c>
      <c r="BN69">
        <v>34</v>
      </c>
      <c r="BO69">
        <v>11</v>
      </c>
      <c r="BP69">
        <v>11</v>
      </c>
      <c r="BQ69">
        <v>44</v>
      </c>
      <c r="BR69">
        <v>11</v>
      </c>
      <c r="BS69">
        <v>43</v>
      </c>
      <c r="BT69">
        <v>33</v>
      </c>
      <c r="BU69">
        <v>11</v>
      </c>
      <c r="BV69">
        <v>33</v>
      </c>
      <c r="BW69">
        <v>33</v>
      </c>
      <c r="BX69">
        <v>43</v>
      </c>
      <c r="BY69">
        <v>33</v>
      </c>
      <c r="BZ69">
        <v>33</v>
      </c>
      <c r="CA69">
        <v>32</v>
      </c>
      <c r="CB69">
        <v>44</v>
      </c>
      <c r="CC69">
        <v>22</v>
      </c>
      <c r="CD69">
        <v>44</v>
      </c>
      <c r="CE69">
        <v>11</v>
      </c>
      <c r="CF69">
        <v>11</v>
      </c>
      <c r="CG69">
        <v>33</v>
      </c>
      <c r="CH69">
        <v>14</v>
      </c>
      <c r="CI69">
        <v>11</v>
      </c>
      <c r="CJ69">
        <v>44</v>
      </c>
      <c r="CK69">
        <v>13</v>
      </c>
      <c r="CL69">
        <v>44</v>
      </c>
      <c r="CM69">
        <v>21</v>
      </c>
      <c r="CN69">
        <v>33</v>
      </c>
      <c r="CO69" s="2">
        <v>44</v>
      </c>
      <c r="CP69" s="2">
        <v>11</v>
      </c>
      <c r="CQ69" s="2">
        <v>44</v>
      </c>
      <c r="CR69" s="2">
        <v>44</v>
      </c>
      <c r="CS69" s="2">
        <v>14</v>
      </c>
      <c r="CT69" s="2">
        <v>44</v>
      </c>
      <c r="CU69" s="2">
        <v>14</v>
      </c>
      <c r="CV69" s="2">
        <v>11</v>
      </c>
      <c r="CW69" s="2">
        <v>11</v>
      </c>
      <c r="CX69" s="2">
        <v>11</v>
      </c>
      <c r="CY69" s="2">
        <v>44</v>
      </c>
      <c r="CZ69" s="2">
        <v>44</v>
      </c>
      <c r="DA69" s="2">
        <v>44</v>
      </c>
      <c r="DB69" s="2">
        <v>14</v>
      </c>
      <c r="DC69" s="2">
        <v>44</v>
      </c>
      <c r="DD69" s="2">
        <v>11</v>
      </c>
      <c r="DE69" s="2">
        <v>44</v>
      </c>
      <c r="DF69" s="2">
        <v>11</v>
      </c>
      <c r="DG69" s="2">
        <v>44</v>
      </c>
      <c r="DH69" s="2">
        <v>41</v>
      </c>
      <c r="DI69" s="2">
        <v>44</v>
      </c>
      <c r="DJ69" s="2">
        <v>14</v>
      </c>
      <c r="DK69" s="2">
        <v>44</v>
      </c>
      <c r="DL69" s="2">
        <v>11</v>
      </c>
      <c r="DM69" s="2">
        <v>44</v>
      </c>
      <c r="DN69" s="2">
        <v>44</v>
      </c>
      <c r="DO69" s="2">
        <v>44</v>
      </c>
      <c r="DP69" s="2">
        <v>11</v>
      </c>
      <c r="DQ69" s="2">
        <v>14</v>
      </c>
      <c r="DR69" s="2">
        <v>11</v>
      </c>
      <c r="DS69" s="2">
        <v>14</v>
      </c>
      <c r="DT69" s="2">
        <v>11</v>
      </c>
      <c r="DU69" s="2">
        <v>11</v>
      </c>
      <c r="DV69" s="2">
        <v>14</v>
      </c>
      <c r="DW69" s="2">
        <v>11</v>
      </c>
      <c r="DX69" s="2">
        <v>44</v>
      </c>
      <c r="DY69" s="2">
        <v>44</v>
      </c>
      <c r="DZ69" s="2">
        <v>11</v>
      </c>
      <c r="EA69" s="2">
        <v>44</v>
      </c>
      <c r="EB69" s="2">
        <v>11</v>
      </c>
      <c r="EC69" s="2">
        <v>21</v>
      </c>
      <c r="ED69" s="2">
        <v>11</v>
      </c>
      <c r="EE69" s="2">
        <v>14</v>
      </c>
      <c r="EF69" s="2">
        <v>44</v>
      </c>
      <c r="EG69" s="2">
        <v>11</v>
      </c>
      <c r="EH69" s="2">
        <v>44</v>
      </c>
      <c r="EI69" s="2">
        <v>11</v>
      </c>
      <c r="EJ69" s="2">
        <v>14</v>
      </c>
      <c r="EK69" s="2">
        <v>44</v>
      </c>
      <c r="EL69" s="2">
        <v>44</v>
      </c>
      <c r="EM69">
        <v>44</v>
      </c>
      <c r="EN69">
        <v>44</v>
      </c>
      <c r="EO69">
        <v>24</v>
      </c>
      <c r="EP69">
        <v>44</v>
      </c>
      <c r="EQ69">
        <v>44</v>
      </c>
      <c r="ER69">
        <v>32</v>
      </c>
      <c r="ES69">
        <v>41</v>
      </c>
      <c r="ET69">
        <v>32</v>
      </c>
      <c r="EU69">
        <v>43</v>
      </c>
      <c r="EV69">
        <v>14</v>
      </c>
      <c r="EW69">
        <v>34</v>
      </c>
      <c r="EX69">
        <v>43</v>
      </c>
      <c r="EY69">
        <v>44</v>
      </c>
      <c r="EZ69">
        <v>11</v>
      </c>
      <c r="FA69">
        <v>11</v>
      </c>
      <c r="FB69">
        <v>44</v>
      </c>
      <c r="FC69">
        <v>13</v>
      </c>
      <c r="FD69">
        <v>44</v>
      </c>
      <c r="FE69">
        <v>44</v>
      </c>
      <c r="FF69">
        <v>22</v>
      </c>
      <c r="FG69">
        <v>44</v>
      </c>
      <c r="FH69">
        <v>44</v>
      </c>
      <c r="FI69">
        <v>44</v>
      </c>
      <c r="FJ69">
        <v>44</v>
      </c>
      <c r="FK69">
        <v>44</v>
      </c>
      <c r="FL69">
        <v>11</v>
      </c>
      <c r="FM69">
        <v>21</v>
      </c>
      <c r="FN69">
        <v>23</v>
      </c>
      <c r="FO69">
        <v>44</v>
      </c>
      <c r="FP69">
        <v>12</v>
      </c>
      <c r="FQ69">
        <v>44</v>
      </c>
      <c r="FR69">
        <v>21</v>
      </c>
      <c r="FS69">
        <v>44</v>
      </c>
      <c r="FT69">
        <v>11</v>
      </c>
      <c r="FU69">
        <v>44</v>
      </c>
      <c r="FV69">
        <v>11</v>
      </c>
      <c r="FW69">
        <v>43</v>
      </c>
      <c r="FX69">
        <v>11</v>
      </c>
      <c r="FY69">
        <v>14</v>
      </c>
      <c r="FZ69">
        <v>11</v>
      </c>
      <c r="GA69">
        <v>44</v>
      </c>
      <c r="GB69">
        <v>44</v>
      </c>
      <c r="GC69">
        <v>11</v>
      </c>
      <c r="GD69">
        <v>44</v>
      </c>
      <c r="GE69">
        <v>44</v>
      </c>
      <c r="GF69">
        <v>11</v>
      </c>
      <c r="GG69">
        <v>44</v>
      </c>
      <c r="GH69">
        <v>22</v>
      </c>
      <c r="GI69">
        <v>44</v>
      </c>
      <c r="GJ69">
        <v>34</v>
      </c>
    </row>
    <row r="70" spans="1:192" x14ac:dyDescent="0.5">
      <c r="A70">
        <v>57</v>
      </c>
      <c r="B70">
        <f t="shared" si="2"/>
        <v>49</v>
      </c>
      <c r="C70" s="17">
        <f t="shared" si="3"/>
        <v>0.43189964157706096</v>
      </c>
      <c r="D70" s="3"/>
      <c r="E70" s="3">
        <f t="shared" si="16"/>
        <v>5</v>
      </c>
      <c r="F70" s="3">
        <f t="shared" si="16"/>
        <v>2</v>
      </c>
      <c r="G70" s="3">
        <f t="shared" si="16"/>
        <v>1</v>
      </c>
      <c r="H70" s="3">
        <f t="shared" si="16"/>
        <v>0</v>
      </c>
      <c r="I70" s="3">
        <f t="shared" si="16"/>
        <v>1</v>
      </c>
      <c r="J70" s="3">
        <f t="shared" si="16"/>
        <v>3</v>
      </c>
      <c r="K70" s="3">
        <f t="shared" si="16"/>
        <v>2</v>
      </c>
      <c r="L70" s="3">
        <f t="shared" si="16"/>
        <v>0</v>
      </c>
      <c r="M70" s="3">
        <f t="shared" si="16"/>
        <v>0</v>
      </c>
      <c r="N70" s="3">
        <f t="shared" si="16"/>
        <v>1</v>
      </c>
      <c r="O70" s="3">
        <f t="shared" si="16"/>
        <v>1</v>
      </c>
      <c r="P70" s="3">
        <f t="shared" si="16"/>
        <v>0</v>
      </c>
      <c r="Q70" s="3">
        <f t="shared" si="16"/>
        <v>0</v>
      </c>
      <c r="R70" s="3">
        <f t="shared" si="16"/>
        <v>1</v>
      </c>
      <c r="S70" s="3">
        <f t="shared" si="16"/>
        <v>0</v>
      </c>
      <c r="T70" s="3">
        <f t="shared" si="16"/>
        <v>8</v>
      </c>
      <c r="U70" s="3">
        <f t="shared" si="4"/>
        <v>31</v>
      </c>
      <c r="V70" s="11">
        <f t="shared" si="5"/>
        <v>0.41935483870967744</v>
      </c>
      <c r="W70" s="15"/>
      <c r="X70" s="3">
        <f t="shared" si="6"/>
        <v>18</v>
      </c>
      <c r="Y70" s="11">
        <f t="shared" si="7"/>
        <v>0.44444444444444442</v>
      </c>
      <c r="Z70" s="3">
        <f t="shared" si="15"/>
        <v>5</v>
      </c>
      <c r="AA70" s="3">
        <f t="shared" si="14"/>
        <v>1</v>
      </c>
      <c r="AB70" s="3">
        <f t="shared" si="14"/>
        <v>0</v>
      </c>
      <c r="AC70" s="3">
        <f t="shared" si="14"/>
        <v>0</v>
      </c>
      <c r="AD70" s="3">
        <f t="shared" si="14"/>
        <v>0</v>
      </c>
      <c r="AE70" s="3">
        <f t="shared" si="14"/>
        <v>8</v>
      </c>
      <c r="AF70" s="3">
        <f t="shared" si="14"/>
        <v>1</v>
      </c>
      <c r="AG70" s="3">
        <f t="shared" si="14"/>
        <v>0</v>
      </c>
      <c r="AH70" s="3">
        <f t="shared" si="14"/>
        <v>0</v>
      </c>
      <c r="AI70" s="3">
        <f t="shared" si="14"/>
        <v>3</v>
      </c>
      <c r="AJ70" s="3">
        <f t="shared" si="14"/>
        <v>3</v>
      </c>
      <c r="AK70" s="3">
        <f t="shared" si="14"/>
        <v>1</v>
      </c>
      <c r="AL70" s="3">
        <f t="shared" si="14"/>
        <v>0</v>
      </c>
      <c r="AM70" s="3">
        <f t="shared" si="14"/>
        <v>0</v>
      </c>
      <c r="AN70" s="3">
        <f t="shared" si="14"/>
        <v>0</v>
      </c>
      <c r="AO70" s="3">
        <f t="shared" si="14"/>
        <v>3</v>
      </c>
      <c r="AP70" s="3"/>
      <c r="AQ70">
        <v>13</v>
      </c>
      <c r="AR70">
        <v>21</v>
      </c>
      <c r="AS70">
        <v>22</v>
      </c>
      <c r="AT70">
        <v>12</v>
      </c>
      <c r="AU70">
        <v>44</v>
      </c>
      <c r="AV70">
        <v>23</v>
      </c>
      <c r="AW70">
        <v>44</v>
      </c>
      <c r="AX70">
        <v>44</v>
      </c>
      <c r="AY70">
        <v>44</v>
      </c>
      <c r="AZ70">
        <v>44</v>
      </c>
      <c r="BA70">
        <v>33</v>
      </c>
      <c r="BB70">
        <v>42</v>
      </c>
      <c r="BC70">
        <v>11</v>
      </c>
      <c r="BD70">
        <v>44</v>
      </c>
      <c r="BE70">
        <v>11</v>
      </c>
      <c r="BF70">
        <v>23</v>
      </c>
      <c r="BG70">
        <v>44</v>
      </c>
      <c r="BH70">
        <v>11</v>
      </c>
      <c r="BI70">
        <v>44</v>
      </c>
      <c r="BJ70">
        <v>22</v>
      </c>
      <c r="BK70">
        <v>12</v>
      </c>
      <c r="BL70">
        <v>11</v>
      </c>
      <c r="BM70">
        <v>22</v>
      </c>
      <c r="BN70">
        <v>32</v>
      </c>
      <c r="BO70">
        <v>11</v>
      </c>
      <c r="BP70">
        <v>11</v>
      </c>
      <c r="BQ70">
        <v>44</v>
      </c>
      <c r="BR70">
        <v>11</v>
      </c>
      <c r="BS70">
        <v>33</v>
      </c>
      <c r="BT70">
        <v>33</v>
      </c>
      <c r="BU70">
        <v>11</v>
      </c>
      <c r="BV70">
        <v>22</v>
      </c>
      <c r="BW70">
        <v>22</v>
      </c>
      <c r="BX70">
        <v>34</v>
      </c>
      <c r="BY70">
        <v>32</v>
      </c>
      <c r="BZ70">
        <v>32</v>
      </c>
      <c r="CA70">
        <v>22</v>
      </c>
      <c r="CB70">
        <v>44</v>
      </c>
      <c r="CC70">
        <v>22</v>
      </c>
      <c r="CD70">
        <v>44</v>
      </c>
      <c r="CE70">
        <v>11</v>
      </c>
      <c r="CF70">
        <v>11</v>
      </c>
      <c r="CG70">
        <v>23</v>
      </c>
      <c r="CH70">
        <v>33</v>
      </c>
      <c r="CI70">
        <v>12</v>
      </c>
      <c r="CJ70">
        <v>22</v>
      </c>
      <c r="CK70">
        <v>22</v>
      </c>
      <c r="CL70">
        <v>32</v>
      </c>
      <c r="CM70">
        <v>22</v>
      </c>
      <c r="CN70">
        <v>22</v>
      </c>
      <c r="CO70" s="2">
        <v>22</v>
      </c>
      <c r="CP70" s="2">
        <v>22</v>
      </c>
      <c r="CQ70" s="2">
        <v>33</v>
      </c>
      <c r="CR70" s="2">
        <v>44</v>
      </c>
      <c r="CS70" s="2">
        <v>31</v>
      </c>
      <c r="CT70" s="2">
        <v>44</v>
      </c>
      <c r="CU70" s="2">
        <v>43</v>
      </c>
      <c r="CV70" s="2">
        <v>32</v>
      </c>
      <c r="CW70" s="2">
        <v>11</v>
      </c>
      <c r="CX70" s="2">
        <v>22</v>
      </c>
      <c r="CY70" s="2">
        <v>32</v>
      </c>
      <c r="CZ70" s="2">
        <v>33</v>
      </c>
      <c r="DA70" s="2">
        <v>33</v>
      </c>
      <c r="DB70" s="2">
        <v>33</v>
      </c>
      <c r="DC70" s="2">
        <v>43</v>
      </c>
      <c r="DD70" s="2">
        <v>11</v>
      </c>
      <c r="DE70" s="2">
        <v>44</v>
      </c>
      <c r="DF70" s="2">
        <v>11</v>
      </c>
      <c r="DG70" s="2">
        <v>32</v>
      </c>
      <c r="DH70" s="2">
        <v>32</v>
      </c>
      <c r="DI70" s="2">
        <v>42</v>
      </c>
      <c r="DJ70" s="2">
        <v>44</v>
      </c>
      <c r="DK70" s="2">
        <v>42</v>
      </c>
      <c r="DL70" s="2">
        <v>11</v>
      </c>
      <c r="DM70" s="2">
        <v>44</v>
      </c>
      <c r="DN70" s="2">
        <v>44</v>
      </c>
      <c r="DO70" s="2">
        <v>44</v>
      </c>
      <c r="DP70" s="2">
        <v>22</v>
      </c>
      <c r="DQ70" s="2">
        <v>44</v>
      </c>
      <c r="DR70" s="2">
        <v>22</v>
      </c>
      <c r="DS70" s="2">
        <v>32</v>
      </c>
      <c r="DT70" s="2">
        <v>42</v>
      </c>
      <c r="DU70" s="2">
        <v>31</v>
      </c>
      <c r="DV70" s="2">
        <v>22</v>
      </c>
      <c r="DW70" s="2">
        <v>12</v>
      </c>
      <c r="DX70" s="2">
        <v>12</v>
      </c>
      <c r="DY70" s="2">
        <v>23</v>
      </c>
      <c r="DZ70" s="2">
        <v>43</v>
      </c>
      <c r="EA70" s="2">
        <v>44</v>
      </c>
      <c r="EB70" s="2">
        <v>11</v>
      </c>
      <c r="EC70" s="2">
        <v>31</v>
      </c>
      <c r="ED70" s="2">
        <v>11</v>
      </c>
      <c r="EE70" s="2">
        <v>43</v>
      </c>
      <c r="EF70" s="2">
        <v>44</v>
      </c>
      <c r="EG70" s="2">
        <v>21</v>
      </c>
      <c r="EH70" s="2">
        <v>44</v>
      </c>
      <c r="EI70" s="2">
        <v>21</v>
      </c>
      <c r="EJ70" s="2">
        <v>32</v>
      </c>
      <c r="EK70" s="2">
        <v>44</v>
      </c>
      <c r="EL70" s="2">
        <v>22</v>
      </c>
      <c r="EM70">
        <v>44</v>
      </c>
      <c r="EN70">
        <v>41</v>
      </c>
      <c r="EO70">
        <v>32</v>
      </c>
      <c r="EP70">
        <v>44</v>
      </c>
      <c r="EQ70">
        <v>21</v>
      </c>
      <c r="ER70">
        <v>14</v>
      </c>
      <c r="ES70">
        <v>13</v>
      </c>
      <c r="ET70">
        <v>43</v>
      </c>
      <c r="EU70">
        <v>11</v>
      </c>
      <c r="EV70">
        <v>14</v>
      </c>
      <c r="EW70">
        <v>11</v>
      </c>
      <c r="EX70">
        <v>11</v>
      </c>
      <c r="EY70">
        <v>14</v>
      </c>
      <c r="EZ70">
        <v>11</v>
      </c>
      <c r="FA70">
        <v>33</v>
      </c>
      <c r="FB70">
        <v>44</v>
      </c>
      <c r="FC70">
        <v>11</v>
      </c>
      <c r="FD70">
        <v>44</v>
      </c>
      <c r="FE70">
        <v>43</v>
      </c>
      <c r="FF70">
        <v>22</v>
      </c>
      <c r="FG70">
        <v>44</v>
      </c>
      <c r="FH70">
        <v>43</v>
      </c>
      <c r="FI70">
        <v>44</v>
      </c>
      <c r="FJ70">
        <v>22</v>
      </c>
      <c r="FK70">
        <v>44</v>
      </c>
      <c r="FL70">
        <v>11</v>
      </c>
      <c r="FM70">
        <v>42</v>
      </c>
      <c r="FN70">
        <v>43</v>
      </c>
      <c r="FO70">
        <v>44</v>
      </c>
      <c r="FP70">
        <v>11</v>
      </c>
      <c r="FQ70">
        <v>44</v>
      </c>
      <c r="FR70">
        <v>14</v>
      </c>
      <c r="FS70">
        <v>11</v>
      </c>
      <c r="FT70">
        <v>11</v>
      </c>
      <c r="FU70">
        <v>44</v>
      </c>
      <c r="FV70">
        <v>11</v>
      </c>
      <c r="FW70">
        <v>44</v>
      </c>
      <c r="FX70">
        <v>11</v>
      </c>
      <c r="FY70">
        <v>44</v>
      </c>
      <c r="FZ70">
        <v>11</v>
      </c>
      <c r="GA70">
        <v>43</v>
      </c>
      <c r="GB70">
        <v>44</v>
      </c>
      <c r="GC70">
        <v>12</v>
      </c>
      <c r="GD70">
        <v>13</v>
      </c>
      <c r="GE70">
        <v>12</v>
      </c>
      <c r="GF70">
        <v>11</v>
      </c>
      <c r="GG70">
        <v>41</v>
      </c>
      <c r="GH70">
        <v>11</v>
      </c>
      <c r="GI70">
        <v>43</v>
      </c>
      <c r="GJ70">
        <v>12</v>
      </c>
    </row>
    <row r="71" spans="1:192" x14ac:dyDescent="0.5">
      <c r="A71">
        <v>58</v>
      </c>
      <c r="B71">
        <f t="shared" si="2"/>
        <v>49</v>
      </c>
      <c r="C71" s="17">
        <f t="shared" si="3"/>
        <v>0.42413793103448277</v>
      </c>
      <c r="D71" s="3"/>
      <c r="E71" s="3">
        <f t="shared" si="16"/>
        <v>5</v>
      </c>
      <c r="F71" s="3">
        <f t="shared" si="16"/>
        <v>0</v>
      </c>
      <c r="G71" s="3">
        <f t="shared" si="16"/>
        <v>0</v>
      </c>
      <c r="H71" s="3">
        <f t="shared" si="16"/>
        <v>0</v>
      </c>
      <c r="I71" s="3">
        <f t="shared" si="16"/>
        <v>1</v>
      </c>
      <c r="J71" s="3">
        <f t="shared" si="16"/>
        <v>2</v>
      </c>
      <c r="K71" s="3">
        <f t="shared" si="16"/>
        <v>1</v>
      </c>
      <c r="L71" s="3">
        <f t="shared" si="16"/>
        <v>0</v>
      </c>
      <c r="M71" s="3">
        <f t="shared" si="16"/>
        <v>0</v>
      </c>
      <c r="N71" s="3">
        <f t="shared" si="16"/>
        <v>0</v>
      </c>
      <c r="O71" s="3">
        <f t="shared" si="16"/>
        <v>6</v>
      </c>
      <c r="P71" s="3">
        <f t="shared" si="16"/>
        <v>1</v>
      </c>
      <c r="Q71" s="3">
        <f t="shared" si="16"/>
        <v>0</v>
      </c>
      <c r="R71" s="3">
        <f t="shared" si="16"/>
        <v>0</v>
      </c>
      <c r="S71" s="3">
        <f t="shared" si="16"/>
        <v>1</v>
      </c>
      <c r="T71" s="3">
        <f t="shared" si="16"/>
        <v>8</v>
      </c>
      <c r="U71" s="3">
        <f t="shared" si="4"/>
        <v>29</v>
      </c>
      <c r="V71" s="11">
        <f t="shared" si="5"/>
        <v>0.44827586206896552</v>
      </c>
      <c r="W71" s="15"/>
      <c r="X71" s="3">
        <f t="shared" si="6"/>
        <v>20</v>
      </c>
      <c r="Y71" s="11">
        <f t="shared" si="7"/>
        <v>0.4</v>
      </c>
      <c r="Z71" s="3">
        <f t="shared" si="15"/>
        <v>5</v>
      </c>
      <c r="AA71" s="3">
        <f t="shared" si="14"/>
        <v>0</v>
      </c>
      <c r="AB71" s="3">
        <f t="shared" si="14"/>
        <v>0</v>
      </c>
      <c r="AC71" s="3">
        <f t="shared" si="14"/>
        <v>0</v>
      </c>
      <c r="AD71" s="3">
        <f t="shared" si="14"/>
        <v>0</v>
      </c>
      <c r="AE71" s="3">
        <f t="shared" si="14"/>
        <v>2</v>
      </c>
      <c r="AF71" s="3">
        <f t="shared" si="14"/>
        <v>0</v>
      </c>
      <c r="AG71" s="3">
        <f t="shared" si="14"/>
        <v>0</v>
      </c>
      <c r="AH71" s="3">
        <f t="shared" si="14"/>
        <v>0</v>
      </c>
      <c r="AI71" s="3">
        <f t="shared" si="14"/>
        <v>0</v>
      </c>
      <c r="AJ71" s="3">
        <f t="shared" si="14"/>
        <v>11</v>
      </c>
      <c r="AK71" s="3">
        <f t="shared" si="14"/>
        <v>1</v>
      </c>
      <c r="AL71" s="3">
        <f t="shared" si="14"/>
        <v>0</v>
      </c>
      <c r="AM71" s="3">
        <f t="shared" si="14"/>
        <v>1</v>
      </c>
      <c r="AN71" s="3">
        <f t="shared" si="14"/>
        <v>2</v>
      </c>
      <c r="AO71" s="3">
        <f t="shared" si="14"/>
        <v>3</v>
      </c>
      <c r="AP71" s="3"/>
      <c r="AQ71">
        <v>22</v>
      </c>
      <c r="AR71">
        <v>33</v>
      </c>
      <c r="AS71">
        <v>33</v>
      </c>
      <c r="AT71">
        <v>22</v>
      </c>
      <c r="AU71">
        <v>34</v>
      </c>
      <c r="AV71">
        <v>33</v>
      </c>
      <c r="AW71">
        <v>44</v>
      </c>
      <c r="AX71">
        <v>44</v>
      </c>
      <c r="AY71">
        <v>44</v>
      </c>
      <c r="AZ71">
        <v>44</v>
      </c>
      <c r="BA71">
        <v>44</v>
      </c>
      <c r="BB71">
        <v>43</v>
      </c>
      <c r="BC71">
        <v>11</v>
      </c>
      <c r="BD71">
        <v>44</v>
      </c>
      <c r="BE71">
        <v>11</v>
      </c>
      <c r="BF71">
        <v>23</v>
      </c>
      <c r="BG71">
        <v>44</v>
      </c>
      <c r="BH71">
        <v>11</v>
      </c>
      <c r="BI71">
        <v>44</v>
      </c>
      <c r="BJ71">
        <v>33</v>
      </c>
      <c r="BK71">
        <v>21</v>
      </c>
      <c r="BL71">
        <v>11</v>
      </c>
      <c r="BM71">
        <v>33</v>
      </c>
      <c r="BN71">
        <v>33</v>
      </c>
      <c r="BO71">
        <v>11</v>
      </c>
      <c r="BP71">
        <v>11</v>
      </c>
      <c r="BQ71">
        <v>44</v>
      </c>
      <c r="BR71">
        <v>11</v>
      </c>
      <c r="BS71">
        <v>43</v>
      </c>
      <c r="BT71">
        <v>33</v>
      </c>
      <c r="BU71">
        <v>11</v>
      </c>
      <c r="BV71">
        <v>33</v>
      </c>
      <c r="BW71">
        <v>33</v>
      </c>
      <c r="BX71">
        <v>33</v>
      </c>
      <c r="BY71">
        <v>33</v>
      </c>
      <c r="BZ71">
        <v>33</v>
      </c>
      <c r="CA71">
        <v>22</v>
      </c>
      <c r="CB71">
        <v>44</v>
      </c>
      <c r="CC71">
        <v>22</v>
      </c>
      <c r="CD71">
        <v>44</v>
      </c>
      <c r="CE71">
        <v>11</v>
      </c>
      <c r="CF71">
        <v>11</v>
      </c>
      <c r="CG71">
        <v>33</v>
      </c>
      <c r="CH71">
        <v>34</v>
      </c>
      <c r="CI71">
        <v>33</v>
      </c>
      <c r="CJ71">
        <v>33</v>
      </c>
      <c r="CK71">
        <v>33</v>
      </c>
      <c r="CL71">
        <v>43</v>
      </c>
      <c r="CM71">
        <v>33</v>
      </c>
      <c r="CN71">
        <v>42</v>
      </c>
      <c r="CO71" s="2">
        <v>44</v>
      </c>
      <c r="CP71" s="2">
        <v>33</v>
      </c>
      <c r="CQ71" s="2">
        <v>43</v>
      </c>
      <c r="CR71" s="2">
        <v>32</v>
      </c>
      <c r="CS71" s="2">
        <v>13</v>
      </c>
      <c r="CT71" s="2">
        <v>44</v>
      </c>
      <c r="CU71" s="2">
        <v>44</v>
      </c>
      <c r="CV71" s="2">
        <v>44</v>
      </c>
      <c r="CW71" s="2">
        <v>12</v>
      </c>
      <c r="CX71" s="2">
        <v>11</v>
      </c>
      <c r="CY71" s="2">
        <v>12</v>
      </c>
      <c r="CZ71" s="2">
        <v>22</v>
      </c>
      <c r="DA71" s="2">
        <v>23</v>
      </c>
      <c r="DB71" s="2">
        <v>23</v>
      </c>
      <c r="DC71" s="2">
        <v>23</v>
      </c>
      <c r="DD71" s="2">
        <v>24</v>
      </c>
      <c r="DE71" s="2">
        <v>14</v>
      </c>
      <c r="DF71" s="2">
        <v>44</v>
      </c>
      <c r="DG71" s="2">
        <v>44</v>
      </c>
      <c r="DH71" s="2">
        <v>33</v>
      </c>
      <c r="DI71" s="2">
        <v>44</v>
      </c>
      <c r="DJ71" s="2">
        <v>24</v>
      </c>
      <c r="DK71" s="2">
        <v>34</v>
      </c>
      <c r="DL71" s="2">
        <v>11</v>
      </c>
      <c r="DM71" s="2">
        <v>44</v>
      </c>
      <c r="DN71" s="2">
        <v>12</v>
      </c>
      <c r="DO71" s="2">
        <v>23</v>
      </c>
      <c r="DP71" s="2">
        <v>24</v>
      </c>
      <c r="DQ71" s="2">
        <v>44</v>
      </c>
      <c r="DR71" s="2">
        <v>11</v>
      </c>
      <c r="DS71" s="2">
        <v>11</v>
      </c>
      <c r="DT71" s="2">
        <v>44</v>
      </c>
      <c r="DU71" s="2">
        <v>22</v>
      </c>
      <c r="DV71" s="2">
        <v>33</v>
      </c>
      <c r="DW71" s="2">
        <v>11</v>
      </c>
      <c r="DX71" s="2">
        <v>11</v>
      </c>
      <c r="DY71" s="2">
        <v>23</v>
      </c>
      <c r="DZ71" s="2">
        <v>42</v>
      </c>
      <c r="EA71" s="2">
        <v>44</v>
      </c>
      <c r="EB71" s="2">
        <v>11</v>
      </c>
      <c r="EC71" s="2">
        <v>11</v>
      </c>
      <c r="ED71" s="2">
        <v>14</v>
      </c>
      <c r="EE71" s="2">
        <v>22</v>
      </c>
      <c r="EF71" s="2">
        <v>44</v>
      </c>
      <c r="EG71" s="2">
        <v>11</v>
      </c>
      <c r="EH71" s="2">
        <v>44</v>
      </c>
      <c r="EI71" s="2">
        <v>11</v>
      </c>
      <c r="EJ71" s="2">
        <v>44</v>
      </c>
      <c r="EK71" s="2">
        <v>23</v>
      </c>
      <c r="EL71" s="2">
        <v>23</v>
      </c>
      <c r="EM71">
        <v>44</v>
      </c>
      <c r="EN71">
        <v>43</v>
      </c>
      <c r="EO71">
        <v>43</v>
      </c>
      <c r="EP71">
        <v>44</v>
      </c>
      <c r="EQ71">
        <v>43</v>
      </c>
      <c r="ER71">
        <v>22</v>
      </c>
      <c r="ES71">
        <v>44</v>
      </c>
      <c r="ET71">
        <v>44</v>
      </c>
      <c r="EU71">
        <v>44</v>
      </c>
      <c r="EV71">
        <v>43</v>
      </c>
      <c r="EW71">
        <v>22</v>
      </c>
      <c r="EX71">
        <v>44</v>
      </c>
      <c r="EY71">
        <v>44</v>
      </c>
      <c r="EZ71">
        <v>41</v>
      </c>
      <c r="FA71">
        <v>33</v>
      </c>
      <c r="FB71">
        <v>11</v>
      </c>
      <c r="FC71">
        <v>22</v>
      </c>
      <c r="FD71">
        <v>44</v>
      </c>
      <c r="FE71">
        <v>44</v>
      </c>
      <c r="FF71">
        <v>11</v>
      </c>
      <c r="FG71">
        <v>44</v>
      </c>
      <c r="FH71">
        <v>22</v>
      </c>
      <c r="FI71">
        <v>44</v>
      </c>
      <c r="FJ71">
        <v>44</v>
      </c>
      <c r="FK71">
        <v>44</v>
      </c>
      <c r="FL71">
        <v>11</v>
      </c>
      <c r="FM71">
        <v>43</v>
      </c>
      <c r="FN71">
        <v>44</v>
      </c>
      <c r="FO71">
        <v>44</v>
      </c>
      <c r="FP71">
        <v>32</v>
      </c>
      <c r="FQ71">
        <v>44</v>
      </c>
      <c r="FR71">
        <v>24</v>
      </c>
      <c r="FS71">
        <v>11</v>
      </c>
      <c r="FT71">
        <v>11</v>
      </c>
      <c r="FU71">
        <v>44</v>
      </c>
      <c r="FV71">
        <v>12</v>
      </c>
      <c r="FW71">
        <v>44</v>
      </c>
      <c r="FX71">
        <v>44</v>
      </c>
      <c r="FY71">
        <v>44</v>
      </c>
      <c r="FZ71">
        <v>11</v>
      </c>
      <c r="GA71">
        <v>44</v>
      </c>
      <c r="GB71">
        <v>44</v>
      </c>
      <c r="GC71">
        <v>11</v>
      </c>
      <c r="GD71">
        <v>22</v>
      </c>
      <c r="GE71">
        <v>44</v>
      </c>
      <c r="GF71">
        <v>11</v>
      </c>
      <c r="GG71">
        <v>44</v>
      </c>
      <c r="GH71">
        <v>44</v>
      </c>
      <c r="GI71">
        <v>42</v>
      </c>
      <c r="GJ71">
        <v>11</v>
      </c>
    </row>
    <row r="72" spans="1:192" x14ac:dyDescent="0.5">
      <c r="A72">
        <v>59</v>
      </c>
      <c r="B72">
        <f t="shared" si="2"/>
        <v>47</v>
      </c>
      <c r="C72" s="17">
        <f t="shared" si="3"/>
        <v>0.42454545454545456</v>
      </c>
      <c r="D72" s="3"/>
      <c r="E72" s="3">
        <f t="shared" si="16"/>
        <v>5</v>
      </c>
      <c r="F72" s="3">
        <f t="shared" si="16"/>
        <v>0</v>
      </c>
      <c r="G72" s="3">
        <f t="shared" si="16"/>
        <v>0</v>
      </c>
      <c r="H72" s="3">
        <f t="shared" si="16"/>
        <v>1</v>
      </c>
      <c r="I72" s="3">
        <f t="shared" si="16"/>
        <v>0</v>
      </c>
      <c r="J72" s="3">
        <f t="shared" si="16"/>
        <v>6</v>
      </c>
      <c r="K72" s="3">
        <f t="shared" si="16"/>
        <v>2</v>
      </c>
      <c r="L72" s="3">
        <f t="shared" si="16"/>
        <v>0</v>
      </c>
      <c r="M72" s="3">
        <f t="shared" si="16"/>
        <v>0</v>
      </c>
      <c r="N72" s="3">
        <f t="shared" si="16"/>
        <v>1</v>
      </c>
      <c r="O72" s="3">
        <f t="shared" si="16"/>
        <v>3</v>
      </c>
      <c r="P72" s="3">
        <f t="shared" si="16"/>
        <v>1</v>
      </c>
      <c r="Q72" s="3">
        <f t="shared" si="16"/>
        <v>0</v>
      </c>
      <c r="R72" s="3">
        <f t="shared" si="16"/>
        <v>0</v>
      </c>
      <c r="S72" s="3">
        <f t="shared" si="16"/>
        <v>0</v>
      </c>
      <c r="T72" s="3">
        <f t="shared" si="16"/>
        <v>6</v>
      </c>
      <c r="U72" s="3">
        <f t="shared" si="4"/>
        <v>25</v>
      </c>
      <c r="V72" s="11">
        <f t="shared" si="5"/>
        <v>0.44</v>
      </c>
      <c r="W72" s="15"/>
      <c r="X72" s="3">
        <f t="shared" si="6"/>
        <v>22</v>
      </c>
      <c r="Y72" s="11">
        <f t="shared" si="7"/>
        <v>0.40909090909090912</v>
      </c>
      <c r="Z72" s="3">
        <f t="shared" si="15"/>
        <v>5</v>
      </c>
      <c r="AA72" s="3">
        <f t="shared" si="14"/>
        <v>0</v>
      </c>
      <c r="AB72" s="3">
        <f t="shared" si="14"/>
        <v>0</v>
      </c>
      <c r="AC72" s="3">
        <f t="shared" si="14"/>
        <v>0</v>
      </c>
      <c r="AD72" s="3">
        <f t="shared" si="14"/>
        <v>0</v>
      </c>
      <c r="AE72" s="3">
        <f t="shared" si="14"/>
        <v>0</v>
      </c>
      <c r="AF72" s="3">
        <f t="shared" si="14"/>
        <v>2</v>
      </c>
      <c r="AG72" s="3">
        <f t="shared" si="14"/>
        <v>1</v>
      </c>
      <c r="AH72" s="3">
        <f t="shared" si="14"/>
        <v>0</v>
      </c>
      <c r="AI72" s="3">
        <f t="shared" si="14"/>
        <v>1</v>
      </c>
      <c r="AJ72" s="3">
        <f t="shared" si="14"/>
        <v>9</v>
      </c>
      <c r="AK72" s="3">
        <f t="shared" si="14"/>
        <v>1</v>
      </c>
      <c r="AL72" s="3">
        <f t="shared" si="14"/>
        <v>0</v>
      </c>
      <c r="AM72" s="3">
        <f t="shared" si="14"/>
        <v>0</v>
      </c>
      <c r="AN72" s="3">
        <f t="shared" si="14"/>
        <v>2</v>
      </c>
      <c r="AO72" s="3">
        <f t="shared" si="14"/>
        <v>4</v>
      </c>
      <c r="AP72" s="3"/>
      <c r="AQ72">
        <v>23</v>
      </c>
      <c r="AR72">
        <v>33</v>
      </c>
      <c r="AS72">
        <v>22</v>
      </c>
      <c r="AT72">
        <v>22</v>
      </c>
      <c r="AU72">
        <v>14</v>
      </c>
      <c r="AV72">
        <v>23</v>
      </c>
      <c r="AW72">
        <v>44</v>
      </c>
      <c r="AX72">
        <v>44</v>
      </c>
      <c r="AY72">
        <v>44</v>
      </c>
      <c r="AZ72">
        <v>44</v>
      </c>
      <c r="BA72">
        <v>32</v>
      </c>
      <c r="BB72">
        <v>22</v>
      </c>
      <c r="BC72">
        <v>11</v>
      </c>
      <c r="BD72">
        <v>34</v>
      </c>
      <c r="BE72">
        <v>11</v>
      </c>
      <c r="BF72">
        <v>22</v>
      </c>
      <c r="BG72">
        <v>44</v>
      </c>
      <c r="BH72">
        <v>11</v>
      </c>
      <c r="BI72">
        <v>44</v>
      </c>
      <c r="BJ72">
        <v>33</v>
      </c>
      <c r="BK72">
        <v>22</v>
      </c>
      <c r="BL72">
        <v>11</v>
      </c>
      <c r="BM72">
        <v>22</v>
      </c>
      <c r="BN72">
        <v>33</v>
      </c>
      <c r="BO72">
        <v>11</v>
      </c>
      <c r="BP72">
        <v>11</v>
      </c>
      <c r="BQ72">
        <v>44</v>
      </c>
      <c r="BR72">
        <v>11</v>
      </c>
      <c r="BS72">
        <v>44</v>
      </c>
      <c r="BT72">
        <v>33</v>
      </c>
      <c r="BU72">
        <v>11</v>
      </c>
      <c r="BV72">
        <v>43</v>
      </c>
      <c r="BW72">
        <v>23</v>
      </c>
      <c r="BX72">
        <v>33</v>
      </c>
      <c r="BY72">
        <v>33</v>
      </c>
      <c r="BZ72">
        <v>43</v>
      </c>
      <c r="CA72">
        <v>33</v>
      </c>
      <c r="CB72">
        <v>44</v>
      </c>
      <c r="CC72">
        <v>33</v>
      </c>
      <c r="CD72">
        <v>44</v>
      </c>
      <c r="CE72">
        <v>11</v>
      </c>
      <c r="CF72">
        <v>11</v>
      </c>
      <c r="CG72">
        <v>34</v>
      </c>
      <c r="CH72">
        <v>33</v>
      </c>
      <c r="CI72">
        <v>33</v>
      </c>
      <c r="CJ72">
        <v>23</v>
      </c>
      <c r="CK72">
        <v>33</v>
      </c>
      <c r="CL72">
        <v>33</v>
      </c>
      <c r="CM72">
        <v>32</v>
      </c>
      <c r="CN72">
        <v>24</v>
      </c>
      <c r="CO72" s="2">
        <v>44</v>
      </c>
      <c r="CP72" s="2">
        <v>34</v>
      </c>
      <c r="CQ72" s="2">
        <v>44</v>
      </c>
      <c r="CR72" s="2">
        <v>44</v>
      </c>
      <c r="CS72" s="2">
        <v>22</v>
      </c>
      <c r="CT72" s="2">
        <v>43</v>
      </c>
      <c r="CU72" s="2">
        <v>22</v>
      </c>
      <c r="CV72" s="2">
        <v>43</v>
      </c>
      <c r="CW72" s="2">
        <v>21</v>
      </c>
      <c r="CX72" s="2">
        <v>11</v>
      </c>
      <c r="CY72" s="2">
        <v>22</v>
      </c>
      <c r="CZ72" s="2">
        <v>22</v>
      </c>
      <c r="DA72" s="2">
        <v>33</v>
      </c>
      <c r="DB72" s="2">
        <v>21</v>
      </c>
      <c r="DC72" s="2">
        <v>34</v>
      </c>
      <c r="DD72" s="2">
        <v>33</v>
      </c>
      <c r="DE72" s="2">
        <v>34</v>
      </c>
      <c r="DF72" s="2">
        <v>43</v>
      </c>
      <c r="DG72" s="2">
        <v>44</v>
      </c>
      <c r="DH72" s="2">
        <v>22</v>
      </c>
      <c r="DI72" s="2">
        <v>44</v>
      </c>
      <c r="DJ72" s="2">
        <v>44</v>
      </c>
      <c r="DK72" s="2">
        <v>42</v>
      </c>
      <c r="DL72" s="2">
        <v>11</v>
      </c>
      <c r="DM72" s="2">
        <v>43</v>
      </c>
      <c r="DN72" s="2">
        <v>44</v>
      </c>
      <c r="DO72" s="2">
        <v>43</v>
      </c>
      <c r="DP72" s="2">
        <v>43</v>
      </c>
      <c r="DQ72" s="2">
        <v>33</v>
      </c>
      <c r="DR72" s="2">
        <v>11</v>
      </c>
      <c r="DS72" s="2">
        <v>33</v>
      </c>
      <c r="DT72" s="2">
        <v>23</v>
      </c>
      <c r="DU72" s="2">
        <v>33</v>
      </c>
      <c r="DV72" s="2">
        <v>44</v>
      </c>
      <c r="DW72" s="2">
        <v>12</v>
      </c>
      <c r="DX72" s="2">
        <v>44</v>
      </c>
      <c r="DY72" s="2">
        <v>44</v>
      </c>
      <c r="DZ72" s="2">
        <v>13</v>
      </c>
      <c r="EA72" s="2">
        <v>44</v>
      </c>
      <c r="EB72" s="2">
        <v>22</v>
      </c>
      <c r="EC72" s="2">
        <v>23</v>
      </c>
      <c r="ED72" s="2">
        <v>11</v>
      </c>
      <c r="EE72" s="2">
        <v>23</v>
      </c>
      <c r="EF72" s="2">
        <v>44</v>
      </c>
      <c r="EG72" s="2">
        <v>33</v>
      </c>
      <c r="EH72" s="2">
        <v>44</v>
      </c>
      <c r="EI72" s="2">
        <v>32</v>
      </c>
      <c r="EJ72" s="2">
        <v>22</v>
      </c>
      <c r="EK72" s="2">
        <v>33</v>
      </c>
      <c r="EL72" s="2">
        <v>44</v>
      </c>
      <c r="EM72">
        <v>43</v>
      </c>
      <c r="EN72">
        <v>43</v>
      </c>
      <c r="EO72">
        <v>11</v>
      </c>
      <c r="EP72">
        <v>44</v>
      </c>
      <c r="EQ72">
        <v>22</v>
      </c>
      <c r="ER72">
        <v>43</v>
      </c>
      <c r="ES72">
        <v>34</v>
      </c>
      <c r="ET72">
        <v>44</v>
      </c>
      <c r="EU72">
        <v>44</v>
      </c>
      <c r="EV72">
        <v>21</v>
      </c>
      <c r="EW72">
        <v>44</v>
      </c>
      <c r="EX72">
        <v>23</v>
      </c>
      <c r="EY72">
        <v>43</v>
      </c>
      <c r="EZ72">
        <v>21</v>
      </c>
      <c r="FA72">
        <v>44</v>
      </c>
      <c r="FB72">
        <v>44</v>
      </c>
      <c r="FC72">
        <v>21</v>
      </c>
      <c r="FD72">
        <v>44</v>
      </c>
      <c r="FE72">
        <v>11</v>
      </c>
      <c r="FF72">
        <v>21</v>
      </c>
      <c r="FG72">
        <v>44</v>
      </c>
      <c r="FH72">
        <v>21</v>
      </c>
      <c r="FI72">
        <v>44</v>
      </c>
      <c r="FJ72">
        <v>44</v>
      </c>
      <c r="FK72">
        <v>44</v>
      </c>
      <c r="FL72">
        <v>11</v>
      </c>
      <c r="FM72">
        <v>11</v>
      </c>
      <c r="FN72">
        <v>23</v>
      </c>
      <c r="FO72">
        <v>44</v>
      </c>
      <c r="FP72">
        <v>22</v>
      </c>
      <c r="FQ72">
        <v>22</v>
      </c>
      <c r="FR72">
        <v>22</v>
      </c>
      <c r="FS72">
        <v>11</v>
      </c>
      <c r="FT72">
        <v>11</v>
      </c>
      <c r="FU72">
        <v>44</v>
      </c>
      <c r="FV72">
        <v>44</v>
      </c>
      <c r="FW72">
        <v>22</v>
      </c>
      <c r="FX72">
        <v>11</v>
      </c>
      <c r="FY72">
        <v>44</v>
      </c>
      <c r="FZ72">
        <v>11</v>
      </c>
      <c r="GA72">
        <v>41</v>
      </c>
      <c r="GB72">
        <v>11</v>
      </c>
      <c r="GC72">
        <v>11</v>
      </c>
      <c r="GD72">
        <v>44</v>
      </c>
      <c r="GE72">
        <v>44</v>
      </c>
      <c r="GF72">
        <v>11</v>
      </c>
      <c r="GG72">
        <v>11</v>
      </c>
      <c r="GH72">
        <v>11</v>
      </c>
      <c r="GI72">
        <v>44</v>
      </c>
      <c r="GJ72">
        <v>11</v>
      </c>
    </row>
    <row r="73" spans="1:192" x14ac:dyDescent="0.5">
      <c r="A73">
        <v>60</v>
      </c>
      <c r="B73">
        <f t="shared" si="2"/>
        <v>44</v>
      </c>
      <c r="C73" s="17">
        <f t="shared" si="3"/>
        <v>0.40598290598290598</v>
      </c>
      <c r="D73" s="3"/>
      <c r="E73" s="3">
        <f t="shared" si="16"/>
        <v>6</v>
      </c>
      <c r="F73" s="3">
        <f t="shared" si="16"/>
        <v>0</v>
      </c>
      <c r="G73" s="3">
        <f t="shared" si="16"/>
        <v>0</v>
      </c>
      <c r="H73" s="3">
        <f t="shared" si="16"/>
        <v>0</v>
      </c>
      <c r="I73" s="3">
        <f t="shared" si="16"/>
        <v>1</v>
      </c>
      <c r="J73" s="3">
        <f t="shared" si="16"/>
        <v>4</v>
      </c>
      <c r="K73" s="3">
        <f t="shared" si="16"/>
        <v>2</v>
      </c>
      <c r="L73" s="3">
        <f t="shared" si="16"/>
        <v>0</v>
      </c>
      <c r="M73" s="3">
        <f t="shared" si="16"/>
        <v>0</v>
      </c>
      <c r="N73" s="3">
        <f t="shared" si="16"/>
        <v>1</v>
      </c>
      <c r="O73" s="3">
        <f t="shared" si="16"/>
        <v>4</v>
      </c>
      <c r="P73" s="3">
        <f t="shared" si="16"/>
        <v>1</v>
      </c>
      <c r="Q73" s="3">
        <f t="shared" si="16"/>
        <v>1</v>
      </c>
      <c r="R73" s="3">
        <f t="shared" si="16"/>
        <v>0</v>
      </c>
      <c r="S73" s="3">
        <f t="shared" si="16"/>
        <v>0</v>
      </c>
      <c r="T73" s="3">
        <f t="shared" si="16"/>
        <v>5</v>
      </c>
      <c r="U73" s="3">
        <f t="shared" si="4"/>
        <v>26</v>
      </c>
      <c r="V73" s="11">
        <f t="shared" si="5"/>
        <v>0.42307692307692307</v>
      </c>
      <c r="W73" s="15"/>
      <c r="X73" s="3">
        <f t="shared" si="6"/>
        <v>18</v>
      </c>
      <c r="Y73" s="11">
        <f t="shared" si="7"/>
        <v>0.3888888888888889</v>
      </c>
      <c r="Z73" s="3">
        <f t="shared" si="15"/>
        <v>5</v>
      </c>
      <c r="AA73" s="3">
        <f t="shared" si="14"/>
        <v>0</v>
      </c>
      <c r="AB73" s="3">
        <f t="shared" si="14"/>
        <v>1</v>
      </c>
      <c r="AC73" s="3">
        <f t="shared" si="14"/>
        <v>1</v>
      </c>
      <c r="AD73" s="3">
        <f t="shared" si="14"/>
        <v>0</v>
      </c>
      <c r="AE73" s="3">
        <f t="shared" si="14"/>
        <v>1</v>
      </c>
      <c r="AF73" s="3">
        <f t="shared" si="14"/>
        <v>4</v>
      </c>
      <c r="AG73" s="3">
        <f t="shared" si="14"/>
        <v>0</v>
      </c>
      <c r="AH73" s="3">
        <f t="shared" si="14"/>
        <v>0</v>
      </c>
      <c r="AI73" s="3">
        <f t="shared" si="14"/>
        <v>1</v>
      </c>
      <c r="AJ73" s="3">
        <f t="shared" si="14"/>
        <v>9</v>
      </c>
      <c r="AK73" s="3">
        <f t="shared" si="14"/>
        <v>0</v>
      </c>
      <c r="AL73" s="3">
        <f t="shared" si="14"/>
        <v>0</v>
      </c>
      <c r="AM73" s="3">
        <f t="shared" si="14"/>
        <v>0</v>
      </c>
      <c r="AN73" s="3">
        <f t="shared" si="14"/>
        <v>1</v>
      </c>
      <c r="AO73" s="3">
        <f t="shared" si="14"/>
        <v>2</v>
      </c>
      <c r="AP73" s="3"/>
      <c r="AQ73">
        <v>23</v>
      </c>
      <c r="AR73">
        <v>33</v>
      </c>
      <c r="AS73">
        <v>22</v>
      </c>
      <c r="AT73">
        <v>11</v>
      </c>
      <c r="AU73">
        <v>33</v>
      </c>
      <c r="AV73">
        <v>22</v>
      </c>
      <c r="AW73">
        <v>44</v>
      </c>
      <c r="AX73">
        <v>44</v>
      </c>
      <c r="AY73">
        <v>41</v>
      </c>
      <c r="AZ73">
        <v>34</v>
      </c>
      <c r="BA73">
        <v>22</v>
      </c>
      <c r="BB73">
        <v>32</v>
      </c>
      <c r="BC73">
        <v>11</v>
      </c>
      <c r="BD73">
        <v>44</v>
      </c>
      <c r="BE73">
        <v>11</v>
      </c>
      <c r="BF73">
        <v>33</v>
      </c>
      <c r="BG73">
        <v>44</v>
      </c>
      <c r="BH73">
        <v>21</v>
      </c>
      <c r="BI73">
        <v>44</v>
      </c>
      <c r="BJ73">
        <v>33</v>
      </c>
      <c r="BK73">
        <v>11</v>
      </c>
      <c r="BL73">
        <v>11</v>
      </c>
      <c r="BM73">
        <v>22</v>
      </c>
      <c r="BN73">
        <v>23</v>
      </c>
      <c r="BO73">
        <v>11</v>
      </c>
      <c r="BP73">
        <v>11</v>
      </c>
      <c r="BQ73">
        <v>44</v>
      </c>
      <c r="BR73">
        <v>11</v>
      </c>
      <c r="BS73">
        <v>33</v>
      </c>
      <c r="BT73">
        <v>33</v>
      </c>
      <c r="BU73">
        <v>11</v>
      </c>
      <c r="BV73">
        <v>33</v>
      </c>
      <c r="BW73">
        <v>23</v>
      </c>
      <c r="BX73">
        <v>33</v>
      </c>
      <c r="BY73">
        <v>13</v>
      </c>
      <c r="BZ73">
        <v>33</v>
      </c>
      <c r="CA73">
        <v>32</v>
      </c>
      <c r="CB73">
        <v>43</v>
      </c>
      <c r="CC73">
        <v>33</v>
      </c>
      <c r="CD73">
        <v>44</v>
      </c>
      <c r="CE73">
        <v>11</v>
      </c>
      <c r="CF73">
        <v>11</v>
      </c>
      <c r="CG73">
        <v>23</v>
      </c>
      <c r="CH73">
        <v>14</v>
      </c>
      <c r="CI73">
        <v>22</v>
      </c>
      <c r="CJ73">
        <v>23</v>
      </c>
      <c r="CK73">
        <v>33</v>
      </c>
      <c r="CL73">
        <v>33</v>
      </c>
      <c r="CM73">
        <v>23</v>
      </c>
      <c r="CN73">
        <v>33</v>
      </c>
      <c r="CO73" s="2">
        <v>44</v>
      </c>
      <c r="CP73" s="2">
        <v>44</v>
      </c>
      <c r="CQ73" s="2">
        <v>34</v>
      </c>
      <c r="CR73" s="2">
        <v>11</v>
      </c>
      <c r="CS73" s="2">
        <v>33</v>
      </c>
      <c r="CT73" s="2">
        <v>43</v>
      </c>
      <c r="CU73" s="2">
        <v>44</v>
      </c>
      <c r="CV73" s="2">
        <v>44</v>
      </c>
      <c r="CW73" s="2">
        <v>11</v>
      </c>
      <c r="CX73" s="2">
        <v>23</v>
      </c>
      <c r="CY73" s="2">
        <v>23</v>
      </c>
      <c r="CZ73" s="2">
        <v>23</v>
      </c>
      <c r="DA73" s="2">
        <v>34</v>
      </c>
      <c r="DB73" s="2">
        <v>34</v>
      </c>
      <c r="DC73" s="2">
        <v>44</v>
      </c>
      <c r="DD73" s="2">
        <v>34</v>
      </c>
      <c r="DE73" s="2">
        <v>44</v>
      </c>
      <c r="DF73" s="2">
        <v>44</v>
      </c>
      <c r="DG73" s="2">
        <v>44</v>
      </c>
      <c r="DH73" s="2">
        <v>43</v>
      </c>
      <c r="DI73" s="2">
        <v>44</v>
      </c>
      <c r="DJ73" s="2">
        <v>44</v>
      </c>
      <c r="DK73" s="2">
        <v>44</v>
      </c>
      <c r="DL73" s="2">
        <v>11</v>
      </c>
      <c r="DM73" s="2">
        <v>44</v>
      </c>
      <c r="DN73" s="2">
        <v>11</v>
      </c>
      <c r="DO73" s="2">
        <v>44</v>
      </c>
      <c r="DP73" s="2">
        <v>43</v>
      </c>
      <c r="DQ73" s="2">
        <v>44</v>
      </c>
      <c r="DR73" s="2">
        <v>22</v>
      </c>
      <c r="DS73" s="2">
        <v>12</v>
      </c>
      <c r="DT73" s="2">
        <v>33</v>
      </c>
      <c r="DU73" s="2">
        <v>21</v>
      </c>
      <c r="DV73" s="2">
        <v>33</v>
      </c>
      <c r="DW73" s="2">
        <v>11</v>
      </c>
      <c r="DX73" s="2">
        <v>44</v>
      </c>
      <c r="DY73" s="2">
        <v>44</v>
      </c>
      <c r="DZ73" s="2">
        <v>23</v>
      </c>
      <c r="EA73" s="2">
        <v>44</v>
      </c>
      <c r="EB73" s="2">
        <v>32</v>
      </c>
      <c r="EC73" s="2">
        <v>33</v>
      </c>
      <c r="ED73" s="2">
        <v>32</v>
      </c>
      <c r="EE73" s="2">
        <v>44</v>
      </c>
      <c r="EF73" s="2">
        <v>44</v>
      </c>
      <c r="EG73" s="2">
        <v>32</v>
      </c>
      <c r="EH73" s="2">
        <v>44</v>
      </c>
      <c r="EI73" s="2">
        <v>23</v>
      </c>
      <c r="EJ73" s="2">
        <v>34</v>
      </c>
      <c r="EK73" s="2">
        <v>33</v>
      </c>
      <c r="EL73" s="2">
        <v>34</v>
      </c>
      <c r="EM73">
        <v>44</v>
      </c>
      <c r="EN73">
        <v>22</v>
      </c>
      <c r="EO73">
        <v>11</v>
      </c>
      <c r="EP73">
        <v>44</v>
      </c>
      <c r="EQ73">
        <v>23</v>
      </c>
      <c r="ER73">
        <v>33</v>
      </c>
      <c r="ES73">
        <v>23</v>
      </c>
      <c r="ET73">
        <v>23</v>
      </c>
      <c r="EU73">
        <v>44</v>
      </c>
      <c r="EV73">
        <v>33</v>
      </c>
      <c r="EW73">
        <v>43</v>
      </c>
      <c r="EX73">
        <v>23</v>
      </c>
      <c r="EY73">
        <v>44</v>
      </c>
      <c r="EZ73">
        <v>11</v>
      </c>
      <c r="FA73">
        <v>33</v>
      </c>
      <c r="FB73">
        <v>21</v>
      </c>
      <c r="FC73">
        <v>44</v>
      </c>
      <c r="FD73">
        <v>44</v>
      </c>
      <c r="FE73">
        <v>44</v>
      </c>
      <c r="FF73">
        <v>23</v>
      </c>
      <c r="FG73">
        <v>33</v>
      </c>
      <c r="FH73">
        <v>11</v>
      </c>
      <c r="FI73">
        <v>44</v>
      </c>
      <c r="FJ73">
        <v>23</v>
      </c>
      <c r="FK73">
        <v>44</v>
      </c>
      <c r="FL73">
        <v>11</v>
      </c>
      <c r="FM73">
        <v>32</v>
      </c>
      <c r="FN73">
        <v>12</v>
      </c>
      <c r="FO73">
        <v>33</v>
      </c>
      <c r="FP73">
        <v>11</v>
      </c>
      <c r="FQ73">
        <v>44</v>
      </c>
      <c r="FR73">
        <v>12</v>
      </c>
      <c r="FS73">
        <v>11</v>
      </c>
      <c r="FT73">
        <v>11</v>
      </c>
      <c r="FU73">
        <v>43</v>
      </c>
      <c r="FV73">
        <v>12</v>
      </c>
      <c r="FW73">
        <v>43</v>
      </c>
      <c r="FX73">
        <v>44</v>
      </c>
      <c r="FY73">
        <v>44</v>
      </c>
      <c r="FZ73">
        <v>22</v>
      </c>
      <c r="GA73">
        <v>44</v>
      </c>
      <c r="GB73">
        <v>11</v>
      </c>
      <c r="GC73">
        <v>11</v>
      </c>
      <c r="GD73">
        <v>11</v>
      </c>
      <c r="GE73">
        <v>44</v>
      </c>
      <c r="GF73">
        <v>21</v>
      </c>
      <c r="GG73">
        <v>11</v>
      </c>
      <c r="GH73">
        <v>11</v>
      </c>
      <c r="GI73">
        <v>44</v>
      </c>
      <c r="GJ73">
        <v>44</v>
      </c>
    </row>
    <row r="74" spans="1:192" x14ac:dyDescent="0.5">
      <c r="A74">
        <v>61</v>
      </c>
      <c r="B74">
        <f t="shared" si="2"/>
        <v>35</v>
      </c>
      <c r="C74" s="17">
        <f t="shared" si="3"/>
        <v>0.20238095238095238</v>
      </c>
      <c r="D74" s="3"/>
      <c r="E74" s="3">
        <f t="shared" ref="E74:T83" si="17">COUNTIF($AQ74:$BO74,E$12)</f>
        <v>2</v>
      </c>
      <c r="F74" s="3">
        <f t="shared" si="17"/>
        <v>2</v>
      </c>
      <c r="G74" s="3">
        <f t="shared" si="17"/>
        <v>1</v>
      </c>
      <c r="H74" s="3">
        <f t="shared" si="17"/>
        <v>0</v>
      </c>
      <c r="I74" s="3">
        <f t="shared" si="17"/>
        <v>0</v>
      </c>
      <c r="J74" s="3">
        <f t="shared" si="17"/>
        <v>0</v>
      </c>
      <c r="K74" s="3">
        <f t="shared" si="17"/>
        <v>4</v>
      </c>
      <c r="L74" s="3">
        <f t="shared" si="17"/>
        <v>0</v>
      </c>
      <c r="M74" s="3">
        <f t="shared" si="17"/>
        <v>0</v>
      </c>
      <c r="N74" s="3">
        <f t="shared" si="17"/>
        <v>0</v>
      </c>
      <c r="O74" s="3">
        <f t="shared" si="17"/>
        <v>10</v>
      </c>
      <c r="P74" s="3">
        <f t="shared" si="17"/>
        <v>4</v>
      </c>
      <c r="Q74" s="3">
        <f t="shared" si="17"/>
        <v>0</v>
      </c>
      <c r="R74" s="3">
        <f t="shared" si="17"/>
        <v>0</v>
      </c>
      <c r="S74" s="3">
        <f t="shared" si="17"/>
        <v>1</v>
      </c>
      <c r="T74" s="3">
        <f t="shared" si="17"/>
        <v>1</v>
      </c>
      <c r="U74" s="3">
        <f t="shared" si="4"/>
        <v>14</v>
      </c>
      <c r="V74" s="11">
        <f t="shared" si="5"/>
        <v>0.21428571428571427</v>
      </c>
      <c r="W74" s="15"/>
      <c r="X74" s="3">
        <f t="shared" si="6"/>
        <v>21</v>
      </c>
      <c r="Y74" s="11">
        <f t="shared" si="7"/>
        <v>0.19047619047619047</v>
      </c>
      <c r="Z74" s="3">
        <f t="shared" si="15"/>
        <v>2</v>
      </c>
      <c r="AA74" s="3">
        <f t="shared" si="14"/>
        <v>2</v>
      </c>
      <c r="AB74" s="3">
        <f t="shared" si="14"/>
        <v>2</v>
      </c>
      <c r="AC74" s="3">
        <f t="shared" si="14"/>
        <v>1</v>
      </c>
      <c r="AD74" s="3">
        <f t="shared" si="14"/>
        <v>1</v>
      </c>
      <c r="AE74" s="3">
        <f t="shared" si="14"/>
        <v>0</v>
      </c>
      <c r="AF74" s="3">
        <f t="shared" si="14"/>
        <v>5</v>
      </c>
      <c r="AG74" s="3">
        <f t="shared" si="14"/>
        <v>4</v>
      </c>
      <c r="AH74" s="3">
        <f t="shared" si="14"/>
        <v>0</v>
      </c>
      <c r="AI74" s="3">
        <f t="shared" si="14"/>
        <v>0</v>
      </c>
      <c r="AJ74" s="3">
        <f t="shared" si="14"/>
        <v>4</v>
      </c>
      <c r="AK74" s="3">
        <f t="shared" si="14"/>
        <v>1</v>
      </c>
      <c r="AL74" s="3">
        <f t="shared" si="14"/>
        <v>0</v>
      </c>
      <c r="AM74" s="3">
        <f t="shared" si="14"/>
        <v>0</v>
      </c>
      <c r="AN74" s="3">
        <f t="shared" si="14"/>
        <v>1</v>
      </c>
      <c r="AO74" s="3">
        <f t="shared" si="14"/>
        <v>2</v>
      </c>
      <c r="AP74" s="3"/>
      <c r="AQ74">
        <v>33</v>
      </c>
      <c r="AR74">
        <v>12</v>
      </c>
      <c r="AS74">
        <v>33</v>
      </c>
      <c r="AT74">
        <v>33</v>
      </c>
      <c r="AU74">
        <v>33</v>
      </c>
      <c r="AV74">
        <v>23</v>
      </c>
      <c r="AW74">
        <v>33</v>
      </c>
      <c r="AX74">
        <v>43</v>
      </c>
      <c r="AY74">
        <v>34</v>
      </c>
      <c r="AZ74">
        <v>34</v>
      </c>
      <c r="BA74">
        <v>33</v>
      </c>
      <c r="BB74">
        <v>33</v>
      </c>
      <c r="BC74">
        <v>11</v>
      </c>
      <c r="BD74">
        <v>44</v>
      </c>
      <c r="BE74">
        <v>33</v>
      </c>
      <c r="BF74">
        <v>23</v>
      </c>
      <c r="BG74">
        <v>34</v>
      </c>
      <c r="BH74">
        <v>11</v>
      </c>
      <c r="BI74">
        <v>13</v>
      </c>
      <c r="BJ74">
        <v>12</v>
      </c>
      <c r="BK74">
        <v>34</v>
      </c>
      <c r="BL74">
        <v>23</v>
      </c>
      <c r="BM74">
        <v>33</v>
      </c>
      <c r="BN74">
        <v>23</v>
      </c>
      <c r="BO74">
        <v>33</v>
      </c>
      <c r="BP74">
        <v>11</v>
      </c>
      <c r="BQ74">
        <v>44</v>
      </c>
      <c r="BR74">
        <v>21</v>
      </c>
      <c r="BS74">
        <v>24</v>
      </c>
      <c r="BT74">
        <v>24</v>
      </c>
      <c r="BU74">
        <v>11</v>
      </c>
      <c r="BV74">
        <v>14</v>
      </c>
      <c r="BW74">
        <v>33</v>
      </c>
      <c r="BX74">
        <v>44</v>
      </c>
      <c r="BY74">
        <v>33</v>
      </c>
      <c r="BZ74">
        <v>33</v>
      </c>
      <c r="CA74">
        <v>24</v>
      </c>
      <c r="CB74">
        <v>34</v>
      </c>
      <c r="CC74">
        <v>23</v>
      </c>
      <c r="CD74">
        <v>43</v>
      </c>
      <c r="CE74">
        <v>12</v>
      </c>
      <c r="CF74">
        <v>23</v>
      </c>
      <c r="CG74">
        <v>12</v>
      </c>
      <c r="CH74">
        <v>13</v>
      </c>
      <c r="CI74">
        <v>24</v>
      </c>
      <c r="CJ74">
        <v>23</v>
      </c>
      <c r="CK74">
        <v>13</v>
      </c>
      <c r="CL74">
        <v>23</v>
      </c>
      <c r="CM74">
        <v>33</v>
      </c>
      <c r="CN74">
        <v>23</v>
      </c>
      <c r="CO74" s="2">
        <v>32</v>
      </c>
      <c r="CP74" s="2">
        <v>23</v>
      </c>
      <c r="CQ74" s="2">
        <v>23</v>
      </c>
      <c r="CR74" s="2">
        <v>24</v>
      </c>
      <c r="CS74" s="2">
        <v>33</v>
      </c>
      <c r="CT74" s="2">
        <v>23</v>
      </c>
      <c r="CU74" s="2">
        <v>24</v>
      </c>
      <c r="CV74" s="2">
        <v>24</v>
      </c>
      <c r="CW74" s="2">
        <v>33</v>
      </c>
      <c r="CX74" s="2">
        <v>32</v>
      </c>
      <c r="CY74" s="2">
        <v>21</v>
      </c>
      <c r="CZ74" s="2">
        <v>23</v>
      </c>
      <c r="DA74" s="2">
        <v>23</v>
      </c>
      <c r="DB74" s="2">
        <v>13</v>
      </c>
      <c r="DC74" s="2">
        <v>44</v>
      </c>
      <c r="DD74" s="2">
        <v>44</v>
      </c>
      <c r="DE74" s="2">
        <v>44</v>
      </c>
      <c r="DF74" s="2">
        <v>24</v>
      </c>
      <c r="DG74" s="2">
        <v>33</v>
      </c>
      <c r="DH74" s="2">
        <v>21</v>
      </c>
      <c r="DI74" s="2">
        <v>44</v>
      </c>
      <c r="DJ74" s="2">
        <v>43</v>
      </c>
      <c r="DK74" s="2">
        <v>44</v>
      </c>
      <c r="DL74" s="2">
        <v>23</v>
      </c>
      <c r="DM74" s="2">
        <v>44</v>
      </c>
      <c r="DN74" s="2">
        <v>44</v>
      </c>
      <c r="DO74" s="2">
        <v>44</v>
      </c>
      <c r="DP74" s="2">
        <v>44</v>
      </c>
      <c r="DQ74" s="2">
        <v>44</v>
      </c>
      <c r="DR74" s="2">
        <v>22</v>
      </c>
      <c r="DS74" s="2">
        <v>11</v>
      </c>
      <c r="DT74" s="2">
        <v>44</v>
      </c>
      <c r="DU74" s="2">
        <v>44</v>
      </c>
      <c r="DV74" s="2">
        <v>44</v>
      </c>
      <c r="DW74" s="2">
        <v>33</v>
      </c>
      <c r="DX74" s="2">
        <v>43</v>
      </c>
      <c r="DY74" s="2">
        <v>34</v>
      </c>
      <c r="DZ74" s="2">
        <v>44</v>
      </c>
      <c r="EA74" s="2">
        <v>44</v>
      </c>
      <c r="EB74" s="2">
        <v>43</v>
      </c>
      <c r="EC74" s="2">
        <v>21</v>
      </c>
      <c r="ED74" s="2">
        <v>11</v>
      </c>
      <c r="EE74" s="2">
        <v>44</v>
      </c>
      <c r="EF74" s="2">
        <v>44</v>
      </c>
      <c r="EG74" s="2">
        <v>12</v>
      </c>
      <c r="EH74" s="2">
        <v>44</v>
      </c>
      <c r="EI74" s="2">
        <v>23</v>
      </c>
      <c r="EJ74" s="2">
        <v>42</v>
      </c>
      <c r="EK74" s="2">
        <v>21</v>
      </c>
      <c r="EL74" s="2">
        <v>33</v>
      </c>
      <c r="EM74">
        <v>34</v>
      </c>
      <c r="EN74">
        <v>34</v>
      </c>
      <c r="EO74">
        <v>24</v>
      </c>
      <c r="EP74">
        <v>43</v>
      </c>
      <c r="EQ74">
        <v>34</v>
      </c>
      <c r="ER74">
        <v>33</v>
      </c>
      <c r="ES74">
        <v>44</v>
      </c>
      <c r="ET74">
        <v>24</v>
      </c>
      <c r="EU74">
        <v>22</v>
      </c>
      <c r="EV74">
        <v>33</v>
      </c>
      <c r="EW74">
        <v>43</v>
      </c>
      <c r="EX74">
        <v>23</v>
      </c>
      <c r="EY74">
        <v>34</v>
      </c>
      <c r="EZ74">
        <v>31</v>
      </c>
      <c r="FA74">
        <v>23</v>
      </c>
      <c r="FB74">
        <v>42</v>
      </c>
      <c r="FC74">
        <v>43</v>
      </c>
      <c r="FD74">
        <v>44</v>
      </c>
      <c r="FE74">
        <v>43</v>
      </c>
      <c r="FF74">
        <v>11</v>
      </c>
      <c r="FG74">
        <v>34</v>
      </c>
      <c r="FH74">
        <v>34</v>
      </c>
      <c r="FI74">
        <v>33</v>
      </c>
      <c r="FJ74">
        <v>23</v>
      </c>
      <c r="FK74">
        <v>34</v>
      </c>
      <c r="FL74">
        <v>34</v>
      </c>
      <c r="FM74">
        <v>33</v>
      </c>
      <c r="FN74">
        <v>44</v>
      </c>
      <c r="FO74">
        <v>34</v>
      </c>
      <c r="FP74">
        <v>21</v>
      </c>
      <c r="FQ74">
        <v>31</v>
      </c>
      <c r="FR74">
        <v>33</v>
      </c>
      <c r="FS74">
        <v>23</v>
      </c>
      <c r="FT74">
        <v>43</v>
      </c>
      <c r="FU74">
        <v>44</v>
      </c>
      <c r="FV74">
        <v>23</v>
      </c>
      <c r="FW74">
        <v>33</v>
      </c>
      <c r="FX74">
        <v>33</v>
      </c>
      <c r="FY74">
        <v>23</v>
      </c>
      <c r="FZ74">
        <v>12</v>
      </c>
      <c r="GA74">
        <v>33</v>
      </c>
      <c r="GB74">
        <v>34</v>
      </c>
      <c r="GC74">
        <v>41</v>
      </c>
      <c r="GD74">
        <v>14</v>
      </c>
      <c r="GE74">
        <v>44</v>
      </c>
      <c r="GF74">
        <v>33</v>
      </c>
      <c r="GG74">
        <v>43</v>
      </c>
      <c r="GH74">
        <v>31</v>
      </c>
      <c r="GI74">
        <v>34</v>
      </c>
      <c r="GJ74">
        <v>43</v>
      </c>
    </row>
    <row r="75" spans="1:192" x14ac:dyDescent="0.5">
      <c r="A75">
        <v>62</v>
      </c>
      <c r="B75">
        <f t="shared" si="2"/>
        <v>34</v>
      </c>
      <c r="C75" s="17">
        <f t="shared" si="3"/>
        <v>0.47017543859649125</v>
      </c>
      <c r="D75" s="3"/>
      <c r="E75" s="3">
        <f t="shared" si="17"/>
        <v>5</v>
      </c>
      <c r="F75" s="3">
        <f t="shared" si="17"/>
        <v>0</v>
      </c>
      <c r="G75" s="3">
        <f t="shared" si="17"/>
        <v>0</v>
      </c>
      <c r="H75" s="3">
        <f t="shared" si="17"/>
        <v>0</v>
      </c>
      <c r="I75" s="3">
        <f t="shared" si="17"/>
        <v>0</v>
      </c>
      <c r="J75" s="3">
        <f t="shared" si="17"/>
        <v>8</v>
      </c>
      <c r="K75" s="3">
        <f t="shared" si="17"/>
        <v>2</v>
      </c>
      <c r="L75" s="3">
        <f t="shared" si="17"/>
        <v>0</v>
      </c>
      <c r="M75" s="3">
        <f t="shared" si="17"/>
        <v>0</v>
      </c>
      <c r="N75" s="3">
        <f t="shared" si="17"/>
        <v>1</v>
      </c>
      <c r="O75" s="3">
        <f t="shared" si="17"/>
        <v>4</v>
      </c>
      <c r="P75" s="3">
        <f t="shared" si="17"/>
        <v>1</v>
      </c>
      <c r="Q75" s="3">
        <f t="shared" si="17"/>
        <v>0</v>
      </c>
      <c r="R75" s="3">
        <f t="shared" si="17"/>
        <v>0</v>
      </c>
      <c r="S75" s="3">
        <f t="shared" si="17"/>
        <v>0</v>
      </c>
      <c r="T75" s="3">
        <f t="shared" si="17"/>
        <v>4</v>
      </c>
      <c r="U75" s="3">
        <f t="shared" si="4"/>
        <v>19</v>
      </c>
      <c r="V75" s="11">
        <f t="shared" si="5"/>
        <v>0.47368421052631576</v>
      </c>
      <c r="W75" s="15"/>
      <c r="X75" s="3">
        <f t="shared" si="6"/>
        <v>15</v>
      </c>
      <c r="Y75" s="11">
        <f t="shared" si="7"/>
        <v>0.46666666666666667</v>
      </c>
      <c r="Z75" s="3">
        <f t="shared" si="15"/>
        <v>4</v>
      </c>
      <c r="AA75" s="3">
        <f t="shared" si="14"/>
        <v>0</v>
      </c>
      <c r="AB75" s="3">
        <f t="shared" si="14"/>
        <v>0</v>
      </c>
      <c r="AC75" s="3">
        <f t="shared" si="14"/>
        <v>0</v>
      </c>
      <c r="AD75" s="3">
        <f t="shared" si="14"/>
        <v>1</v>
      </c>
      <c r="AE75" s="3">
        <f t="shared" si="14"/>
        <v>4</v>
      </c>
      <c r="AF75" s="3">
        <f t="shared" si="14"/>
        <v>1</v>
      </c>
      <c r="AG75" s="3">
        <f t="shared" si="14"/>
        <v>0</v>
      </c>
      <c r="AH75" s="3">
        <f t="shared" si="14"/>
        <v>0</v>
      </c>
      <c r="AI75" s="3">
        <f t="shared" si="14"/>
        <v>1</v>
      </c>
      <c r="AJ75" s="3">
        <f t="shared" si="14"/>
        <v>11</v>
      </c>
      <c r="AK75" s="3">
        <f t="shared" si="14"/>
        <v>0</v>
      </c>
      <c r="AL75" s="3">
        <f t="shared" si="14"/>
        <v>0</v>
      </c>
      <c r="AM75" s="3">
        <f t="shared" si="14"/>
        <v>0</v>
      </c>
      <c r="AN75" s="3">
        <f t="shared" si="14"/>
        <v>0</v>
      </c>
      <c r="AO75" s="3">
        <f t="shared" si="14"/>
        <v>3</v>
      </c>
      <c r="AP75" s="3"/>
      <c r="AQ75">
        <v>22</v>
      </c>
      <c r="AR75">
        <v>22</v>
      </c>
      <c r="AS75">
        <v>22</v>
      </c>
      <c r="AT75">
        <v>22</v>
      </c>
      <c r="AU75">
        <v>34</v>
      </c>
      <c r="AV75">
        <v>33</v>
      </c>
      <c r="AW75">
        <v>33</v>
      </c>
      <c r="AX75">
        <v>23</v>
      </c>
      <c r="AY75">
        <v>44</v>
      </c>
      <c r="AZ75">
        <v>44</v>
      </c>
      <c r="BA75">
        <v>33</v>
      </c>
      <c r="BB75">
        <v>32</v>
      </c>
      <c r="BC75">
        <v>11</v>
      </c>
      <c r="BD75">
        <v>23</v>
      </c>
      <c r="BE75">
        <v>11</v>
      </c>
      <c r="BF75">
        <v>22</v>
      </c>
      <c r="BG75">
        <v>44</v>
      </c>
      <c r="BH75">
        <v>11</v>
      </c>
      <c r="BI75">
        <v>44</v>
      </c>
      <c r="BJ75">
        <v>22</v>
      </c>
      <c r="BK75">
        <v>22</v>
      </c>
      <c r="BL75">
        <v>11</v>
      </c>
      <c r="BM75">
        <v>22</v>
      </c>
      <c r="BN75">
        <v>33</v>
      </c>
      <c r="BO75">
        <v>11</v>
      </c>
      <c r="BP75">
        <v>11</v>
      </c>
      <c r="BQ75">
        <v>44</v>
      </c>
      <c r="BR75">
        <v>11</v>
      </c>
      <c r="BS75">
        <v>33</v>
      </c>
      <c r="BT75">
        <v>33</v>
      </c>
      <c r="BU75">
        <v>22</v>
      </c>
      <c r="BV75">
        <v>21</v>
      </c>
      <c r="BW75">
        <v>32</v>
      </c>
      <c r="BX75">
        <v>33</v>
      </c>
      <c r="BY75">
        <v>33</v>
      </c>
      <c r="BZ75">
        <v>33</v>
      </c>
      <c r="CA75">
        <v>33</v>
      </c>
      <c r="CB75">
        <v>44</v>
      </c>
      <c r="CC75">
        <v>23</v>
      </c>
      <c r="CD75">
        <v>44</v>
      </c>
      <c r="CE75">
        <v>11</v>
      </c>
      <c r="CF75">
        <v>11</v>
      </c>
      <c r="CG75">
        <v>33</v>
      </c>
      <c r="CH75">
        <v>22</v>
      </c>
      <c r="CI75">
        <v>22</v>
      </c>
      <c r="CJ75">
        <v>33</v>
      </c>
      <c r="CK75">
        <v>33</v>
      </c>
      <c r="CL75">
        <v>33</v>
      </c>
      <c r="CM75">
        <v>22</v>
      </c>
      <c r="CN75">
        <v>33</v>
      </c>
      <c r="CO75" s="2">
        <v>43</v>
      </c>
      <c r="CP75" s="2">
        <v>44</v>
      </c>
      <c r="CQ75" s="2">
        <v>32</v>
      </c>
      <c r="CR75" s="2">
        <v>34</v>
      </c>
      <c r="CS75" s="2">
        <v>32</v>
      </c>
      <c r="CT75" s="2">
        <v>44</v>
      </c>
      <c r="CU75" s="2">
        <v>43</v>
      </c>
      <c r="CV75" s="2">
        <v>43</v>
      </c>
      <c r="CW75" s="2">
        <v>33</v>
      </c>
      <c r="CX75" s="2">
        <v>22</v>
      </c>
      <c r="CY75" s="2">
        <v>11</v>
      </c>
      <c r="CZ75" s="2">
        <v>32</v>
      </c>
      <c r="DA75" s="2">
        <v>34</v>
      </c>
      <c r="DB75" s="2">
        <v>22</v>
      </c>
      <c r="DC75" s="2">
        <v>22</v>
      </c>
      <c r="DD75" s="2">
        <v>13</v>
      </c>
      <c r="DE75" s="2">
        <v>21</v>
      </c>
      <c r="DF75" s="2">
        <v>33</v>
      </c>
      <c r="DG75" s="2">
        <v>22</v>
      </c>
      <c r="DH75" s="2">
        <v>11</v>
      </c>
      <c r="DI75" s="2">
        <v>44</v>
      </c>
      <c r="DJ75" s="2">
        <v>22</v>
      </c>
      <c r="DK75" s="2">
        <v>43</v>
      </c>
      <c r="DL75" s="2">
        <v>11</v>
      </c>
      <c r="DM75" s="2">
        <v>32</v>
      </c>
      <c r="DN75" s="2">
        <v>22</v>
      </c>
      <c r="DO75" s="2">
        <v>22</v>
      </c>
      <c r="DP75" s="2">
        <v>32</v>
      </c>
      <c r="DQ75" s="2">
        <v>43</v>
      </c>
      <c r="DR75" s="2">
        <v>22</v>
      </c>
      <c r="DS75" s="2">
        <v>11</v>
      </c>
      <c r="DT75" s="2">
        <v>33</v>
      </c>
      <c r="DU75" s="2">
        <v>12</v>
      </c>
      <c r="DV75" s="2">
        <v>33</v>
      </c>
      <c r="DW75" s="2">
        <v>23</v>
      </c>
      <c r="DX75" s="2">
        <v>33</v>
      </c>
      <c r="DY75" s="2">
        <v>44</v>
      </c>
      <c r="DZ75" s="2">
        <v>33</v>
      </c>
      <c r="EA75" s="2">
        <v>44</v>
      </c>
      <c r="EB75" s="2">
        <v>21</v>
      </c>
      <c r="EC75" s="2">
        <v>21</v>
      </c>
      <c r="ED75" s="2">
        <v>11</v>
      </c>
      <c r="EE75" s="2">
        <v>23</v>
      </c>
      <c r="EF75" s="2">
        <v>44</v>
      </c>
      <c r="EG75" s="2">
        <v>21</v>
      </c>
      <c r="EH75" s="2">
        <v>44</v>
      </c>
      <c r="EI75" s="2">
        <v>11</v>
      </c>
      <c r="EJ75" s="2">
        <v>34</v>
      </c>
      <c r="EK75" s="2">
        <v>22</v>
      </c>
      <c r="EL75" s="2">
        <v>33</v>
      </c>
      <c r="EM75">
        <v>44</v>
      </c>
      <c r="EN75">
        <v>11</v>
      </c>
      <c r="EO75">
        <v>11</v>
      </c>
      <c r="EP75">
        <v>44</v>
      </c>
      <c r="EQ75">
        <v>11</v>
      </c>
      <c r="ER75">
        <v>33</v>
      </c>
      <c r="ES75">
        <v>11</v>
      </c>
      <c r="ET75">
        <v>11</v>
      </c>
      <c r="EU75">
        <v>11</v>
      </c>
      <c r="EV75">
        <v>11</v>
      </c>
      <c r="EW75">
        <v>12</v>
      </c>
      <c r="EX75">
        <v>11</v>
      </c>
      <c r="EY75">
        <v>12</v>
      </c>
      <c r="EZ75">
        <v>11</v>
      </c>
      <c r="FA75">
        <v>33</v>
      </c>
      <c r="FB75">
        <v>44</v>
      </c>
      <c r="FC75">
        <v>22</v>
      </c>
      <c r="FD75">
        <v>33</v>
      </c>
      <c r="FE75">
        <v>44</v>
      </c>
      <c r="FF75">
        <v>22</v>
      </c>
      <c r="FG75">
        <v>44</v>
      </c>
      <c r="FH75">
        <v>11</v>
      </c>
      <c r="FI75">
        <v>12</v>
      </c>
      <c r="FJ75">
        <v>34</v>
      </c>
      <c r="FK75">
        <v>44</v>
      </c>
      <c r="FL75">
        <v>11</v>
      </c>
      <c r="FM75">
        <v>11</v>
      </c>
      <c r="FN75">
        <v>33</v>
      </c>
      <c r="FO75">
        <v>23</v>
      </c>
      <c r="FP75">
        <v>22</v>
      </c>
      <c r="FQ75">
        <v>44</v>
      </c>
      <c r="FR75">
        <v>11</v>
      </c>
      <c r="FS75">
        <v>11</v>
      </c>
      <c r="FT75">
        <v>11</v>
      </c>
      <c r="FU75">
        <v>12</v>
      </c>
      <c r="FV75">
        <v>11</v>
      </c>
      <c r="FW75">
        <v>12</v>
      </c>
      <c r="FX75">
        <v>11</v>
      </c>
      <c r="FY75">
        <v>13</v>
      </c>
      <c r="FZ75">
        <v>12</v>
      </c>
      <c r="GA75">
        <v>34</v>
      </c>
      <c r="GB75">
        <v>11</v>
      </c>
      <c r="GC75">
        <v>44</v>
      </c>
      <c r="GD75">
        <v>11</v>
      </c>
      <c r="GE75">
        <v>11</v>
      </c>
      <c r="GF75">
        <v>11</v>
      </c>
      <c r="GG75">
        <v>21</v>
      </c>
      <c r="GH75">
        <v>21</v>
      </c>
      <c r="GI75">
        <v>12</v>
      </c>
      <c r="GJ75">
        <v>12</v>
      </c>
    </row>
    <row r="76" spans="1:192" x14ac:dyDescent="0.5">
      <c r="A76">
        <v>63</v>
      </c>
      <c r="B76">
        <f t="shared" si="2"/>
        <v>43</v>
      </c>
      <c r="C76" s="17">
        <f t="shared" si="3"/>
        <v>0.46600877192982454</v>
      </c>
      <c r="D76" s="3"/>
      <c r="E76" s="3">
        <f t="shared" si="17"/>
        <v>5</v>
      </c>
      <c r="F76" s="3">
        <f t="shared" si="17"/>
        <v>0</v>
      </c>
      <c r="G76" s="3">
        <f t="shared" si="17"/>
        <v>0</v>
      </c>
      <c r="H76" s="3">
        <f t="shared" si="17"/>
        <v>0</v>
      </c>
      <c r="I76" s="3">
        <f t="shared" si="17"/>
        <v>0</v>
      </c>
      <c r="J76" s="3">
        <f t="shared" si="17"/>
        <v>4</v>
      </c>
      <c r="K76" s="3">
        <f t="shared" si="17"/>
        <v>4</v>
      </c>
      <c r="L76" s="3">
        <f t="shared" si="17"/>
        <v>0</v>
      </c>
      <c r="M76" s="3">
        <f t="shared" si="17"/>
        <v>1</v>
      </c>
      <c r="N76" s="3">
        <f t="shared" si="17"/>
        <v>1</v>
      </c>
      <c r="O76" s="3">
        <f t="shared" si="17"/>
        <v>3</v>
      </c>
      <c r="P76" s="3">
        <f t="shared" si="17"/>
        <v>1</v>
      </c>
      <c r="Q76" s="3">
        <f t="shared" si="17"/>
        <v>0</v>
      </c>
      <c r="R76" s="3">
        <f t="shared" si="17"/>
        <v>0</v>
      </c>
      <c r="S76" s="3">
        <f t="shared" si="17"/>
        <v>0</v>
      </c>
      <c r="T76" s="3">
        <f t="shared" si="17"/>
        <v>6</v>
      </c>
      <c r="U76" s="3">
        <f t="shared" si="4"/>
        <v>24</v>
      </c>
      <c r="V76" s="11">
        <f t="shared" si="5"/>
        <v>0.45833333333333331</v>
      </c>
      <c r="W76" s="15"/>
      <c r="X76" s="3">
        <f t="shared" si="6"/>
        <v>19</v>
      </c>
      <c r="Y76" s="11">
        <f t="shared" si="7"/>
        <v>0.47368421052631576</v>
      </c>
      <c r="Z76" s="3">
        <f t="shared" si="15"/>
        <v>5</v>
      </c>
      <c r="AA76" s="3">
        <f t="shared" si="14"/>
        <v>0</v>
      </c>
      <c r="AB76" s="3">
        <f t="shared" si="14"/>
        <v>0</v>
      </c>
      <c r="AC76" s="3">
        <f t="shared" si="14"/>
        <v>0</v>
      </c>
      <c r="AD76" s="3">
        <f t="shared" si="14"/>
        <v>0</v>
      </c>
      <c r="AE76" s="3">
        <f t="shared" si="14"/>
        <v>0</v>
      </c>
      <c r="AF76" s="3">
        <f t="shared" si="14"/>
        <v>4</v>
      </c>
      <c r="AG76" s="3">
        <f t="shared" si="14"/>
        <v>0</v>
      </c>
      <c r="AH76" s="3">
        <f t="shared" si="14"/>
        <v>0</v>
      </c>
      <c r="AI76" s="3">
        <f t="shared" si="14"/>
        <v>1</v>
      </c>
      <c r="AJ76" s="3">
        <f t="shared" si="14"/>
        <v>10</v>
      </c>
      <c r="AK76" s="3">
        <f t="shared" si="14"/>
        <v>1</v>
      </c>
      <c r="AL76" s="3">
        <f t="shared" si="14"/>
        <v>0</v>
      </c>
      <c r="AM76" s="3">
        <f t="shared" si="14"/>
        <v>0</v>
      </c>
      <c r="AN76" s="3">
        <f t="shared" si="14"/>
        <v>0</v>
      </c>
      <c r="AO76" s="3">
        <f t="shared" si="14"/>
        <v>4</v>
      </c>
      <c r="AP76" s="3"/>
      <c r="AQ76">
        <v>31</v>
      </c>
      <c r="AR76">
        <v>33</v>
      </c>
      <c r="AS76">
        <v>23</v>
      </c>
      <c r="AT76">
        <v>22</v>
      </c>
      <c r="AU76">
        <v>22</v>
      </c>
      <c r="AV76">
        <v>23</v>
      </c>
      <c r="AW76">
        <v>44</v>
      </c>
      <c r="AX76">
        <v>44</v>
      </c>
      <c r="AY76">
        <v>44</v>
      </c>
      <c r="AZ76">
        <v>44</v>
      </c>
      <c r="BA76">
        <v>22</v>
      </c>
      <c r="BB76">
        <v>33</v>
      </c>
      <c r="BC76">
        <v>11</v>
      </c>
      <c r="BD76">
        <v>32</v>
      </c>
      <c r="BE76">
        <v>11</v>
      </c>
      <c r="BF76">
        <v>23</v>
      </c>
      <c r="BG76">
        <v>44</v>
      </c>
      <c r="BH76">
        <v>11</v>
      </c>
      <c r="BI76">
        <v>44</v>
      </c>
      <c r="BJ76">
        <v>34</v>
      </c>
      <c r="BK76">
        <v>22</v>
      </c>
      <c r="BL76">
        <v>11</v>
      </c>
      <c r="BM76">
        <v>23</v>
      </c>
      <c r="BN76">
        <v>33</v>
      </c>
      <c r="BO76">
        <v>11</v>
      </c>
      <c r="BP76">
        <v>11</v>
      </c>
      <c r="BQ76">
        <v>44</v>
      </c>
      <c r="BR76">
        <v>11</v>
      </c>
      <c r="BS76">
        <v>44</v>
      </c>
      <c r="BT76">
        <v>23</v>
      </c>
      <c r="BU76">
        <v>11</v>
      </c>
      <c r="BV76">
        <v>34</v>
      </c>
      <c r="BW76">
        <v>33</v>
      </c>
      <c r="BX76">
        <v>33</v>
      </c>
      <c r="BY76">
        <v>33</v>
      </c>
      <c r="BZ76">
        <v>33</v>
      </c>
      <c r="CA76">
        <v>23</v>
      </c>
      <c r="CB76">
        <v>44</v>
      </c>
      <c r="CC76">
        <v>32</v>
      </c>
      <c r="CD76">
        <v>44</v>
      </c>
      <c r="CE76">
        <v>11</v>
      </c>
      <c r="CF76">
        <v>11</v>
      </c>
      <c r="CG76">
        <v>33</v>
      </c>
      <c r="CH76">
        <v>23</v>
      </c>
      <c r="CI76">
        <v>33</v>
      </c>
      <c r="CJ76">
        <v>33</v>
      </c>
      <c r="CK76">
        <v>33</v>
      </c>
      <c r="CL76">
        <v>33</v>
      </c>
      <c r="CM76">
        <v>33</v>
      </c>
      <c r="CN76">
        <v>23</v>
      </c>
      <c r="CO76" s="2">
        <v>44</v>
      </c>
      <c r="CP76" s="2">
        <v>44</v>
      </c>
      <c r="CQ76" s="2">
        <v>44</v>
      </c>
      <c r="CR76" s="2">
        <v>44</v>
      </c>
      <c r="CS76" s="2">
        <v>44</v>
      </c>
      <c r="CT76" s="2">
        <v>44</v>
      </c>
      <c r="CU76" s="2">
        <v>44</v>
      </c>
      <c r="CV76" s="2">
        <v>44</v>
      </c>
      <c r="CW76" s="2">
        <v>33</v>
      </c>
      <c r="CX76" s="2">
        <v>21</v>
      </c>
      <c r="CY76" s="2">
        <v>44</v>
      </c>
      <c r="CZ76" s="2">
        <v>44</v>
      </c>
      <c r="DA76" s="2">
        <v>44</v>
      </c>
      <c r="DB76" s="2">
        <v>44</v>
      </c>
      <c r="DC76" s="2">
        <v>44</v>
      </c>
      <c r="DD76" s="2">
        <v>44</v>
      </c>
      <c r="DE76" s="2">
        <v>44</v>
      </c>
      <c r="DF76" s="2">
        <v>44</v>
      </c>
      <c r="DG76" s="2">
        <v>44</v>
      </c>
      <c r="DH76" s="2">
        <v>44</v>
      </c>
      <c r="DI76" s="2">
        <v>44</v>
      </c>
      <c r="DJ76" s="2">
        <v>44</v>
      </c>
      <c r="DK76" s="2">
        <v>44</v>
      </c>
      <c r="DL76" s="2">
        <v>21</v>
      </c>
      <c r="DM76" s="2">
        <v>44</v>
      </c>
      <c r="DN76" s="2">
        <v>44</v>
      </c>
      <c r="DO76" s="2">
        <v>44</v>
      </c>
      <c r="DP76" s="2">
        <v>44</v>
      </c>
      <c r="DQ76" s="2">
        <v>44</v>
      </c>
      <c r="DR76" s="2">
        <v>21</v>
      </c>
      <c r="DS76" s="2">
        <v>44</v>
      </c>
      <c r="DT76" s="2">
        <v>44</v>
      </c>
      <c r="DU76" s="2">
        <v>44</v>
      </c>
      <c r="DV76" s="2">
        <v>34</v>
      </c>
      <c r="DW76" s="2">
        <v>34</v>
      </c>
      <c r="DX76" s="2">
        <v>34</v>
      </c>
      <c r="DY76" s="2">
        <v>44</v>
      </c>
      <c r="DZ76" s="2">
        <v>44</v>
      </c>
      <c r="EA76" s="2">
        <v>44</v>
      </c>
      <c r="EB76" s="2">
        <v>41</v>
      </c>
      <c r="EC76" s="2">
        <v>44</v>
      </c>
      <c r="ED76" s="2">
        <v>41</v>
      </c>
      <c r="EE76" s="2">
        <v>44</v>
      </c>
      <c r="EF76" s="2">
        <v>44</v>
      </c>
      <c r="EG76" s="2">
        <v>44</v>
      </c>
      <c r="EH76" s="2">
        <v>44</v>
      </c>
      <c r="EI76" s="2">
        <v>34</v>
      </c>
      <c r="EJ76" s="2">
        <v>34</v>
      </c>
      <c r="EK76" s="2">
        <v>44</v>
      </c>
      <c r="EL76" s="2">
        <v>33</v>
      </c>
      <c r="EM76">
        <v>44</v>
      </c>
      <c r="EN76">
        <v>44</v>
      </c>
      <c r="EO76">
        <v>21</v>
      </c>
      <c r="EP76">
        <v>44</v>
      </c>
      <c r="EQ76">
        <v>11</v>
      </c>
      <c r="ER76">
        <v>22</v>
      </c>
      <c r="ES76">
        <v>44</v>
      </c>
      <c r="ET76">
        <v>11</v>
      </c>
      <c r="EU76">
        <v>21</v>
      </c>
      <c r="EV76">
        <v>44</v>
      </c>
      <c r="EW76">
        <v>44</v>
      </c>
      <c r="EX76">
        <v>12</v>
      </c>
      <c r="EY76">
        <v>44</v>
      </c>
      <c r="EZ76">
        <v>22</v>
      </c>
      <c r="FA76">
        <v>33</v>
      </c>
      <c r="FB76">
        <v>44</v>
      </c>
      <c r="FC76">
        <v>21</v>
      </c>
      <c r="FD76">
        <v>44</v>
      </c>
      <c r="FE76">
        <v>44</v>
      </c>
      <c r="FF76">
        <v>11</v>
      </c>
      <c r="FG76">
        <v>44</v>
      </c>
      <c r="FH76">
        <v>23</v>
      </c>
      <c r="FI76">
        <v>44</v>
      </c>
      <c r="FJ76">
        <v>33</v>
      </c>
      <c r="FK76">
        <v>44</v>
      </c>
      <c r="FL76">
        <v>11</v>
      </c>
      <c r="FM76">
        <v>33</v>
      </c>
      <c r="FN76">
        <v>34</v>
      </c>
      <c r="FO76">
        <v>33</v>
      </c>
      <c r="FP76">
        <v>33</v>
      </c>
      <c r="FQ76">
        <v>41</v>
      </c>
      <c r="FR76">
        <v>22</v>
      </c>
      <c r="FS76">
        <v>11</v>
      </c>
      <c r="FT76">
        <v>11</v>
      </c>
      <c r="FU76">
        <v>34</v>
      </c>
      <c r="FV76">
        <v>11</v>
      </c>
      <c r="FW76">
        <v>24</v>
      </c>
      <c r="FX76">
        <v>23</v>
      </c>
      <c r="FY76">
        <v>34</v>
      </c>
      <c r="FZ76">
        <v>21</v>
      </c>
      <c r="GA76">
        <v>44</v>
      </c>
      <c r="GB76">
        <v>11</v>
      </c>
      <c r="GC76">
        <v>11</v>
      </c>
      <c r="GD76">
        <v>44</v>
      </c>
      <c r="GE76">
        <v>34</v>
      </c>
      <c r="GF76">
        <v>11</v>
      </c>
      <c r="GG76">
        <v>23</v>
      </c>
      <c r="GH76">
        <v>34</v>
      </c>
      <c r="GI76">
        <v>44</v>
      </c>
      <c r="GJ76">
        <v>22</v>
      </c>
    </row>
    <row r="77" spans="1:192" x14ac:dyDescent="0.5">
      <c r="A77">
        <v>64</v>
      </c>
      <c r="B77">
        <f t="shared" si="2"/>
        <v>70</v>
      </c>
      <c r="C77" s="17">
        <f t="shared" si="3"/>
        <v>0.36936936936936937</v>
      </c>
      <c r="D77" s="3"/>
      <c r="E77" s="3">
        <f t="shared" si="17"/>
        <v>6</v>
      </c>
      <c r="F77" s="3">
        <f t="shared" si="17"/>
        <v>0</v>
      </c>
      <c r="G77" s="3">
        <f t="shared" si="17"/>
        <v>0</v>
      </c>
      <c r="H77" s="3">
        <f t="shared" si="17"/>
        <v>1</v>
      </c>
      <c r="I77" s="3">
        <f t="shared" si="17"/>
        <v>3</v>
      </c>
      <c r="J77" s="3">
        <f t="shared" si="17"/>
        <v>2</v>
      </c>
      <c r="K77" s="3">
        <f t="shared" si="17"/>
        <v>1</v>
      </c>
      <c r="L77" s="3">
        <f t="shared" si="17"/>
        <v>0</v>
      </c>
      <c r="M77" s="3">
        <f t="shared" si="17"/>
        <v>1</v>
      </c>
      <c r="N77" s="3">
        <f t="shared" si="17"/>
        <v>2</v>
      </c>
      <c r="O77" s="3">
        <f t="shared" si="17"/>
        <v>1</v>
      </c>
      <c r="P77" s="3">
        <f t="shared" si="17"/>
        <v>1</v>
      </c>
      <c r="Q77" s="3">
        <f t="shared" si="17"/>
        <v>2</v>
      </c>
      <c r="R77" s="3">
        <f t="shared" si="17"/>
        <v>0</v>
      </c>
      <c r="S77" s="3">
        <f t="shared" si="17"/>
        <v>0</v>
      </c>
      <c r="T77" s="3">
        <f t="shared" si="17"/>
        <v>5</v>
      </c>
      <c r="U77" s="3">
        <f t="shared" si="4"/>
        <v>33</v>
      </c>
      <c r="V77" s="11">
        <f t="shared" si="5"/>
        <v>0.33333333333333331</v>
      </c>
      <c r="W77" s="15"/>
      <c r="X77" s="3">
        <f t="shared" si="6"/>
        <v>37</v>
      </c>
      <c r="Y77" s="11">
        <f t="shared" si="7"/>
        <v>0.40540540540540543</v>
      </c>
      <c r="Z77" s="3">
        <f t="shared" si="15"/>
        <v>9</v>
      </c>
      <c r="AA77" s="3">
        <f t="shared" si="14"/>
        <v>0</v>
      </c>
      <c r="AB77" s="3">
        <f t="shared" si="14"/>
        <v>0</v>
      </c>
      <c r="AC77" s="3">
        <f t="shared" si="14"/>
        <v>0</v>
      </c>
      <c r="AD77" s="3">
        <f t="shared" si="14"/>
        <v>4</v>
      </c>
      <c r="AE77" s="3">
        <f t="shared" si="14"/>
        <v>1</v>
      </c>
      <c r="AF77" s="3">
        <f t="shared" si="14"/>
        <v>1</v>
      </c>
      <c r="AG77" s="3">
        <f t="shared" si="14"/>
        <v>0</v>
      </c>
      <c r="AH77" s="3">
        <f t="shared" si="14"/>
        <v>1</v>
      </c>
      <c r="AI77" s="3">
        <f t="shared" si="14"/>
        <v>1</v>
      </c>
      <c r="AJ77" s="3">
        <f t="shared" si="14"/>
        <v>0</v>
      </c>
      <c r="AK77" s="3">
        <f t="shared" si="14"/>
        <v>1</v>
      </c>
      <c r="AL77" s="3">
        <f t="shared" si="14"/>
        <v>0</v>
      </c>
      <c r="AM77" s="3">
        <f t="shared" si="14"/>
        <v>1</v>
      </c>
      <c r="AN77" s="3">
        <f t="shared" si="14"/>
        <v>0</v>
      </c>
      <c r="AO77" s="3">
        <f t="shared" ref="AA77:AO94" si="18">COUNTIF($BP77:$CN77,AO$12)</f>
        <v>6</v>
      </c>
      <c r="AP77" s="3"/>
      <c r="AQ77">
        <v>21</v>
      </c>
      <c r="AR77">
        <v>11</v>
      </c>
      <c r="AS77">
        <v>21</v>
      </c>
      <c r="AT77">
        <v>33</v>
      </c>
      <c r="AU77">
        <v>34</v>
      </c>
      <c r="AV77">
        <v>23</v>
      </c>
      <c r="AW77">
        <v>44</v>
      </c>
      <c r="AX77">
        <v>32</v>
      </c>
      <c r="AY77">
        <v>21</v>
      </c>
      <c r="AZ77">
        <v>44</v>
      </c>
      <c r="BA77">
        <v>32</v>
      </c>
      <c r="BB77">
        <v>31</v>
      </c>
      <c r="BC77">
        <v>11</v>
      </c>
      <c r="BD77">
        <v>44</v>
      </c>
      <c r="BE77">
        <v>11</v>
      </c>
      <c r="BF77">
        <v>41</v>
      </c>
      <c r="BG77">
        <v>44</v>
      </c>
      <c r="BH77">
        <v>11</v>
      </c>
      <c r="BI77">
        <v>44</v>
      </c>
      <c r="BJ77">
        <v>22</v>
      </c>
      <c r="BK77">
        <v>11</v>
      </c>
      <c r="BL77">
        <v>11</v>
      </c>
      <c r="BM77">
        <v>14</v>
      </c>
      <c r="BN77">
        <v>41</v>
      </c>
      <c r="BO77">
        <v>22</v>
      </c>
      <c r="BP77">
        <v>11</v>
      </c>
      <c r="BQ77">
        <v>44</v>
      </c>
      <c r="BR77">
        <v>11</v>
      </c>
      <c r="BS77">
        <v>11</v>
      </c>
      <c r="BT77">
        <v>44</v>
      </c>
      <c r="BU77">
        <v>11</v>
      </c>
      <c r="BV77">
        <v>44</v>
      </c>
      <c r="BW77">
        <v>11</v>
      </c>
      <c r="BX77">
        <v>11</v>
      </c>
      <c r="BY77">
        <v>44</v>
      </c>
      <c r="BZ77">
        <v>21</v>
      </c>
      <c r="CA77">
        <v>32</v>
      </c>
      <c r="CB77">
        <v>44</v>
      </c>
      <c r="CC77">
        <v>21</v>
      </c>
      <c r="CD77">
        <v>44</v>
      </c>
      <c r="CE77">
        <v>11</v>
      </c>
      <c r="CF77">
        <v>11</v>
      </c>
      <c r="CG77">
        <v>21</v>
      </c>
      <c r="CH77">
        <v>34</v>
      </c>
      <c r="CI77">
        <v>31</v>
      </c>
      <c r="CJ77">
        <v>22</v>
      </c>
      <c r="CK77">
        <v>23</v>
      </c>
      <c r="CL77">
        <v>21</v>
      </c>
      <c r="CM77">
        <v>11</v>
      </c>
      <c r="CN77">
        <v>42</v>
      </c>
      <c r="CO77" s="2">
        <v>44</v>
      </c>
      <c r="CP77" s="2">
        <v>44</v>
      </c>
      <c r="CQ77" s="2">
        <v>11</v>
      </c>
      <c r="CR77" s="2">
        <v>24</v>
      </c>
      <c r="CS77" s="2">
        <v>11</v>
      </c>
      <c r="CT77" s="2">
        <v>13</v>
      </c>
      <c r="CU77" s="2">
        <v>11</v>
      </c>
      <c r="CV77" s="2">
        <v>14</v>
      </c>
      <c r="CW77" s="2">
        <v>11</v>
      </c>
      <c r="CX77" s="2">
        <v>11</v>
      </c>
      <c r="CY77" s="2">
        <v>44</v>
      </c>
      <c r="CZ77" s="2">
        <v>11</v>
      </c>
      <c r="DA77" s="2">
        <v>11</v>
      </c>
      <c r="DB77" s="2">
        <v>14</v>
      </c>
      <c r="DC77" s="2">
        <v>44</v>
      </c>
      <c r="DD77" s="2">
        <v>11</v>
      </c>
      <c r="DE77" s="2">
        <v>44</v>
      </c>
      <c r="DF77" s="2">
        <v>44</v>
      </c>
      <c r="DG77" s="2">
        <v>44</v>
      </c>
      <c r="DH77" s="2">
        <v>44</v>
      </c>
      <c r="DI77" s="2">
        <v>44</v>
      </c>
      <c r="DJ77" s="2">
        <v>11</v>
      </c>
      <c r="DK77" s="2">
        <v>11</v>
      </c>
      <c r="DL77" s="2">
        <v>11</v>
      </c>
      <c r="DM77" s="2">
        <v>34</v>
      </c>
      <c r="DN77" s="2">
        <v>44</v>
      </c>
      <c r="DO77" s="2">
        <v>44</v>
      </c>
      <c r="DP77" s="2">
        <v>11</v>
      </c>
      <c r="DQ77" s="2">
        <v>14</v>
      </c>
      <c r="DR77" s="2">
        <v>11</v>
      </c>
      <c r="DS77" s="2">
        <v>44</v>
      </c>
      <c r="DT77" s="2">
        <v>14</v>
      </c>
      <c r="DU77" s="2">
        <v>14</v>
      </c>
      <c r="DV77" s="2">
        <v>24</v>
      </c>
      <c r="DW77" s="2">
        <v>11</v>
      </c>
      <c r="DX77" s="2">
        <v>14</v>
      </c>
      <c r="DY77" s="2">
        <v>44</v>
      </c>
      <c r="DZ77" s="2">
        <v>33</v>
      </c>
      <c r="EA77" s="2">
        <v>44</v>
      </c>
      <c r="EB77" s="2">
        <v>11</v>
      </c>
      <c r="EC77" s="2">
        <v>44</v>
      </c>
      <c r="ED77" s="2">
        <v>44</v>
      </c>
      <c r="EE77" s="2">
        <v>44</v>
      </c>
      <c r="EF77" s="2">
        <v>44</v>
      </c>
      <c r="EG77" s="2">
        <v>14</v>
      </c>
      <c r="EH77" s="2">
        <v>34</v>
      </c>
      <c r="EI77" s="2">
        <v>13</v>
      </c>
      <c r="EJ77" s="2">
        <v>11</v>
      </c>
      <c r="EK77" s="2">
        <v>44</v>
      </c>
      <c r="EL77" s="2">
        <v>21</v>
      </c>
      <c r="EM77">
        <v>11</v>
      </c>
      <c r="EN77">
        <v>44</v>
      </c>
      <c r="EO77">
        <v>11</v>
      </c>
      <c r="EP77">
        <v>44</v>
      </c>
      <c r="EQ77">
        <v>11</v>
      </c>
      <c r="ER77">
        <v>44</v>
      </c>
      <c r="ES77">
        <v>43</v>
      </c>
      <c r="ET77">
        <v>11</v>
      </c>
      <c r="EU77">
        <v>11</v>
      </c>
      <c r="EV77">
        <v>11</v>
      </c>
      <c r="EW77">
        <v>11</v>
      </c>
      <c r="EX77">
        <v>11</v>
      </c>
      <c r="EY77">
        <v>11</v>
      </c>
      <c r="EZ77">
        <v>11</v>
      </c>
      <c r="FA77">
        <v>11</v>
      </c>
      <c r="FB77">
        <v>44</v>
      </c>
      <c r="FC77">
        <v>44</v>
      </c>
      <c r="FD77">
        <v>44</v>
      </c>
      <c r="FE77">
        <v>11</v>
      </c>
      <c r="FF77">
        <v>22</v>
      </c>
      <c r="FG77">
        <v>44</v>
      </c>
      <c r="FH77">
        <v>11</v>
      </c>
      <c r="FI77">
        <v>44</v>
      </c>
      <c r="FJ77">
        <v>11</v>
      </c>
      <c r="FK77">
        <v>44</v>
      </c>
      <c r="FL77">
        <v>11</v>
      </c>
      <c r="FM77">
        <v>11</v>
      </c>
      <c r="FN77">
        <v>44</v>
      </c>
      <c r="FO77">
        <v>44</v>
      </c>
      <c r="FP77">
        <v>11</v>
      </c>
      <c r="FQ77">
        <v>41</v>
      </c>
      <c r="FR77">
        <v>11</v>
      </c>
      <c r="FS77">
        <v>11</v>
      </c>
      <c r="FT77">
        <v>11</v>
      </c>
      <c r="FU77">
        <v>11</v>
      </c>
      <c r="FV77">
        <v>11</v>
      </c>
      <c r="FW77">
        <v>11</v>
      </c>
      <c r="FX77">
        <v>11</v>
      </c>
      <c r="FY77">
        <v>44</v>
      </c>
      <c r="FZ77">
        <v>11</v>
      </c>
      <c r="GA77">
        <v>11</v>
      </c>
      <c r="GB77">
        <v>11</v>
      </c>
      <c r="GC77">
        <v>11</v>
      </c>
      <c r="GD77">
        <v>11</v>
      </c>
      <c r="GE77">
        <v>44</v>
      </c>
      <c r="GF77">
        <v>11</v>
      </c>
      <c r="GG77">
        <v>44</v>
      </c>
      <c r="GH77">
        <v>11</v>
      </c>
      <c r="GI77">
        <v>34</v>
      </c>
      <c r="GJ77">
        <v>34</v>
      </c>
    </row>
    <row r="78" spans="1:192" x14ac:dyDescent="0.5">
      <c r="A78">
        <v>65</v>
      </c>
      <c r="B78">
        <f t="shared" si="2"/>
        <v>53</v>
      </c>
      <c r="C78" s="17">
        <f t="shared" si="3"/>
        <v>0.43428571428571427</v>
      </c>
      <c r="D78" s="3"/>
      <c r="E78" s="3">
        <f t="shared" si="17"/>
        <v>6</v>
      </c>
      <c r="F78" s="3">
        <f t="shared" si="17"/>
        <v>0</v>
      </c>
      <c r="G78" s="3">
        <f t="shared" si="17"/>
        <v>0</v>
      </c>
      <c r="H78" s="3">
        <f t="shared" si="17"/>
        <v>0</v>
      </c>
      <c r="I78" s="3">
        <f t="shared" si="17"/>
        <v>1</v>
      </c>
      <c r="J78" s="3">
        <f t="shared" si="17"/>
        <v>4</v>
      </c>
      <c r="K78" s="3">
        <f t="shared" si="17"/>
        <v>2</v>
      </c>
      <c r="L78" s="3">
        <f t="shared" si="17"/>
        <v>0</v>
      </c>
      <c r="M78" s="3">
        <f t="shared" si="17"/>
        <v>0</v>
      </c>
      <c r="N78" s="3">
        <f t="shared" si="17"/>
        <v>1</v>
      </c>
      <c r="O78" s="3">
        <f t="shared" si="17"/>
        <v>2</v>
      </c>
      <c r="P78" s="3">
        <f t="shared" si="17"/>
        <v>3</v>
      </c>
      <c r="Q78" s="3">
        <f t="shared" si="17"/>
        <v>0</v>
      </c>
      <c r="R78" s="3">
        <f t="shared" si="17"/>
        <v>0</v>
      </c>
      <c r="S78" s="3">
        <f t="shared" si="17"/>
        <v>0</v>
      </c>
      <c r="T78" s="3">
        <f t="shared" si="17"/>
        <v>6</v>
      </c>
      <c r="U78" s="3">
        <f t="shared" si="4"/>
        <v>28</v>
      </c>
      <c r="V78" s="11">
        <f t="shared" si="5"/>
        <v>0.42857142857142855</v>
      </c>
      <c r="W78" s="15"/>
      <c r="X78" s="3">
        <f t="shared" si="6"/>
        <v>25</v>
      </c>
      <c r="Y78" s="11">
        <f t="shared" si="7"/>
        <v>0.44</v>
      </c>
      <c r="Z78" s="3">
        <f t="shared" si="15"/>
        <v>7</v>
      </c>
      <c r="AA78" s="3">
        <f t="shared" si="18"/>
        <v>0</v>
      </c>
      <c r="AB78" s="3">
        <f t="shared" si="18"/>
        <v>0</v>
      </c>
      <c r="AC78" s="3">
        <f t="shared" si="18"/>
        <v>0</v>
      </c>
      <c r="AD78" s="3">
        <f t="shared" si="18"/>
        <v>2</v>
      </c>
      <c r="AE78" s="3">
        <f t="shared" si="18"/>
        <v>3</v>
      </c>
      <c r="AF78" s="3">
        <f t="shared" si="18"/>
        <v>0</v>
      </c>
      <c r="AG78" s="3">
        <f t="shared" si="18"/>
        <v>0</v>
      </c>
      <c r="AH78" s="3">
        <f t="shared" si="18"/>
        <v>0</v>
      </c>
      <c r="AI78" s="3">
        <f t="shared" si="18"/>
        <v>1</v>
      </c>
      <c r="AJ78" s="3">
        <f t="shared" si="18"/>
        <v>7</v>
      </c>
      <c r="AK78" s="3">
        <f t="shared" si="18"/>
        <v>1</v>
      </c>
      <c r="AL78" s="3">
        <f t="shared" si="18"/>
        <v>0</v>
      </c>
      <c r="AM78" s="3">
        <f t="shared" si="18"/>
        <v>0</v>
      </c>
      <c r="AN78" s="3">
        <f t="shared" si="18"/>
        <v>0</v>
      </c>
      <c r="AO78" s="3">
        <f t="shared" si="18"/>
        <v>4</v>
      </c>
      <c r="AP78" s="3"/>
      <c r="AQ78">
        <v>11</v>
      </c>
      <c r="AR78">
        <v>22</v>
      </c>
      <c r="AS78">
        <v>23</v>
      </c>
      <c r="AT78">
        <v>22</v>
      </c>
      <c r="AU78">
        <v>34</v>
      </c>
      <c r="AV78">
        <v>33</v>
      </c>
      <c r="AW78">
        <v>44</v>
      </c>
      <c r="AX78">
        <v>44</v>
      </c>
      <c r="AY78">
        <v>44</v>
      </c>
      <c r="AZ78">
        <v>34</v>
      </c>
      <c r="BA78">
        <v>34</v>
      </c>
      <c r="BB78">
        <v>33</v>
      </c>
      <c r="BC78">
        <v>11</v>
      </c>
      <c r="BD78">
        <v>44</v>
      </c>
      <c r="BE78">
        <v>11</v>
      </c>
      <c r="BF78">
        <v>32</v>
      </c>
      <c r="BG78">
        <v>44</v>
      </c>
      <c r="BH78">
        <v>11</v>
      </c>
      <c r="BI78">
        <v>44</v>
      </c>
      <c r="BJ78">
        <v>22</v>
      </c>
      <c r="BK78">
        <v>21</v>
      </c>
      <c r="BL78">
        <v>11</v>
      </c>
      <c r="BM78">
        <v>22</v>
      </c>
      <c r="BN78">
        <v>23</v>
      </c>
      <c r="BO78">
        <v>11</v>
      </c>
      <c r="BP78">
        <v>11</v>
      </c>
      <c r="BQ78">
        <v>44</v>
      </c>
      <c r="BR78">
        <v>11</v>
      </c>
      <c r="BS78">
        <v>44</v>
      </c>
      <c r="BT78">
        <v>33</v>
      </c>
      <c r="BU78">
        <v>11</v>
      </c>
      <c r="BV78">
        <v>21</v>
      </c>
      <c r="BW78">
        <v>22</v>
      </c>
      <c r="BX78">
        <v>33</v>
      </c>
      <c r="BY78">
        <v>33</v>
      </c>
      <c r="BZ78">
        <v>33</v>
      </c>
      <c r="CA78">
        <v>22</v>
      </c>
      <c r="CB78">
        <v>44</v>
      </c>
      <c r="CC78">
        <v>33</v>
      </c>
      <c r="CD78">
        <v>44</v>
      </c>
      <c r="CE78">
        <v>11</v>
      </c>
      <c r="CF78">
        <v>11</v>
      </c>
      <c r="CG78">
        <v>32</v>
      </c>
      <c r="CH78">
        <v>21</v>
      </c>
      <c r="CI78">
        <v>33</v>
      </c>
      <c r="CJ78">
        <v>33</v>
      </c>
      <c r="CK78">
        <v>22</v>
      </c>
      <c r="CL78">
        <v>11</v>
      </c>
      <c r="CM78">
        <v>11</v>
      </c>
      <c r="CN78">
        <v>34</v>
      </c>
      <c r="CO78" s="2">
        <v>23</v>
      </c>
      <c r="CP78" s="2">
        <v>31</v>
      </c>
      <c r="CQ78" s="2">
        <v>44</v>
      </c>
      <c r="CR78" s="2">
        <v>22</v>
      </c>
      <c r="CS78" s="2">
        <v>23</v>
      </c>
      <c r="CT78" s="2">
        <v>44</v>
      </c>
      <c r="CU78" s="2">
        <v>32</v>
      </c>
      <c r="CV78" s="2">
        <v>43</v>
      </c>
      <c r="CW78" s="2">
        <v>11</v>
      </c>
      <c r="CX78" s="2">
        <v>21</v>
      </c>
      <c r="CY78" s="2">
        <v>33</v>
      </c>
      <c r="CZ78" s="2">
        <v>21</v>
      </c>
      <c r="DA78" s="2">
        <v>32</v>
      </c>
      <c r="DB78" s="2">
        <v>21</v>
      </c>
      <c r="DC78" s="2">
        <v>34</v>
      </c>
      <c r="DD78" s="2">
        <v>21</v>
      </c>
      <c r="DE78" s="2">
        <v>41</v>
      </c>
      <c r="DF78" s="2">
        <v>33</v>
      </c>
      <c r="DG78" s="2">
        <v>33</v>
      </c>
      <c r="DH78" s="2">
        <v>33</v>
      </c>
      <c r="DI78" s="2">
        <v>44</v>
      </c>
      <c r="DJ78" s="2">
        <v>22</v>
      </c>
      <c r="DK78" s="2">
        <v>23</v>
      </c>
      <c r="DL78" s="2">
        <v>11</v>
      </c>
      <c r="DM78" s="2">
        <v>44</v>
      </c>
      <c r="DN78" s="2">
        <v>21</v>
      </c>
      <c r="DO78" s="2">
        <v>24</v>
      </c>
      <c r="DP78" s="2">
        <v>31</v>
      </c>
      <c r="DQ78" s="2">
        <v>33</v>
      </c>
      <c r="DR78" s="2">
        <v>21</v>
      </c>
      <c r="DS78" s="2">
        <v>22</v>
      </c>
      <c r="DT78" s="2">
        <v>33</v>
      </c>
      <c r="DU78" s="2">
        <v>22</v>
      </c>
      <c r="DV78" s="2">
        <v>32</v>
      </c>
      <c r="DW78" s="2">
        <v>21</v>
      </c>
      <c r="DX78" s="2">
        <v>22</v>
      </c>
      <c r="DY78" s="2">
        <v>44</v>
      </c>
      <c r="DZ78" s="2">
        <v>21</v>
      </c>
      <c r="EA78" s="2">
        <v>44</v>
      </c>
      <c r="EB78" s="2">
        <v>21</v>
      </c>
      <c r="EC78" s="2">
        <v>21</v>
      </c>
      <c r="ED78" s="2">
        <v>21</v>
      </c>
      <c r="EE78" s="2">
        <v>24</v>
      </c>
      <c r="EF78" s="2">
        <v>44</v>
      </c>
      <c r="EG78" s="2">
        <v>21</v>
      </c>
      <c r="EH78" s="2">
        <v>34</v>
      </c>
      <c r="EI78" s="2">
        <v>21</v>
      </c>
      <c r="EJ78" s="2">
        <v>22</v>
      </c>
      <c r="EK78" s="2">
        <v>22</v>
      </c>
      <c r="EL78" s="2">
        <v>22</v>
      </c>
      <c r="EM78">
        <v>44</v>
      </c>
      <c r="EN78">
        <v>44</v>
      </c>
      <c r="EO78">
        <v>11</v>
      </c>
      <c r="EP78">
        <v>44</v>
      </c>
      <c r="EQ78">
        <v>22</v>
      </c>
      <c r="ER78">
        <v>22</v>
      </c>
      <c r="ES78">
        <v>44</v>
      </c>
      <c r="ET78">
        <v>33</v>
      </c>
      <c r="EU78">
        <v>12</v>
      </c>
      <c r="EV78">
        <v>23</v>
      </c>
      <c r="EW78">
        <v>23</v>
      </c>
      <c r="EX78">
        <v>33</v>
      </c>
      <c r="EY78">
        <v>21</v>
      </c>
      <c r="EZ78">
        <v>33</v>
      </c>
      <c r="FA78">
        <v>32</v>
      </c>
      <c r="FB78">
        <v>44</v>
      </c>
      <c r="FC78">
        <v>34</v>
      </c>
      <c r="FD78">
        <v>44</v>
      </c>
      <c r="FE78">
        <v>13</v>
      </c>
      <c r="FF78">
        <v>22</v>
      </c>
      <c r="FG78">
        <v>44</v>
      </c>
      <c r="FH78">
        <v>44</v>
      </c>
      <c r="FI78">
        <v>44</v>
      </c>
      <c r="FJ78">
        <v>32</v>
      </c>
      <c r="FK78">
        <v>44</v>
      </c>
      <c r="FL78">
        <v>22</v>
      </c>
      <c r="FM78">
        <v>33</v>
      </c>
      <c r="FN78">
        <v>23</v>
      </c>
      <c r="FO78">
        <v>34</v>
      </c>
      <c r="FP78">
        <v>23</v>
      </c>
      <c r="FQ78">
        <v>44</v>
      </c>
      <c r="FR78">
        <v>22</v>
      </c>
      <c r="FS78">
        <v>11</v>
      </c>
      <c r="FT78">
        <v>11</v>
      </c>
      <c r="FU78">
        <v>34</v>
      </c>
      <c r="FV78">
        <v>12</v>
      </c>
      <c r="FW78">
        <v>43</v>
      </c>
      <c r="FX78">
        <v>22</v>
      </c>
      <c r="FY78">
        <v>23</v>
      </c>
      <c r="FZ78">
        <v>23</v>
      </c>
      <c r="GA78">
        <v>33</v>
      </c>
      <c r="GB78">
        <v>44</v>
      </c>
      <c r="GC78">
        <v>22</v>
      </c>
      <c r="GD78">
        <v>44</v>
      </c>
      <c r="GE78">
        <v>44</v>
      </c>
      <c r="GF78">
        <v>11</v>
      </c>
      <c r="GG78">
        <v>44</v>
      </c>
      <c r="GH78">
        <v>44</v>
      </c>
      <c r="GI78">
        <v>44</v>
      </c>
      <c r="GJ78">
        <v>23</v>
      </c>
    </row>
    <row r="79" spans="1:192" x14ac:dyDescent="0.5">
      <c r="A79">
        <v>66</v>
      </c>
      <c r="B79">
        <f t="shared" ref="B79:B104" si="19">U79+X79</f>
        <v>35</v>
      </c>
      <c r="C79" s="17">
        <f t="shared" ref="C79:C104" si="20">(V79+Y79)/2</f>
        <v>0.42810457516339867</v>
      </c>
      <c r="D79" s="3"/>
      <c r="E79" s="3">
        <f t="shared" si="17"/>
        <v>4</v>
      </c>
      <c r="F79" s="3">
        <f t="shared" si="17"/>
        <v>0</v>
      </c>
      <c r="G79" s="3">
        <f t="shared" si="17"/>
        <v>0</v>
      </c>
      <c r="H79" s="3">
        <f t="shared" si="17"/>
        <v>0</v>
      </c>
      <c r="I79" s="3">
        <f t="shared" si="17"/>
        <v>1</v>
      </c>
      <c r="J79" s="3">
        <f t="shared" si="17"/>
        <v>5</v>
      </c>
      <c r="K79" s="3">
        <f t="shared" si="17"/>
        <v>2</v>
      </c>
      <c r="L79" s="3">
        <f t="shared" si="17"/>
        <v>0</v>
      </c>
      <c r="M79" s="3">
        <f t="shared" si="17"/>
        <v>0</v>
      </c>
      <c r="N79" s="3">
        <f t="shared" si="17"/>
        <v>1</v>
      </c>
      <c r="O79" s="3">
        <f t="shared" si="17"/>
        <v>7</v>
      </c>
      <c r="P79" s="3">
        <f t="shared" si="17"/>
        <v>1</v>
      </c>
      <c r="Q79" s="3">
        <f t="shared" si="17"/>
        <v>0</v>
      </c>
      <c r="R79" s="3">
        <f t="shared" si="17"/>
        <v>0</v>
      </c>
      <c r="S79" s="3">
        <f t="shared" si="17"/>
        <v>1</v>
      </c>
      <c r="T79" s="3">
        <f t="shared" si="17"/>
        <v>3</v>
      </c>
      <c r="U79" s="3">
        <f t="shared" ref="U79:U104" si="21">E79+F79+G79+H79+Q79+R79+S79+T79+E79+H79+I79+L79+M79+P79+Q79+T79</f>
        <v>17</v>
      </c>
      <c r="V79" s="11">
        <f t="shared" ref="V79:V104" si="22">(E79+T79)/U79</f>
        <v>0.41176470588235292</v>
      </c>
      <c r="W79" s="15"/>
      <c r="X79" s="3">
        <f t="shared" ref="X79:X104" si="23">Z79+AA79+AB79+AC79+AL79+AM79+AN79+AO79++Z79+AC79+AD79+AG79+AH79+AK79+AL79+AO79</f>
        <v>18</v>
      </c>
      <c r="Y79" s="11">
        <f t="shared" ref="Y79:Y104" si="24">(Z79+AO79)/X79</f>
        <v>0.44444444444444442</v>
      </c>
      <c r="Z79" s="3">
        <f t="shared" si="15"/>
        <v>5</v>
      </c>
      <c r="AA79" s="3">
        <f t="shared" si="18"/>
        <v>0</v>
      </c>
      <c r="AB79" s="3">
        <f t="shared" si="18"/>
        <v>0</v>
      </c>
      <c r="AC79" s="3">
        <f t="shared" si="18"/>
        <v>0</v>
      </c>
      <c r="AD79" s="3">
        <f t="shared" si="18"/>
        <v>0</v>
      </c>
      <c r="AE79" s="3">
        <f t="shared" si="18"/>
        <v>3</v>
      </c>
      <c r="AF79" s="3">
        <f t="shared" si="18"/>
        <v>5</v>
      </c>
      <c r="AG79" s="3">
        <f t="shared" si="18"/>
        <v>0</v>
      </c>
      <c r="AH79" s="3">
        <f t="shared" si="18"/>
        <v>0</v>
      </c>
      <c r="AI79" s="3">
        <f t="shared" si="18"/>
        <v>1</v>
      </c>
      <c r="AJ79" s="3">
        <f t="shared" si="18"/>
        <v>6</v>
      </c>
      <c r="AK79" s="3">
        <f t="shared" si="18"/>
        <v>1</v>
      </c>
      <c r="AL79" s="3">
        <f t="shared" si="18"/>
        <v>0</v>
      </c>
      <c r="AM79" s="3">
        <f t="shared" si="18"/>
        <v>0</v>
      </c>
      <c r="AN79" s="3">
        <f t="shared" si="18"/>
        <v>1</v>
      </c>
      <c r="AO79" s="3">
        <f t="shared" si="18"/>
        <v>3</v>
      </c>
      <c r="AP79" s="3"/>
      <c r="AQ79">
        <v>33</v>
      </c>
      <c r="AR79">
        <v>23</v>
      </c>
      <c r="AS79">
        <v>33</v>
      </c>
      <c r="AT79">
        <v>32</v>
      </c>
      <c r="AU79">
        <v>23</v>
      </c>
      <c r="AV79">
        <v>33</v>
      </c>
      <c r="AW79">
        <v>33</v>
      </c>
      <c r="AX79">
        <v>43</v>
      </c>
      <c r="AY79">
        <v>44</v>
      </c>
      <c r="AZ79">
        <v>34</v>
      </c>
      <c r="BA79">
        <v>22</v>
      </c>
      <c r="BB79">
        <v>33</v>
      </c>
      <c r="BC79">
        <v>11</v>
      </c>
      <c r="BD79">
        <v>22</v>
      </c>
      <c r="BE79">
        <v>11</v>
      </c>
      <c r="BF79">
        <v>22</v>
      </c>
      <c r="BG79">
        <v>44</v>
      </c>
      <c r="BH79">
        <v>11</v>
      </c>
      <c r="BI79">
        <v>44</v>
      </c>
      <c r="BJ79">
        <v>21</v>
      </c>
      <c r="BK79">
        <v>22</v>
      </c>
      <c r="BL79">
        <v>11</v>
      </c>
      <c r="BM79">
        <v>33</v>
      </c>
      <c r="BN79">
        <v>33</v>
      </c>
      <c r="BO79">
        <v>22</v>
      </c>
      <c r="BP79">
        <v>11</v>
      </c>
      <c r="BQ79">
        <v>44</v>
      </c>
      <c r="BR79">
        <v>11</v>
      </c>
      <c r="BS79">
        <v>34</v>
      </c>
      <c r="BT79">
        <v>33</v>
      </c>
      <c r="BU79">
        <v>22</v>
      </c>
      <c r="BV79">
        <v>43</v>
      </c>
      <c r="BW79">
        <v>23</v>
      </c>
      <c r="BX79">
        <v>22</v>
      </c>
      <c r="BY79">
        <v>33</v>
      </c>
      <c r="BZ79">
        <v>33</v>
      </c>
      <c r="CA79">
        <v>33</v>
      </c>
      <c r="CB79">
        <v>44</v>
      </c>
      <c r="CC79">
        <v>32</v>
      </c>
      <c r="CD79">
        <v>44</v>
      </c>
      <c r="CE79">
        <v>11</v>
      </c>
      <c r="CF79">
        <v>11</v>
      </c>
      <c r="CG79">
        <v>33</v>
      </c>
      <c r="CH79">
        <v>23</v>
      </c>
      <c r="CI79">
        <v>11</v>
      </c>
      <c r="CJ79">
        <v>23</v>
      </c>
      <c r="CK79">
        <v>23</v>
      </c>
      <c r="CL79">
        <v>22</v>
      </c>
      <c r="CM79">
        <v>23</v>
      </c>
      <c r="CN79">
        <v>33</v>
      </c>
      <c r="CO79" s="2">
        <v>44</v>
      </c>
      <c r="CP79" s="2">
        <v>44</v>
      </c>
      <c r="CQ79" s="2">
        <v>44</v>
      </c>
      <c r="CR79" s="2">
        <v>43</v>
      </c>
      <c r="CS79" s="2">
        <v>33</v>
      </c>
      <c r="CT79" s="2">
        <v>42</v>
      </c>
      <c r="CU79" s="2">
        <v>44</v>
      </c>
      <c r="CV79" s="2">
        <v>23</v>
      </c>
      <c r="CW79" s="2">
        <v>22</v>
      </c>
      <c r="CX79" s="2">
        <v>21</v>
      </c>
      <c r="CY79" s="2">
        <v>43</v>
      </c>
      <c r="CZ79" s="2">
        <v>34</v>
      </c>
      <c r="DA79" s="2">
        <v>44</v>
      </c>
      <c r="DB79" s="2">
        <v>21</v>
      </c>
      <c r="DC79" s="2">
        <v>33</v>
      </c>
      <c r="DD79" s="2">
        <v>22</v>
      </c>
      <c r="DE79" s="2">
        <v>34</v>
      </c>
      <c r="DF79" s="2">
        <v>33</v>
      </c>
      <c r="DG79" s="2">
        <v>33</v>
      </c>
      <c r="DH79" s="2">
        <v>43</v>
      </c>
      <c r="DI79" s="2">
        <v>44</v>
      </c>
      <c r="DJ79" s="2">
        <v>43</v>
      </c>
      <c r="DK79" s="2">
        <v>44</v>
      </c>
      <c r="DL79" s="2">
        <v>12</v>
      </c>
      <c r="DM79" s="2">
        <v>44</v>
      </c>
      <c r="DN79" s="2">
        <v>33</v>
      </c>
      <c r="DO79" s="2">
        <v>34</v>
      </c>
      <c r="DP79" s="2">
        <v>33</v>
      </c>
      <c r="DQ79" s="2">
        <v>32</v>
      </c>
      <c r="DR79" s="2">
        <v>33</v>
      </c>
      <c r="DS79" s="2">
        <v>33</v>
      </c>
      <c r="DT79" s="2">
        <v>12</v>
      </c>
      <c r="DU79" s="2">
        <v>33</v>
      </c>
      <c r="DV79" s="2">
        <v>21</v>
      </c>
      <c r="DW79" s="2">
        <v>22</v>
      </c>
      <c r="DX79" s="2">
        <v>23</v>
      </c>
      <c r="DY79" s="2">
        <v>21</v>
      </c>
      <c r="DZ79" s="2">
        <v>33</v>
      </c>
      <c r="EA79" s="2">
        <v>44</v>
      </c>
      <c r="EB79" s="2">
        <v>33</v>
      </c>
      <c r="EC79" s="2">
        <v>22</v>
      </c>
      <c r="ED79" s="2">
        <v>22</v>
      </c>
      <c r="EE79" s="2">
        <v>44</v>
      </c>
      <c r="EF79" s="2">
        <v>44</v>
      </c>
      <c r="EG79" s="2">
        <v>44</v>
      </c>
      <c r="EH79" s="2">
        <v>44</v>
      </c>
      <c r="EI79" s="2">
        <v>21</v>
      </c>
      <c r="EJ79" s="2">
        <v>23</v>
      </c>
      <c r="EK79" s="2">
        <v>44</v>
      </c>
      <c r="EL79" s="2">
        <v>22</v>
      </c>
      <c r="EM79">
        <v>44</v>
      </c>
      <c r="EN79">
        <v>22</v>
      </c>
      <c r="EO79">
        <v>23</v>
      </c>
      <c r="EP79">
        <v>44</v>
      </c>
      <c r="EQ79">
        <v>44</v>
      </c>
      <c r="ER79">
        <v>32</v>
      </c>
      <c r="ES79">
        <v>34</v>
      </c>
      <c r="ET79">
        <v>32</v>
      </c>
      <c r="EU79">
        <v>34</v>
      </c>
      <c r="EV79">
        <v>44</v>
      </c>
      <c r="EW79">
        <v>44</v>
      </c>
      <c r="EX79">
        <v>43</v>
      </c>
      <c r="EY79">
        <v>23</v>
      </c>
      <c r="EZ79">
        <v>33</v>
      </c>
      <c r="FA79">
        <v>33</v>
      </c>
      <c r="FB79">
        <v>44</v>
      </c>
      <c r="FC79">
        <v>34</v>
      </c>
      <c r="FD79">
        <v>44</v>
      </c>
      <c r="FE79">
        <v>44</v>
      </c>
      <c r="FF79">
        <v>22</v>
      </c>
      <c r="FG79">
        <v>44</v>
      </c>
      <c r="FH79">
        <v>44</v>
      </c>
      <c r="FI79">
        <v>44</v>
      </c>
      <c r="FJ79">
        <v>43</v>
      </c>
      <c r="FK79">
        <v>44</v>
      </c>
      <c r="FL79">
        <v>11</v>
      </c>
      <c r="FM79">
        <v>32</v>
      </c>
      <c r="FN79">
        <v>33</v>
      </c>
      <c r="FO79">
        <v>34</v>
      </c>
      <c r="FP79">
        <v>33</v>
      </c>
      <c r="FQ79">
        <v>44</v>
      </c>
      <c r="FR79">
        <v>33</v>
      </c>
      <c r="FS79">
        <v>11</v>
      </c>
      <c r="FT79">
        <v>11</v>
      </c>
      <c r="FU79">
        <v>44</v>
      </c>
      <c r="FV79">
        <v>23</v>
      </c>
      <c r="FW79">
        <v>44</v>
      </c>
      <c r="FX79">
        <v>22</v>
      </c>
      <c r="FY79">
        <v>44</v>
      </c>
      <c r="FZ79">
        <v>11</v>
      </c>
      <c r="GA79">
        <v>44</v>
      </c>
      <c r="GB79">
        <v>11</v>
      </c>
      <c r="GC79">
        <v>11</v>
      </c>
      <c r="GD79">
        <v>44</v>
      </c>
      <c r="GE79">
        <v>44</v>
      </c>
      <c r="GF79">
        <v>21</v>
      </c>
      <c r="GG79">
        <v>44</v>
      </c>
      <c r="GH79">
        <v>33</v>
      </c>
      <c r="GI79">
        <v>44</v>
      </c>
      <c r="GJ79">
        <v>44</v>
      </c>
    </row>
    <row r="80" spans="1:192" x14ac:dyDescent="0.5">
      <c r="A80">
        <v>67</v>
      </c>
      <c r="B80">
        <f t="shared" si="19"/>
        <v>31</v>
      </c>
      <c r="C80" s="17">
        <f t="shared" si="20"/>
        <v>0.43809523809523809</v>
      </c>
      <c r="D80" s="3"/>
      <c r="E80" s="3">
        <f t="shared" si="17"/>
        <v>4</v>
      </c>
      <c r="F80" s="3">
        <f t="shared" si="17"/>
        <v>0</v>
      </c>
      <c r="G80" s="3">
        <f t="shared" si="17"/>
        <v>0</v>
      </c>
      <c r="H80" s="3">
        <f t="shared" si="17"/>
        <v>0</v>
      </c>
      <c r="I80" s="3">
        <f t="shared" si="17"/>
        <v>1</v>
      </c>
      <c r="J80" s="3">
        <f t="shared" si="17"/>
        <v>1</v>
      </c>
      <c r="K80" s="3">
        <f t="shared" si="17"/>
        <v>4</v>
      </c>
      <c r="L80" s="3">
        <f t="shared" si="17"/>
        <v>0</v>
      </c>
      <c r="M80" s="3">
        <f t="shared" si="17"/>
        <v>0</v>
      </c>
      <c r="N80" s="3">
        <f t="shared" si="17"/>
        <v>0</v>
      </c>
      <c r="O80" s="3">
        <f t="shared" si="17"/>
        <v>9</v>
      </c>
      <c r="P80" s="3">
        <f t="shared" si="17"/>
        <v>0</v>
      </c>
      <c r="Q80" s="3">
        <f t="shared" si="17"/>
        <v>0</v>
      </c>
      <c r="R80" s="3">
        <f t="shared" si="17"/>
        <v>0</v>
      </c>
      <c r="S80" s="3">
        <f t="shared" si="17"/>
        <v>0</v>
      </c>
      <c r="T80" s="3">
        <f t="shared" si="17"/>
        <v>6</v>
      </c>
      <c r="U80" s="3">
        <f t="shared" si="21"/>
        <v>21</v>
      </c>
      <c r="V80" s="11">
        <f t="shared" si="22"/>
        <v>0.47619047619047616</v>
      </c>
      <c r="W80" s="15"/>
      <c r="X80" s="3">
        <f t="shared" si="23"/>
        <v>10</v>
      </c>
      <c r="Y80" s="11">
        <f t="shared" si="24"/>
        <v>0.4</v>
      </c>
      <c r="Z80" s="3">
        <f t="shared" si="15"/>
        <v>2</v>
      </c>
      <c r="AA80" s="3">
        <f t="shared" si="18"/>
        <v>0</v>
      </c>
      <c r="AB80" s="3">
        <f t="shared" si="18"/>
        <v>0</v>
      </c>
      <c r="AC80" s="3">
        <f t="shared" si="18"/>
        <v>0</v>
      </c>
      <c r="AD80" s="3">
        <f t="shared" si="18"/>
        <v>1</v>
      </c>
      <c r="AE80" s="3">
        <f t="shared" si="18"/>
        <v>5</v>
      </c>
      <c r="AF80" s="3">
        <f t="shared" si="18"/>
        <v>4</v>
      </c>
      <c r="AG80" s="3">
        <f t="shared" si="18"/>
        <v>0</v>
      </c>
      <c r="AH80" s="3">
        <f t="shared" si="18"/>
        <v>0</v>
      </c>
      <c r="AI80" s="3">
        <f t="shared" si="18"/>
        <v>1</v>
      </c>
      <c r="AJ80" s="3">
        <f t="shared" si="18"/>
        <v>9</v>
      </c>
      <c r="AK80" s="3">
        <f t="shared" si="18"/>
        <v>0</v>
      </c>
      <c r="AL80" s="3">
        <f t="shared" si="18"/>
        <v>0</v>
      </c>
      <c r="AM80" s="3">
        <f t="shared" si="18"/>
        <v>0</v>
      </c>
      <c r="AN80" s="3">
        <f t="shared" si="18"/>
        <v>1</v>
      </c>
      <c r="AO80" s="3">
        <f t="shared" si="18"/>
        <v>2</v>
      </c>
      <c r="AP80" s="3"/>
      <c r="AQ80">
        <v>33</v>
      </c>
      <c r="AR80">
        <v>22</v>
      </c>
      <c r="AS80">
        <v>23</v>
      </c>
      <c r="AT80">
        <v>23</v>
      </c>
      <c r="AU80">
        <v>44</v>
      </c>
      <c r="AV80">
        <v>23</v>
      </c>
      <c r="AW80">
        <v>44</v>
      </c>
      <c r="AX80">
        <v>33</v>
      </c>
      <c r="AY80">
        <v>44</v>
      </c>
      <c r="AZ80">
        <v>44</v>
      </c>
      <c r="BA80">
        <v>33</v>
      </c>
      <c r="BB80">
        <v>33</v>
      </c>
      <c r="BC80">
        <v>11</v>
      </c>
      <c r="BD80">
        <v>33</v>
      </c>
      <c r="BE80">
        <v>11</v>
      </c>
      <c r="BF80">
        <v>23</v>
      </c>
      <c r="BG80">
        <v>44</v>
      </c>
      <c r="BH80">
        <v>11</v>
      </c>
      <c r="BI80">
        <v>44</v>
      </c>
      <c r="BJ80">
        <v>33</v>
      </c>
      <c r="BK80">
        <v>33</v>
      </c>
      <c r="BL80">
        <v>11</v>
      </c>
      <c r="BM80">
        <v>33</v>
      </c>
      <c r="BN80">
        <v>33</v>
      </c>
      <c r="BO80">
        <v>21</v>
      </c>
      <c r="BP80">
        <v>11</v>
      </c>
      <c r="BQ80">
        <v>43</v>
      </c>
      <c r="BR80">
        <v>11</v>
      </c>
      <c r="BS80">
        <v>33</v>
      </c>
      <c r="BT80">
        <v>33</v>
      </c>
      <c r="BU80">
        <v>33</v>
      </c>
      <c r="BV80">
        <v>33</v>
      </c>
      <c r="BW80">
        <v>32</v>
      </c>
      <c r="BX80">
        <v>22</v>
      </c>
      <c r="BY80">
        <v>23</v>
      </c>
      <c r="BZ80">
        <v>23</v>
      </c>
      <c r="CA80">
        <v>33</v>
      </c>
      <c r="CB80">
        <v>44</v>
      </c>
      <c r="CC80">
        <v>33</v>
      </c>
      <c r="CD80">
        <v>44</v>
      </c>
      <c r="CE80">
        <v>21</v>
      </c>
      <c r="CF80">
        <v>22</v>
      </c>
      <c r="CG80">
        <v>22</v>
      </c>
      <c r="CH80">
        <v>33</v>
      </c>
      <c r="CI80">
        <v>22</v>
      </c>
      <c r="CJ80">
        <v>33</v>
      </c>
      <c r="CK80">
        <v>23</v>
      </c>
      <c r="CL80">
        <v>23</v>
      </c>
      <c r="CM80">
        <v>33</v>
      </c>
      <c r="CN80">
        <v>22</v>
      </c>
      <c r="CO80" s="2">
        <v>33</v>
      </c>
      <c r="CP80" s="2">
        <v>23</v>
      </c>
      <c r="CQ80" s="2">
        <v>33</v>
      </c>
      <c r="CR80" s="2">
        <v>33</v>
      </c>
      <c r="CS80" s="2">
        <v>44</v>
      </c>
      <c r="CT80" s="2">
        <v>33</v>
      </c>
      <c r="CU80" s="2">
        <v>44</v>
      </c>
      <c r="CV80" s="2">
        <v>33</v>
      </c>
      <c r="CW80" s="2">
        <v>22</v>
      </c>
      <c r="CX80" s="2">
        <v>11</v>
      </c>
      <c r="CY80" s="2">
        <v>43</v>
      </c>
      <c r="CZ80" s="2">
        <v>33</v>
      </c>
      <c r="DA80" s="2">
        <v>44</v>
      </c>
      <c r="DB80" s="2">
        <v>23</v>
      </c>
      <c r="DC80" s="2">
        <v>44</v>
      </c>
      <c r="DD80" s="2">
        <v>33</v>
      </c>
      <c r="DE80" s="2">
        <v>43</v>
      </c>
      <c r="DF80" s="2">
        <v>33</v>
      </c>
      <c r="DG80" s="2">
        <v>34</v>
      </c>
      <c r="DH80" s="2">
        <v>43</v>
      </c>
      <c r="DI80" s="2">
        <v>44</v>
      </c>
      <c r="DJ80" s="2">
        <v>33</v>
      </c>
      <c r="DK80" s="2">
        <v>44</v>
      </c>
      <c r="DL80" s="2">
        <v>21</v>
      </c>
      <c r="DM80" s="2">
        <v>34</v>
      </c>
      <c r="DN80" s="2">
        <v>33</v>
      </c>
      <c r="DO80" s="2">
        <v>44</v>
      </c>
      <c r="DP80" s="2">
        <v>44</v>
      </c>
      <c r="DQ80" s="2">
        <v>43</v>
      </c>
      <c r="DR80" s="2">
        <v>44</v>
      </c>
      <c r="DS80" s="2">
        <v>44</v>
      </c>
      <c r="DT80" s="2">
        <v>33</v>
      </c>
      <c r="DU80" s="2">
        <v>33</v>
      </c>
      <c r="DV80" s="2">
        <v>23</v>
      </c>
      <c r="DW80" s="2">
        <v>22</v>
      </c>
      <c r="DX80" s="2">
        <v>33</v>
      </c>
      <c r="DY80" s="2">
        <v>44</v>
      </c>
      <c r="DZ80" s="2">
        <v>32</v>
      </c>
      <c r="EA80" s="2">
        <v>44</v>
      </c>
      <c r="EB80" s="2">
        <v>33</v>
      </c>
      <c r="EC80" s="2">
        <v>42</v>
      </c>
      <c r="ED80" s="2">
        <v>42</v>
      </c>
      <c r="EE80" s="2">
        <v>44</v>
      </c>
      <c r="EF80" s="2">
        <v>44</v>
      </c>
      <c r="EG80" s="2">
        <v>33</v>
      </c>
      <c r="EH80" s="2">
        <v>44</v>
      </c>
      <c r="EI80" s="2">
        <v>32</v>
      </c>
      <c r="EJ80" s="2">
        <v>43</v>
      </c>
      <c r="EK80" s="2">
        <v>43</v>
      </c>
      <c r="EL80" s="2">
        <v>33</v>
      </c>
      <c r="EM80">
        <v>43</v>
      </c>
      <c r="EN80">
        <v>33</v>
      </c>
      <c r="EO80">
        <v>12</v>
      </c>
      <c r="EP80">
        <v>44</v>
      </c>
      <c r="EQ80">
        <v>22</v>
      </c>
      <c r="ER80">
        <v>32</v>
      </c>
      <c r="ES80">
        <v>33</v>
      </c>
      <c r="ET80">
        <v>12</v>
      </c>
      <c r="EU80">
        <v>22</v>
      </c>
      <c r="EV80">
        <v>23</v>
      </c>
      <c r="EW80">
        <v>22</v>
      </c>
      <c r="EX80">
        <v>44</v>
      </c>
      <c r="EY80">
        <v>32</v>
      </c>
      <c r="EZ80">
        <v>22</v>
      </c>
      <c r="FA80">
        <v>33</v>
      </c>
      <c r="FB80">
        <v>44</v>
      </c>
      <c r="FC80">
        <v>22</v>
      </c>
      <c r="FD80">
        <v>44</v>
      </c>
      <c r="FE80">
        <v>43</v>
      </c>
      <c r="FF80">
        <v>22</v>
      </c>
      <c r="FG80">
        <v>44</v>
      </c>
      <c r="FH80">
        <v>43</v>
      </c>
      <c r="FI80">
        <v>44</v>
      </c>
      <c r="FJ80">
        <v>22</v>
      </c>
      <c r="FK80">
        <v>44</v>
      </c>
      <c r="FL80">
        <v>32</v>
      </c>
      <c r="FM80">
        <v>22</v>
      </c>
      <c r="FN80">
        <v>32</v>
      </c>
      <c r="FO80">
        <v>44</v>
      </c>
      <c r="FP80">
        <v>22</v>
      </c>
      <c r="FQ80">
        <v>44</v>
      </c>
      <c r="FR80">
        <v>22</v>
      </c>
      <c r="FS80">
        <v>11</v>
      </c>
      <c r="FT80">
        <v>11</v>
      </c>
      <c r="FU80">
        <v>33</v>
      </c>
      <c r="FV80">
        <v>44</v>
      </c>
      <c r="FW80">
        <v>44</v>
      </c>
      <c r="FX80">
        <v>11</v>
      </c>
      <c r="FY80">
        <v>33</v>
      </c>
      <c r="FZ80">
        <v>21</v>
      </c>
      <c r="GA80">
        <v>44</v>
      </c>
      <c r="GB80">
        <v>22</v>
      </c>
      <c r="GC80">
        <v>11</v>
      </c>
      <c r="GD80">
        <v>33</v>
      </c>
      <c r="GE80">
        <v>33</v>
      </c>
      <c r="GF80">
        <v>11</v>
      </c>
      <c r="GG80">
        <v>22</v>
      </c>
      <c r="GH80">
        <v>34</v>
      </c>
      <c r="GI80">
        <v>34</v>
      </c>
      <c r="GJ80">
        <v>22</v>
      </c>
    </row>
    <row r="81" spans="1:192" x14ac:dyDescent="0.5">
      <c r="A81">
        <v>68</v>
      </c>
      <c r="B81">
        <f t="shared" si="19"/>
        <v>50</v>
      </c>
      <c r="C81" s="17">
        <f t="shared" si="20"/>
        <v>0.36525974025974028</v>
      </c>
      <c r="D81" s="3"/>
      <c r="E81" s="3">
        <f t="shared" si="17"/>
        <v>5</v>
      </c>
      <c r="F81" s="3">
        <f t="shared" si="17"/>
        <v>0</v>
      </c>
      <c r="G81" s="3">
        <f t="shared" si="17"/>
        <v>1</v>
      </c>
      <c r="H81" s="3">
        <f t="shared" si="17"/>
        <v>2</v>
      </c>
      <c r="I81" s="3">
        <f t="shared" si="17"/>
        <v>1</v>
      </c>
      <c r="J81" s="3">
        <f t="shared" si="17"/>
        <v>0</v>
      </c>
      <c r="K81" s="3">
        <f t="shared" si="17"/>
        <v>0</v>
      </c>
      <c r="L81" s="3">
        <f t="shared" si="17"/>
        <v>0</v>
      </c>
      <c r="M81" s="3">
        <f t="shared" si="17"/>
        <v>0</v>
      </c>
      <c r="N81" s="3">
        <f t="shared" si="17"/>
        <v>0</v>
      </c>
      <c r="O81" s="3">
        <f t="shared" si="17"/>
        <v>8</v>
      </c>
      <c r="P81" s="3">
        <f t="shared" si="17"/>
        <v>2</v>
      </c>
      <c r="Q81" s="3">
        <f t="shared" si="17"/>
        <v>0</v>
      </c>
      <c r="R81" s="3">
        <f t="shared" si="17"/>
        <v>0</v>
      </c>
      <c r="S81" s="3">
        <f t="shared" si="17"/>
        <v>2</v>
      </c>
      <c r="T81" s="3">
        <f t="shared" si="17"/>
        <v>4</v>
      </c>
      <c r="U81" s="3">
        <f t="shared" si="21"/>
        <v>28</v>
      </c>
      <c r="V81" s="11">
        <f t="shared" si="22"/>
        <v>0.32142857142857145</v>
      </c>
      <c r="W81" s="15"/>
      <c r="X81" s="3">
        <f t="shared" si="23"/>
        <v>22</v>
      </c>
      <c r="Y81" s="11">
        <f t="shared" si="24"/>
        <v>0.40909090909090912</v>
      </c>
      <c r="Z81" s="3">
        <f t="shared" si="15"/>
        <v>4</v>
      </c>
      <c r="AA81" s="3">
        <f t="shared" si="18"/>
        <v>2</v>
      </c>
      <c r="AB81" s="3">
        <f t="shared" si="18"/>
        <v>1</v>
      </c>
      <c r="AC81" s="3">
        <f t="shared" si="18"/>
        <v>0</v>
      </c>
      <c r="AD81" s="3">
        <f t="shared" si="18"/>
        <v>0</v>
      </c>
      <c r="AE81" s="3">
        <f t="shared" si="18"/>
        <v>2</v>
      </c>
      <c r="AF81" s="3">
        <f t="shared" si="18"/>
        <v>4</v>
      </c>
      <c r="AG81" s="3">
        <f t="shared" si="18"/>
        <v>1</v>
      </c>
      <c r="AH81" s="3">
        <f t="shared" si="18"/>
        <v>0</v>
      </c>
      <c r="AI81" s="3">
        <f t="shared" si="18"/>
        <v>0</v>
      </c>
      <c r="AJ81" s="3">
        <f t="shared" si="18"/>
        <v>6</v>
      </c>
      <c r="AK81" s="3">
        <f t="shared" si="18"/>
        <v>0</v>
      </c>
      <c r="AL81" s="3">
        <f t="shared" si="18"/>
        <v>0</v>
      </c>
      <c r="AM81" s="3">
        <f t="shared" si="18"/>
        <v>0</v>
      </c>
      <c r="AN81" s="3">
        <f t="shared" si="18"/>
        <v>0</v>
      </c>
      <c r="AO81" s="3">
        <f t="shared" si="18"/>
        <v>5</v>
      </c>
      <c r="AP81" s="3"/>
      <c r="AQ81">
        <v>33</v>
      </c>
      <c r="AR81">
        <v>21</v>
      </c>
      <c r="AS81">
        <v>33</v>
      </c>
      <c r="AT81">
        <v>33</v>
      </c>
      <c r="AU81">
        <v>14</v>
      </c>
      <c r="AV81">
        <v>34</v>
      </c>
      <c r="AW81">
        <v>43</v>
      </c>
      <c r="AX81">
        <v>33</v>
      </c>
      <c r="AY81">
        <v>44</v>
      </c>
      <c r="AZ81">
        <v>43</v>
      </c>
      <c r="BA81">
        <v>34</v>
      </c>
      <c r="BB81">
        <v>33</v>
      </c>
      <c r="BC81">
        <v>11</v>
      </c>
      <c r="BD81">
        <v>44</v>
      </c>
      <c r="BE81">
        <v>11</v>
      </c>
      <c r="BF81">
        <v>33</v>
      </c>
      <c r="BG81">
        <v>44</v>
      </c>
      <c r="BH81">
        <v>11</v>
      </c>
      <c r="BI81">
        <v>44</v>
      </c>
      <c r="BJ81">
        <v>33</v>
      </c>
      <c r="BK81">
        <v>14</v>
      </c>
      <c r="BL81">
        <v>11</v>
      </c>
      <c r="BM81">
        <v>33</v>
      </c>
      <c r="BN81">
        <v>13</v>
      </c>
      <c r="BO81">
        <v>11</v>
      </c>
      <c r="BP81">
        <v>11</v>
      </c>
      <c r="BQ81">
        <v>44</v>
      </c>
      <c r="BR81">
        <v>44</v>
      </c>
      <c r="BS81">
        <v>33</v>
      </c>
      <c r="BT81">
        <v>33</v>
      </c>
      <c r="BU81">
        <v>11</v>
      </c>
      <c r="BV81">
        <v>44</v>
      </c>
      <c r="BW81">
        <v>22</v>
      </c>
      <c r="BX81">
        <v>33</v>
      </c>
      <c r="BY81">
        <v>33</v>
      </c>
      <c r="BZ81">
        <v>24</v>
      </c>
      <c r="CA81">
        <v>33</v>
      </c>
      <c r="CB81">
        <v>44</v>
      </c>
      <c r="CC81">
        <v>12</v>
      </c>
      <c r="CD81">
        <v>44</v>
      </c>
      <c r="CE81">
        <v>11</v>
      </c>
      <c r="CF81">
        <v>11</v>
      </c>
      <c r="CG81">
        <v>12</v>
      </c>
      <c r="CH81">
        <v>23</v>
      </c>
      <c r="CI81">
        <v>23</v>
      </c>
      <c r="CJ81">
        <v>22</v>
      </c>
      <c r="CK81">
        <v>33</v>
      </c>
      <c r="CL81">
        <v>13</v>
      </c>
      <c r="CM81">
        <v>23</v>
      </c>
      <c r="CN81">
        <v>23</v>
      </c>
      <c r="CO81" s="2">
        <v>44</v>
      </c>
      <c r="CP81" s="2">
        <v>44</v>
      </c>
      <c r="CQ81" s="2">
        <v>44</v>
      </c>
      <c r="CR81" s="2">
        <v>33</v>
      </c>
      <c r="CS81" s="2">
        <v>34</v>
      </c>
      <c r="CT81" s="2">
        <v>44</v>
      </c>
      <c r="CU81" s="2">
        <v>44</v>
      </c>
      <c r="CV81" s="2">
        <v>44</v>
      </c>
      <c r="CW81" s="2">
        <v>11</v>
      </c>
      <c r="CX81" s="2">
        <v>21</v>
      </c>
      <c r="CY81" s="2">
        <v>14</v>
      </c>
      <c r="CZ81" s="2">
        <v>22</v>
      </c>
      <c r="DA81" s="2">
        <v>34</v>
      </c>
      <c r="DB81" s="2">
        <v>33</v>
      </c>
      <c r="DC81" s="2">
        <v>24</v>
      </c>
      <c r="DD81" s="2">
        <v>11</v>
      </c>
      <c r="DE81" s="2">
        <v>44</v>
      </c>
      <c r="DF81" s="2">
        <v>24</v>
      </c>
      <c r="DG81" s="2">
        <v>44</v>
      </c>
      <c r="DH81" s="2">
        <v>33</v>
      </c>
      <c r="DI81" s="2">
        <v>44</v>
      </c>
      <c r="DJ81" s="2">
        <v>44</v>
      </c>
      <c r="DK81" s="2">
        <v>44</v>
      </c>
      <c r="DL81" s="2">
        <v>11</v>
      </c>
      <c r="DM81" s="2">
        <v>14</v>
      </c>
      <c r="DN81" s="2">
        <v>34</v>
      </c>
      <c r="DO81" s="2">
        <v>44</v>
      </c>
      <c r="DP81" s="2">
        <v>43</v>
      </c>
      <c r="DQ81" s="2">
        <v>44</v>
      </c>
      <c r="DR81" s="2">
        <v>43</v>
      </c>
      <c r="DS81" s="2">
        <v>12</v>
      </c>
      <c r="DT81" s="2">
        <v>44</v>
      </c>
      <c r="DU81" s="2">
        <v>41</v>
      </c>
      <c r="DV81" s="2">
        <v>33</v>
      </c>
      <c r="DW81" s="2">
        <v>11</v>
      </c>
      <c r="DX81" s="2">
        <v>11</v>
      </c>
      <c r="DY81" s="2">
        <v>44</v>
      </c>
      <c r="DZ81" s="2">
        <v>33</v>
      </c>
      <c r="EA81" s="2">
        <v>44</v>
      </c>
      <c r="EB81" s="2">
        <v>44</v>
      </c>
      <c r="EC81" s="2">
        <v>41</v>
      </c>
      <c r="ED81" s="2">
        <v>41</v>
      </c>
      <c r="EE81" s="2">
        <v>44</v>
      </c>
      <c r="EF81" s="2">
        <v>44</v>
      </c>
      <c r="EG81" s="2">
        <v>11</v>
      </c>
      <c r="EH81" s="2">
        <v>44</v>
      </c>
      <c r="EI81" s="2">
        <v>11</v>
      </c>
      <c r="EJ81" s="2">
        <v>34</v>
      </c>
      <c r="EK81" s="2">
        <v>44</v>
      </c>
      <c r="EL81" s="2">
        <v>33</v>
      </c>
      <c r="EM81">
        <v>44</v>
      </c>
      <c r="EN81">
        <v>44</v>
      </c>
      <c r="EO81">
        <v>12</v>
      </c>
      <c r="EP81">
        <v>44</v>
      </c>
      <c r="EQ81">
        <v>43</v>
      </c>
      <c r="ER81">
        <v>42</v>
      </c>
      <c r="ES81">
        <v>33</v>
      </c>
      <c r="ET81">
        <v>13</v>
      </c>
      <c r="EU81">
        <v>34</v>
      </c>
      <c r="EV81">
        <v>33</v>
      </c>
      <c r="EW81">
        <v>33</v>
      </c>
      <c r="EX81">
        <v>44</v>
      </c>
      <c r="EY81">
        <v>44</v>
      </c>
      <c r="EZ81">
        <v>43</v>
      </c>
      <c r="FA81">
        <v>13</v>
      </c>
      <c r="FB81">
        <v>44</v>
      </c>
      <c r="FC81">
        <v>23</v>
      </c>
      <c r="FD81">
        <v>43</v>
      </c>
      <c r="FE81">
        <v>44</v>
      </c>
      <c r="FF81">
        <v>11</v>
      </c>
      <c r="FG81">
        <v>44</v>
      </c>
      <c r="FH81">
        <v>44</v>
      </c>
      <c r="FI81">
        <v>44</v>
      </c>
      <c r="FJ81">
        <v>44</v>
      </c>
      <c r="FK81">
        <v>44</v>
      </c>
      <c r="FL81">
        <v>13</v>
      </c>
      <c r="FM81">
        <v>33</v>
      </c>
      <c r="FN81">
        <v>43</v>
      </c>
      <c r="FO81">
        <v>42</v>
      </c>
      <c r="FP81">
        <v>23</v>
      </c>
      <c r="FQ81">
        <v>21</v>
      </c>
      <c r="FR81">
        <v>33</v>
      </c>
      <c r="FS81">
        <v>11</v>
      </c>
      <c r="FT81">
        <v>11</v>
      </c>
      <c r="FU81">
        <v>13</v>
      </c>
      <c r="FV81">
        <v>23</v>
      </c>
      <c r="FW81">
        <v>44</v>
      </c>
      <c r="FX81">
        <v>12</v>
      </c>
      <c r="FY81">
        <v>43</v>
      </c>
      <c r="FZ81">
        <v>11</v>
      </c>
      <c r="GA81">
        <v>33</v>
      </c>
      <c r="GB81">
        <v>11</v>
      </c>
      <c r="GC81">
        <v>11</v>
      </c>
      <c r="GD81">
        <v>44</v>
      </c>
      <c r="GE81">
        <v>44</v>
      </c>
      <c r="GF81">
        <v>12</v>
      </c>
      <c r="GG81">
        <v>31</v>
      </c>
      <c r="GH81">
        <v>23</v>
      </c>
      <c r="GI81">
        <v>44</v>
      </c>
      <c r="GJ81">
        <v>44</v>
      </c>
    </row>
    <row r="82" spans="1:192" x14ac:dyDescent="0.5">
      <c r="A82">
        <v>69</v>
      </c>
      <c r="B82">
        <f t="shared" si="19"/>
        <v>50</v>
      </c>
      <c r="C82" s="17">
        <f t="shared" si="20"/>
        <v>0.45659722222222221</v>
      </c>
      <c r="D82" s="3"/>
      <c r="E82" s="3">
        <f t="shared" si="17"/>
        <v>6</v>
      </c>
      <c r="F82" s="3">
        <f t="shared" si="17"/>
        <v>1</v>
      </c>
      <c r="G82" s="3">
        <f t="shared" si="17"/>
        <v>0</v>
      </c>
      <c r="H82" s="3">
        <f t="shared" si="17"/>
        <v>0</v>
      </c>
      <c r="I82" s="3">
        <f t="shared" si="17"/>
        <v>0</v>
      </c>
      <c r="J82" s="3">
        <f t="shared" si="17"/>
        <v>1</v>
      </c>
      <c r="K82" s="3">
        <f t="shared" si="17"/>
        <v>0</v>
      </c>
      <c r="L82" s="3">
        <f t="shared" si="17"/>
        <v>0</v>
      </c>
      <c r="M82" s="3">
        <f t="shared" si="17"/>
        <v>0</v>
      </c>
      <c r="N82" s="3">
        <f t="shared" si="17"/>
        <v>1</v>
      </c>
      <c r="O82" s="3">
        <f t="shared" si="17"/>
        <v>6</v>
      </c>
      <c r="P82" s="3">
        <f t="shared" si="17"/>
        <v>1</v>
      </c>
      <c r="Q82" s="3">
        <f t="shared" si="17"/>
        <v>0</v>
      </c>
      <c r="R82" s="3">
        <f t="shared" si="17"/>
        <v>0</v>
      </c>
      <c r="S82" s="3">
        <f t="shared" si="17"/>
        <v>0</v>
      </c>
      <c r="T82" s="3">
        <f t="shared" si="17"/>
        <v>9</v>
      </c>
      <c r="U82" s="3">
        <f t="shared" si="21"/>
        <v>32</v>
      </c>
      <c r="V82" s="11">
        <f t="shared" si="22"/>
        <v>0.46875</v>
      </c>
      <c r="W82" s="15"/>
      <c r="X82" s="3">
        <f t="shared" si="23"/>
        <v>18</v>
      </c>
      <c r="Y82" s="11">
        <f t="shared" si="24"/>
        <v>0.44444444444444442</v>
      </c>
      <c r="Z82" s="3">
        <f t="shared" si="15"/>
        <v>5</v>
      </c>
      <c r="AA82" s="3">
        <f t="shared" si="18"/>
        <v>0</v>
      </c>
      <c r="AB82" s="3">
        <f t="shared" si="18"/>
        <v>0</v>
      </c>
      <c r="AC82" s="3">
        <f t="shared" si="18"/>
        <v>0</v>
      </c>
      <c r="AD82" s="3">
        <f t="shared" si="18"/>
        <v>0</v>
      </c>
      <c r="AE82" s="3">
        <f t="shared" si="18"/>
        <v>3</v>
      </c>
      <c r="AF82" s="3">
        <f t="shared" si="18"/>
        <v>2</v>
      </c>
      <c r="AG82" s="3">
        <f t="shared" si="18"/>
        <v>0</v>
      </c>
      <c r="AH82" s="3">
        <f t="shared" si="18"/>
        <v>1</v>
      </c>
      <c r="AI82" s="3">
        <f t="shared" si="18"/>
        <v>0</v>
      </c>
      <c r="AJ82" s="3">
        <f t="shared" si="18"/>
        <v>10</v>
      </c>
      <c r="AK82" s="3">
        <f t="shared" si="18"/>
        <v>1</v>
      </c>
      <c r="AL82" s="3">
        <f t="shared" si="18"/>
        <v>0</v>
      </c>
      <c r="AM82" s="3">
        <f t="shared" si="18"/>
        <v>0</v>
      </c>
      <c r="AN82" s="3">
        <f t="shared" si="18"/>
        <v>0</v>
      </c>
      <c r="AO82" s="3">
        <f t="shared" si="18"/>
        <v>3</v>
      </c>
      <c r="AP82" s="3"/>
      <c r="AQ82">
        <v>33</v>
      </c>
      <c r="AR82">
        <v>33</v>
      </c>
      <c r="AS82">
        <v>33</v>
      </c>
      <c r="AT82">
        <v>33</v>
      </c>
      <c r="AU82">
        <v>44</v>
      </c>
      <c r="AV82">
        <v>12</v>
      </c>
      <c r="AW82">
        <v>44</v>
      </c>
      <c r="AX82">
        <v>44</v>
      </c>
      <c r="AY82">
        <v>44</v>
      </c>
      <c r="AZ82">
        <v>44</v>
      </c>
      <c r="BA82">
        <v>34</v>
      </c>
      <c r="BB82">
        <v>44</v>
      </c>
      <c r="BC82">
        <v>11</v>
      </c>
      <c r="BD82">
        <v>44</v>
      </c>
      <c r="BE82">
        <v>11</v>
      </c>
      <c r="BF82">
        <v>33</v>
      </c>
      <c r="BG82">
        <v>44</v>
      </c>
      <c r="BH82">
        <v>11</v>
      </c>
      <c r="BI82">
        <v>44</v>
      </c>
      <c r="BJ82">
        <v>22</v>
      </c>
      <c r="BK82">
        <v>11</v>
      </c>
      <c r="BL82">
        <v>11</v>
      </c>
      <c r="BM82">
        <v>32</v>
      </c>
      <c r="BN82">
        <v>33</v>
      </c>
      <c r="BO82">
        <v>11</v>
      </c>
      <c r="BP82">
        <v>11</v>
      </c>
      <c r="BQ82">
        <v>44</v>
      </c>
      <c r="BR82">
        <v>11</v>
      </c>
      <c r="BS82">
        <v>33</v>
      </c>
      <c r="BT82">
        <v>23</v>
      </c>
      <c r="BU82">
        <v>11</v>
      </c>
      <c r="BV82">
        <v>33</v>
      </c>
      <c r="BW82">
        <v>33</v>
      </c>
      <c r="BX82">
        <v>22</v>
      </c>
      <c r="BY82">
        <v>33</v>
      </c>
      <c r="BZ82">
        <v>33</v>
      </c>
      <c r="CA82">
        <v>33</v>
      </c>
      <c r="CB82">
        <v>44</v>
      </c>
      <c r="CC82">
        <v>33</v>
      </c>
      <c r="CD82">
        <v>44</v>
      </c>
      <c r="CE82">
        <v>11</v>
      </c>
      <c r="CF82">
        <v>11</v>
      </c>
      <c r="CG82">
        <v>22</v>
      </c>
      <c r="CH82">
        <v>33</v>
      </c>
      <c r="CI82">
        <v>22</v>
      </c>
      <c r="CJ82">
        <v>34</v>
      </c>
      <c r="CK82">
        <v>33</v>
      </c>
      <c r="CL82">
        <v>23</v>
      </c>
      <c r="CM82">
        <v>33</v>
      </c>
      <c r="CN82">
        <v>31</v>
      </c>
      <c r="CO82" s="2">
        <v>34</v>
      </c>
      <c r="CP82" s="2">
        <v>34</v>
      </c>
      <c r="CQ82" s="2">
        <v>44</v>
      </c>
      <c r="CR82" s="2">
        <v>44</v>
      </c>
      <c r="CS82" s="2">
        <v>33</v>
      </c>
      <c r="CT82" s="2">
        <v>43</v>
      </c>
      <c r="CU82" s="2">
        <v>43</v>
      </c>
      <c r="CV82" s="2">
        <v>44</v>
      </c>
      <c r="CW82" s="2">
        <v>22</v>
      </c>
      <c r="CX82" s="2">
        <v>11</v>
      </c>
      <c r="CY82" s="2">
        <v>22</v>
      </c>
      <c r="CZ82" s="2">
        <v>33</v>
      </c>
      <c r="DA82" s="2">
        <v>44</v>
      </c>
      <c r="DB82" s="2">
        <v>32</v>
      </c>
      <c r="DC82" s="2">
        <v>44</v>
      </c>
      <c r="DD82" s="2">
        <v>11</v>
      </c>
      <c r="DE82" s="2">
        <v>43</v>
      </c>
      <c r="DF82" s="2">
        <v>13</v>
      </c>
      <c r="DG82" s="2">
        <v>14</v>
      </c>
      <c r="DH82" s="2">
        <v>23</v>
      </c>
      <c r="DI82" s="2">
        <v>44</v>
      </c>
      <c r="DJ82" s="2">
        <v>24</v>
      </c>
      <c r="DK82" s="2">
        <v>33</v>
      </c>
      <c r="DL82" s="2">
        <v>11</v>
      </c>
      <c r="DM82" s="2">
        <v>44</v>
      </c>
      <c r="DN82" s="2">
        <v>44</v>
      </c>
      <c r="DO82" s="2">
        <v>44</v>
      </c>
      <c r="DP82" s="2">
        <v>33</v>
      </c>
      <c r="DQ82" s="2">
        <v>23</v>
      </c>
      <c r="DR82" s="2">
        <v>21</v>
      </c>
      <c r="DS82" s="2">
        <v>33</v>
      </c>
      <c r="DT82" s="2">
        <v>33</v>
      </c>
      <c r="DU82" s="2">
        <v>32</v>
      </c>
      <c r="DV82" s="2">
        <v>22</v>
      </c>
      <c r="DW82" s="2">
        <v>22</v>
      </c>
      <c r="DX82" s="2">
        <v>23</v>
      </c>
      <c r="DY82" s="2">
        <v>33</v>
      </c>
      <c r="DZ82" s="2">
        <v>23</v>
      </c>
      <c r="EA82" s="2">
        <v>44</v>
      </c>
      <c r="EB82" s="2">
        <v>22</v>
      </c>
      <c r="EC82" s="2">
        <v>42</v>
      </c>
      <c r="ED82" s="2">
        <v>22</v>
      </c>
      <c r="EE82" s="2">
        <v>33</v>
      </c>
      <c r="EF82" s="2">
        <v>44</v>
      </c>
      <c r="EG82" s="2">
        <v>32</v>
      </c>
      <c r="EH82" s="2">
        <v>44</v>
      </c>
      <c r="EI82" s="2">
        <v>22</v>
      </c>
      <c r="EJ82" s="2">
        <v>34</v>
      </c>
      <c r="EK82" s="2">
        <v>32</v>
      </c>
      <c r="EL82" s="2">
        <v>22</v>
      </c>
      <c r="EM82">
        <v>43</v>
      </c>
      <c r="EN82">
        <v>43</v>
      </c>
      <c r="EO82">
        <v>11</v>
      </c>
      <c r="EP82">
        <v>44</v>
      </c>
      <c r="EQ82">
        <v>43</v>
      </c>
      <c r="ER82">
        <v>33</v>
      </c>
      <c r="ES82">
        <v>44</v>
      </c>
      <c r="ET82">
        <v>21</v>
      </c>
      <c r="EU82">
        <v>34</v>
      </c>
      <c r="EV82">
        <v>34</v>
      </c>
      <c r="EW82">
        <v>34</v>
      </c>
      <c r="EX82">
        <v>12</v>
      </c>
      <c r="EY82">
        <v>44</v>
      </c>
      <c r="EZ82">
        <v>33</v>
      </c>
      <c r="FA82">
        <v>33</v>
      </c>
      <c r="FB82">
        <v>44</v>
      </c>
      <c r="FC82">
        <v>23</v>
      </c>
      <c r="FD82">
        <v>43</v>
      </c>
      <c r="FE82">
        <v>44</v>
      </c>
      <c r="FF82">
        <v>22</v>
      </c>
      <c r="FG82">
        <v>44</v>
      </c>
      <c r="FH82">
        <v>44</v>
      </c>
      <c r="FI82">
        <v>44</v>
      </c>
      <c r="FJ82">
        <v>43</v>
      </c>
      <c r="FK82">
        <v>44</v>
      </c>
      <c r="FL82">
        <v>11</v>
      </c>
      <c r="FM82">
        <v>12</v>
      </c>
      <c r="FN82">
        <v>13</v>
      </c>
      <c r="FO82">
        <v>44</v>
      </c>
      <c r="FP82">
        <v>21</v>
      </c>
      <c r="FQ82">
        <v>44</v>
      </c>
      <c r="FR82">
        <v>32</v>
      </c>
      <c r="FS82">
        <v>11</v>
      </c>
      <c r="FT82">
        <v>11</v>
      </c>
      <c r="FU82">
        <v>34</v>
      </c>
      <c r="FV82">
        <v>13</v>
      </c>
      <c r="FW82">
        <v>44</v>
      </c>
      <c r="FX82">
        <v>43</v>
      </c>
      <c r="FY82">
        <v>33</v>
      </c>
      <c r="FZ82">
        <v>11</v>
      </c>
      <c r="GA82">
        <v>44</v>
      </c>
      <c r="GB82">
        <v>11</v>
      </c>
      <c r="GC82">
        <v>44</v>
      </c>
      <c r="GD82">
        <v>44</v>
      </c>
      <c r="GE82">
        <v>44</v>
      </c>
      <c r="GF82">
        <v>11</v>
      </c>
      <c r="GG82">
        <v>11</v>
      </c>
      <c r="GH82">
        <v>22</v>
      </c>
      <c r="GI82">
        <v>44</v>
      </c>
      <c r="GJ82">
        <v>42</v>
      </c>
    </row>
    <row r="83" spans="1:192" x14ac:dyDescent="0.5">
      <c r="A83">
        <v>70</v>
      </c>
      <c r="B83">
        <f t="shared" si="19"/>
        <v>46</v>
      </c>
      <c r="C83" s="17">
        <f t="shared" si="20"/>
        <v>0.48214285714285715</v>
      </c>
      <c r="D83" s="3"/>
      <c r="E83" s="3">
        <f t="shared" si="17"/>
        <v>6</v>
      </c>
      <c r="F83" s="3">
        <f t="shared" si="17"/>
        <v>0</v>
      </c>
      <c r="G83" s="3">
        <f t="shared" si="17"/>
        <v>0</v>
      </c>
      <c r="H83" s="3">
        <f t="shared" si="17"/>
        <v>0</v>
      </c>
      <c r="I83" s="3">
        <f t="shared" si="17"/>
        <v>0</v>
      </c>
      <c r="J83" s="3">
        <f t="shared" si="17"/>
        <v>4</v>
      </c>
      <c r="K83" s="3">
        <f t="shared" si="17"/>
        <v>2</v>
      </c>
      <c r="L83" s="3">
        <f t="shared" si="17"/>
        <v>0</v>
      </c>
      <c r="M83" s="3">
        <f t="shared" si="17"/>
        <v>0</v>
      </c>
      <c r="N83" s="3">
        <f t="shared" si="17"/>
        <v>0</v>
      </c>
      <c r="O83" s="3">
        <f t="shared" si="17"/>
        <v>4</v>
      </c>
      <c r="P83" s="3">
        <f t="shared" si="17"/>
        <v>0</v>
      </c>
      <c r="Q83" s="3">
        <f t="shared" si="17"/>
        <v>0</v>
      </c>
      <c r="R83" s="3">
        <f t="shared" si="17"/>
        <v>0</v>
      </c>
      <c r="S83" s="3">
        <f t="shared" si="17"/>
        <v>2</v>
      </c>
      <c r="T83" s="3">
        <f t="shared" si="17"/>
        <v>7</v>
      </c>
      <c r="U83" s="3">
        <f t="shared" si="21"/>
        <v>28</v>
      </c>
      <c r="V83" s="11">
        <f t="shared" si="22"/>
        <v>0.4642857142857143</v>
      </c>
      <c r="W83" s="15"/>
      <c r="X83" s="3">
        <f t="shared" si="23"/>
        <v>18</v>
      </c>
      <c r="Y83" s="11">
        <f t="shared" si="24"/>
        <v>0.5</v>
      </c>
      <c r="Z83" s="3">
        <f t="shared" si="15"/>
        <v>6</v>
      </c>
      <c r="AA83" s="3">
        <f t="shared" si="18"/>
        <v>0</v>
      </c>
      <c r="AB83" s="3">
        <f t="shared" si="18"/>
        <v>0</v>
      </c>
      <c r="AC83" s="3">
        <f t="shared" si="18"/>
        <v>0</v>
      </c>
      <c r="AD83" s="3">
        <f t="shared" si="18"/>
        <v>0</v>
      </c>
      <c r="AE83" s="3">
        <f t="shared" si="18"/>
        <v>5</v>
      </c>
      <c r="AF83" s="3">
        <f t="shared" si="18"/>
        <v>4</v>
      </c>
      <c r="AG83" s="3">
        <f t="shared" si="18"/>
        <v>0</v>
      </c>
      <c r="AH83" s="3">
        <f t="shared" si="18"/>
        <v>0</v>
      </c>
      <c r="AI83" s="3">
        <f t="shared" si="18"/>
        <v>1</v>
      </c>
      <c r="AJ83" s="3">
        <f t="shared" si="18"/>
        <v>6</v>
      </c>
      <c r="AK83" s="3">
        <f t="shared" si="18"/>
        <v>0</v>
      </c>
      <c r="AL83" s="3">
        <f t="shared" si="18"/>
        <v>0</v>
      </c>
      <c r="AM83" s="3">
        <f t="shared" si="18"/>
        <v>0</v>
      </c>
      <c r="AN83" s="3">
        <f t="shared" si="18"/>
        <v>0</v>
      </c>
      <c r="AO83" s="3">
        <f t="shared" si="18"/>
        <v>3</v>
      </c>
      <c r="AP83" s="3"/>
      <c r="AQ83">
        <v>44</v>
      </c>
      <c r="AR83">
        <v>33</v>
      </c>
      <c r="AS83">
        <v>22</v>
      </c>
      <c r="AT83">
        <v>33</v>
      </c>
      <c r="AU83">
        <v>44</v>
      </c>
      <c r="AV83">
        <v>23</v>
      </c>
      <c r="AW83">
        <v>44</v>
      </c>
      <c r="AX83">
        <v>43</v>
      </c>
      <c r="AY83">
        <v>44</v>
      </c>
      <c r="AZ83">
        <v>44</v>
      </c>
      <c r="BA83">
        <v>23</v>
      </c>
      <c r="BB83">
        <v>33</v>
      </c>
      <c r="BC83">
        <v>11</v>
      </c>
      <c r="BD83">
        <v>43</v>
      </c>
      <c r="BE83">
        <v>11</v>
      </c>
      <c r="BF83">
        <v>11</v>
      </c>
      <c r="BG83">
        <v>44</v>
      </c>
      <c r="BH83">
        <v>11</v>
      </c>
      <c r="BI83">
        <v>44</v>
      </c>
      <c r="BJ83">
        <v>22</v>
      </c>
      <c r="BK83">
        <v>22</v>
      </c>
      <c r="BL83">
        <v>11</v>
      </c>
      <c r="BM83">
        <v>22</v>
      </c>
      <c r="BN83">
        <v>33</v>
      </c>
      <c r="BO83">
        <v>11</v>
      </c>
      <c r="BP83">
        <v>11</v>
      </c>
      <c r="BQ83">
        <v>44</v>
      </c>
      <c r="BR83">
        <v>11</v>
      </c>
      <c r="BS83">
        <v>33</v>
      </c>
      <c r="BT83">
        <v>33</v>
      </c>
      <c r="BU83">
        <v>11</v>
      </c>
      <c r="BV83">
        <v>33</v>
      </c>
      <c r="BW83">
        <v>22</v>
      </c>
      <c r="BX83">
        <v>33</v>
      </c>
      <c r="BY83">
        <v>22</v>
      </c>
      <c r="BZ83">
        <v>23</v>
      </c>
      <c r="CA83">
        <v>23</v>
      </c>
      <c r="CB83">
        <v>44</v>
      </c>
      <c r="CC83">
        <v>22</v>
      </c>
      <c r="CD83">
        <v>44</v>
      </c>
      <c r="CE83">
        <v>11</v>
      </c>
      <c r="CF83">
        <v>11</v>
      </c>
      <c r="CG83">
        <v>23</v>
      </c>
      <c r="CH83">
        <v>33</v>
      </c>
      <c r="CI83">
        <v>22</v>
      </c>
      <c r="CJ83">
        <v>23</v>
      </c>
      <c r="CK83">
        <v>22</v>
      </c>
      <c r="CL83">
        <v>33</v>
      </c>
      <c r="CM83">
        <v>11</v>
      </c>
      <c r="CN83">
        <v>32</v>
      </c>
      <c r="CO83" s="2">
        <v>34</v>
      </c>
      <c r="CP83" s="2">
        <v>44</v>
      </c>
      <c r="CQ83" s="2">
        <v>22</v>
      </c>
      <c r="CR83" s="2">
        <v>22</v>
      </c>
      <c r="CS83" s="2">
        <v>33</v>
      </c>
      <c r="CT83" s="2">
        <v>33</v>
      </c>
      <c r="CU83" s="2">
        <v>34</v>
      </c>
      <c r="CV83" s="2">
        <v>43</v>
      </c>
      <c r="CW83" s="2">
        <v>22</v>
      </c>
      <c r="CX83" s="2">
        <v>11</v>
      </c>
      <c r="CY83" s="2">
        <v>22</v>
      </c>
      <c r="CZ83" s="2">
        <v>33</v>
      </c>
      <c r="DA83" s="2">
        <v>33</v>
      </c>
      <c r="DB83" s="2">
        <v>11</v>
      </c>
      <c r="DC83" s="2">
        <v>44</v>
      </c>
      <c r="DD83" s="2">
        <v>22</v>
      </c>
      <c r="DE83" s="2">
        <v>33</v>
      </c>
      <c r="DF83" s="2">
        <v>33</v>
      </c>
      <c r="DG83" s="2">
        <v>34</v>
      </c>
      <c r="DH83" s="2">
        <v>34</v>
      </c>
      <c r="DI83" s="2">
        <v>44</v>
      </c>
      <c r="DJ83" s="2">
        <v>44</v>
      </c>
      <c r="DK83" s="2">
        <v>33</v>
      </c>
      <c r="DL83" s="2">
        <v>11</v>
      </c>
      <c r="DM83" s="2">
        <v>44</v>
      </c>
      <c r="DN83" s="2">
        <v>44</v>
      </c>
      <c r="DO83" s="2">
        <v>44</v>
      </c>
      <c r="DP83" s="2">
        <v>22</v>
      </c>
      <c r="DQ83" s="2">
        <v>33</v>
      </c>
      <c r="DR83" s="2">
        <v>22</v>
      </c>
      <c r="DS83" s="2">
        <v>34</v>
      </c>
      <c r="DT83" s="2">
        <v>33</v>
      </c>
      <c r="DU83" s="2">
        <v>22</v>
      </c>
      <c r="DV83" s="2">
        <v>33</v>
      </c>
      <c r="DW83" s="2">
        <v>22</v>
      </c>
      <c r="DX83" s="2">
        <v>33</v>
      </c>
      <c r="DY83" s="2">
        <v>44</v>
      </c>
      <c r="DZ83" s="2">
        <v>22</v>
      </c>
      <c r="EA83" s="2">
        <v>44</v>
      </c>
      <c r="EB83" s="2">
        <v>22</v>
      </c>
      <c r="EC83" s="2">
        <v>32</v>
      </c>
      <c r="ED83" s="2">
        <v>22</v>
      </c>
      <c r="EE83" s="2">
        <v>34</v>
      </c>
      <c r="EF83" s="2">
        <v>44</v>
      </c>
      <c r="EG83" s="2">
        <v>23</v>
      </c>
      <c r="EH83" s="2">
        <v>44</v>
      </c>
      <c r="EI83" s="2">
        <v>22</v>
      </c>
      <c r="EJ83" s="2">
        <v>33</v>
      </c>
      <c r="EK83" s="2">
        <v>34</v>
      </c>
      <c r="EL83" s="2">
        <v>33</v>
      </c>
      <c r="EM83">
        <v>22</v>
      </c>
      <c r="EN83">
        <v>12</v>
      </c>
      <c r="EO83">
        <v>11</v>
      </c>
      <c r="EP83">
        <v>44</v>
      </c>
      <c r="EQ83">
        <v>22</v>
      </c>
      <c r="ER83">
        <v>33</v>
      </c>
      <c r="ES83">
        <v>34</v>
      </c>
      <c r="ET83">
        <v>22</v>
      </c>
      <c r="EU83">
        <v>22</v>
      </c>
      <c r="EV83">
        <v>22</v>
      </c>
      <c r="EW83">
        <v>44</v>
      </c>
      <c r="EX83">
        <v>11</v>
      </c>
      <c r="EY83">
        <v>44</v>
      </c>
      <c r="EZ83">
        <v>12</v>
      </c>
      <c r="FA83">
        <v>32</v>
      </c>
      <c r="FB83">
        <v>44</v>
      </c>
      <c r="FC83">
        <v>33</v>
      </c>
      <c r="FD83">
        <v>44</v>
      </c>
      <c r="FE83">
        <v>44</v>
      </c>
      <c r="FF83">
        <v>11</v>
      </c>
      <c r="FG83">
        <v>44</v>
      </c>
      <c r="FH83">
        <v>22</v>
      </c>
      <c r="FI83">
        <v>44</v>
      </c>
      <c r="FJ83">
        <v>44</v>
      </c>
      <c r="FK83">
        <v>44</v>
      </c>
      <c r="FL83">
        <v>44</v>
      </c>
      <c r="FM83">
        <v>22</v>
      </c>
      <c r="FN83">
        <v>33</v>
      </c>
      <c r="FO83">
        <v>44</v>
      </c>
      <c r="FP83">
        <v>22</v>
      </c>
      <c r="FQ83">
        <v>44</v>
      </c>
      <c r="FR83">
        <v>22</v>
      </c>
      <c r="FS83">
        <v>11</v>
      </c>
      <c r="FT83">
        <v>11</v>
      </c>
      <c r="FU83">
        <v>34</v>
      </c>
      <c r="FV83">
        <v>43</v>
      </c>
      <c r="FW83">
        <v>44</v>
      </c>
      <c r="FX83">
        <v>33</v>
      </c>
      <c r="FY83">
        <v>44</v>
      </c>
      <c r="FZ83">
        <v>12</v>
      </c>
      <c r="GA83">
        <v>44</v>
      </c>
      <c r="GB83">
        <v>44</v>
      </c>
      <c r="GC83">
        <v>44</v>
      </c>
      <c r="GD83">
        <v>44</v>
      </c>
      <c r="GE83">
        <v>44</v>
      </c>
      <c r="GF83">
        <v>11</v>
      </c>
      <c r="GG83">
        <v>11</v>
      </c>
      <c r="GH83">
        <v>22</v>
      </c>
      <c r="GI83">
        <v>44</v>
      </c>
      <c r="GJ83">
        <v>33</v>
      </c>
    </row>
    <row r="84" spans="1:192" x14ac:dyDescent="0.5">
      <c r="A84">
        <v>71</v>
      </c>
      <c r="B84">
        <f t="shared" si="19"/>
        <v>42</v>
      </c>
      <c r="C84" s="17">
        <f t="shared" si="20"/>
        <v>0.47529411764705881</v>
      </c>
      <c r="D84" s="3"/>
      <c r="E84" s="3">
        <f t="shared" ref="E84:T93" si="25">COUNTIF($AQ84:$BO84,E$12)</f>
        <v>6</v>
      </c>
      <c r="F84" s="3">
        <f t="shared" si="25"/>
        <v>0</v>
      </c>
      <c r="G84" s="3">
        <f t="shared" si="25"/>
        <v>0</v>
      </c>
      <c r="H84" s="3">
        <f t="shared" si="25"/>
        <v>0</v>
      </c>
      <c r="I84" s="3">
        <f t="shared" si="25"/>
        <v>0</v>
      </c>
      <c r="J84" s="3">
        <f t="shared" si="25"/>
        <v>3</v>
      </c>
      <c r="K84" s="3">
        <f t="shared" si="25"/>
        <v>2</v>
      </c>
      <c r="L84" s="3">
        <f t="shared" si="25"/>
        <v>0</v>
      </c>
      <c r="M84" s="3">
        <f t="shared" si="25"/>
        <v>0</v>
      </c>
      <c r="N84" s="3">
        <f t="shared" si="25"/>
        <v>0</v>
      </c>
      <c r="O84" s="3">
        <f t="shared" si="25"/>
        <v>7</v>
      </c>
      <c r="P84" s="3">
        <f t="shared" si="25"/>
        <v>0</v>
      </c>
      <c r="Q84" s="3">
        <f t="shared" si="25"/>
        <v>0</v>
      </c>
      <c r="R84" s="3">
        <f t="shared" si="25"/>
        <v>0</v>
      </c>
      <c r="S84" s="3">
        <f t="shared" si="25"/>
        <v>1</v>
      </c>
      <c r="T84" s="3">
        <f t="shared" si="25"/>
        <v>6</v>
      </c>
      <c r="U84" s="3">
        <f t="shared" si="21"/>
        <v>25</v>
      </c>
      <c r="V84" s="11">
        <f t="shared" si="22"/>
        <v>0.48</v>
      </c>
      <c r="W84" s="15"/>
      <c r="X84" s="3">
        <f t="shared" si="23"/>
        <v>17</v>
      </c>
      <c r="Y84" s="11">
        <f t="shared" si="24"/>
        <v>0.47058823529411764</v>
      </c>
      <c r="Z84" s="3">
        <f t="shared" si="15"/>
        <v>5</v>
      </c>
      <c r="AA84" s="3">
        <f t="shared" si="18"/>
        <v>0</v>
      </c>
      <c r="AB84" s="3">
        <f t="shared" si="18"/>
        <v>0</v>
      </c>
      <c r="AC84" s="3">
        <f t="shared" si="18"/>
        <v>0</v>
      </c>
      <c r="AD84" s="3">
        <f t="shared" si="18"/>
        <v>0</v>
      </c>
      <c r="AE84" s="3">
        <f t="shared" si="18"/>
        <v>2</v>
      </c>
      <c r="AF84" s="3">
        <f t="shared" si="18"/>
        <v>2</v>
      </c>
      <c r="AG84" s="3">
        <f t="shared" si="18"/>
        <v>1</v>
      </c>
      <c r="AH84" s="3">
        <f t="shared" si="18"/>
        <v>0</v>
      </c>
      <c r="AI84" s="3">
        <f t="shared" si="18"/>
        <v>3</v>
      </c>
      <c r="AJ84" s="3">
        <f t="shared" si="18"/>
        <v>9</v>
      </c>
      <c r="AK84" s="3">
        <f t="shared" si="18"/>
        <v>0</v>
      </c>
      <c r="AL84" s="3">
        <f t="shared" si="18"/>
        <v>0</v>
      </c>
      <c r="AM84" s="3">
        <f t="shared" si="18"/>
        <v>0</v>
      </c>
      <c r="AN84" s="3">
        <f t="shared" si="18"/>
        <v>0</v>
      </c>
      <c r="AO84" s="3">
        <f t="shared" si="18"/>
        <v>3</v>
      </c>
      <c r="AP84" s="3"/>
      <c r="AQ84">
        <v>33</v>
      </c>
      <c r="AR84">
        <v>22</v>
      </c>
      <c r="AS84">
        <v>23</v>
      </c>
      <c r="AT84">
        <v>33</v>
      </c>
      <c r="AU84">
        <v>44</v>
      </c>
      <c r="AV84">
        <v>23</v>
      </c>
      <c r="AW84">
        <v>44</v>
      </c>
      <c r="AX84">
        <v>33</v>
      </c>
      <c r="AY84">
        <v>44</v>
      </c>
      <c r="AZ84">
        <v>44</v>
      </c>
      <c r="BA84">
        <v>33</v>
      </c>
      <c r="BB84">
        <v>43</v>
      </c>
      <c r="BC84">
        <v>11</v>
      </c>
      <c r="BD84">
        <v>44</v>
      </c>
      <c r="BE84">
        <v>11</v>
      </c>
      <c r="BF84">
        <v>33</v>
      </c>
      <c r="BG84">
        <v>44</v>
      </c>
      <c r="BH84">
        <v>11</v>
      </c>
      <c r="BI84">
        <v>11</v>
      </c>
      <c r="BJ84">
        <v>22</v>
      </c>
      <c r="BK84">
        <v>22</v>
      </c>
      <c r="BL84">
        <v>11</v>
      </c>
      <c r="BM84">
        <v>33</v>
      </c>
      <c r="BN84">
        <v>33</v>
      </c>
      <c r="BO84">
        <v>11</v>
      </c>
      <c r="BP84">
        <v>11</v>
      </c>
      <c r="BQ84">
        <v>44</v>
      </c>
      <c r="BR84">
        <v>11</v>
      </c>
      <c r="BS84">
        <v>33</v>
      </c>
      <c r="BT84">
        <v>22</v>
      </c>
      <c r="BU84">
        <v>11</v>
      </c>
      <c r="BV84">
        <v>24</v>
      </c>
      <c r="BW84">
        <v>33</v>
      </c>
      <c r="BX84">
        <v>32</v>
      </c>
      <c r="BY84">
        <v>23</v>
      </c>
      <c r="BZ84">
        <v>33</v>
      </c>
      <c r="CA84">
        <v>32</v>
      </c>
      <c r="CB84">
        <v>44</v>
      </c>
      <c r="CC84">
        <v>33</v>
      </c>
      <c r="CD84">
        <v>44</v>
      </c>
      <c r="CE84">
        <v>11</v>
      </c>
      <c r="CF84">
        <v>11</v>
      </c>
      <c r="CG84">
        <v>22</v>
      </c>
      <c r="CH84">
        <v>32</v>
      </c>
      <c r="CI84">
        <v>33</v>
      </c>
      <c r="CJ84">
        <v>33</v>
      </c>
      <c r="CK84">
        <v>33</v>
      </c>
      <c r="CL84">
        <v>33</v>
      </c>
      <c r="CM84">
        <v>23</v>
      </c>
      <c r="CN84">
        <v>33</v>
      </c>
      <c r="CO84" s="2">
        <v>44</v>
      </c>
      <c r="CP84" s="2">
        <v>44</v>
      </c>
      <c r="CQ84" s="2">
        <v>14</v>
      </c>
      <c r="CR84" s="2">
        <v>44</v>
      </c>
      <c r="CS84" s="2">
        <v>24</v>
      </c>
      <c r="CT84" s="2">
        <v>44</v>
      </c>
      <c r="CU84" s="2">
        <v>41</v>
      </c>
      <c r="CV84" s="2">
        <v>44</v>
      </c>
      <c r="CW84" s="2">
        <v>11</v>
      </c>
      <c r="CX84" s="2">
        <v>11</v>
      </c>
      <c r="CY84" s="2">
        <v>44</v>
      </c>
      <c r="CZ84" s="2">
        <v>44</v>
      </c>
      <c r="DA84" s="2">
        <v>44</v>
      </c>
      <c r="DB84" s="2">
        <v>11</v>
      </c>
      <c r="DC84" s="2">
        <v>44</v>
      </c>
      <c r="DD84" s="2">
        <v>11</v>
      </c>
      <c r="DE84" s="2">
        <v>44</v>
      </c>
      <c r="DF84" s="2">
        <v>11</v>
      </c>
      <c r="DG84" s="2">
        <v>44</v>
      </c>
      <c r="DH84" s="2">
        <v>44</v>
      </c>
      <c r="DI84" s="2">
        <v>44</v>
      </c>
      <c r="DJ84" s="2">
        <v>44</v>
      </c>
      <c r="DK84" s="2">
        <v>44</v>
      </c>
      <c r="DL84" s="2">
        <v>11</v>
      </c>
      <c r="DM84" s="2">
        <v>44</v>
      </c>
      <c r="DN84" s="2">
        <v>41</v>
      </c>
      <c r="DO84" s="2">
        <v>44</v>
      </c>
      <c r="DP84" s="2">
        <v>11</v>
      </c>
      <c r="DQ84" s="2">
        <v>44</v>
      </c>
      <c r="DR84" s="2">
        <v>11</v>
      </c>
      <c r="DS84" s="2">
        <v>41</v>
      </c>
      <c r="DT84" s="2">
        <v>44</v>
      </c>
      <c r="DU84" s="2">
        <v>44</v>
      </c>
      <c r="DV84" s="2">
        <v>43</v>
      </c>
      <c r="DW84" s="2">
        <v>14</v>
      </c>
      <c r="DX84" s="2">
        <v>13</v>
      </c>
      <c r="DY84" s="2">
        <v>44</v>
      </c>
      <c r="DZ84" s="2">
        <v>43</v>
      </c>
      <c r="EA84" s="2">
        <v>44</v>
      </c>
      <c r="EB84" s="2">
        <v>33</v>
      </c>
      <c r="EC84" s="2">
        <v>44</v>
      </c>
      <c r="ED84" s="2">
        <v>14</v>
      </c>
      <c r="EE84" s="2">
        <v>44</v>
      </c>
      <c r="EF84" s="2">
        <v>44</v>
      </c>
      <c r="EG84" s="2">
        <v>13</v>
      </c>
      <c r="EH84" s="2">
        <v>44</v>
      </c>
      <c r="EI84" s="2">
        <v>11</v>
      </c>
      <c r="EJ84" s="2">
        <v>44</v>
      </c>
      <c r="EK84" s="2">
        <v>44</v>
      </c>
      <c r="EL84" s="2">
        <v>44</v>
      </c>
      <c r="EM84">
        <v>43</v>
      </c>
      <c r="EN84">
        <v>44</v>
      </c>
      <c r="EO84">
        <v>11</v>
      </c>
      <c r="EP84">
        <v>44</v>
      </c>
      <c r="EQ84">
        <v>13</v>
      </c>
      <c r="ER84">
        <v>33</v>
      </c>
      <c r="ES84">
        <v>13</v>
      </c>
      <c r="ET84">
        <v>11</v>
      </c>
      <c r="EU84">
        <v>11</v>
      </c>
      <c r="EV84">
        <v>12</v>
      </c>
      <c r="EW84">
        <v>44</v>
      </c>
      <c r="EX84">
        <v>11</v>
      </c>
      <c r="EY84">
        <v>11</v>
      </c>
      <c r="EZ84">
        <v>44</v>
      </c>
      <c r="FA84">
        <v>21</v>
      </c>
      <c r="FB84">
        <v>44</v>
      </c>
      <c r="FC84">
        <v>11</v>
      </c>
      <c r="FD84">
        <v>44</v>
      </c>
      <c r="FE84">
        <v>44</v>
      </c>
      <c r="FF84">
        <v>13</v>
      </c>
      <c r="FG84">
        <v>44</v>
      </c>
      <c r="FH84">
        <v>43</v>
      </c>
      <c r="FI84">
        <v>44</v>
      </c>
      <c r="FJ84">
        <v>11</v>
      </c>
      <c r="FK84">
        <v>44</v>
      </c>
      <c r="FL84">
        <v>11</v>
      </c>
      <c r="FM84">
        <v>11</v>
      </c>
      <c r="FN84">
        <v>11</v>
      </c>
      <c r="FO84">
        <v>11</v>
      </c>
      <c r="FP84">
        <v>43</v>
      </c>
      <c r="FQ84">
        <v>44</v>
      </c>
      <c r="FR84">
        <v>43</v>
      </c>
      <c r="FS84">
        <v>11</v>
      </c>
      <c r="FT84">
        <v>11</v>
      </c>
      <c r="FU84">
        <v>43</v>
      </c>
      <c r="FV84">
        <v>11</v>
      </c>
      <c r="FW84">
        <v>11</v>
      </c>
      <c r="FX84">
        <v>11</v>
      </c>
      <c r="FY84">
        <v>43</v>
      </c>
      <c r="FZ84">
        <v>12</v>
      </c>
      <c r="GA84">
        <v>44</v>
      </c>
      <c r="GB84">
        <v>11</v>
      </c>
      <c r="GC84">
        <v>11</v>
      </c>
      <c r="GD84">
        <v>11</v>
      </c>
      <c r="GE84">
        <v>11</v>
      </c>
      <c r="GF84">
        <v>11</v>
      </c>
      <c r="GG84">
        <v>44</v>
      </c>
      <c r="GH84">
        <v>44</v>
      </c>
      <c r="GI84">
        <v>44</v>
      </c>
      <c r="GJ84">
        <v>44</v>
      </c>
    </row>
    <row r="85" spans="1:192" x14ac:dyDescent="0.5">
      <c r="A85">
        <v>72</v>
      </c>
      <c r="B85">
        <f t="shared" si="19"/>
        <v>47</v>
      </c>
      <c r="C85" s="17">
        <f t="shared" si="20"/>
        <v>0.35439560439560436</v>
      </c>
      <c r="D85" s="3"/>
      <c r="E85" s="3">
        <f t="shared" si="25"/>
        <v>5</v>
      </c>
      <c r="F85" s="3">
        <f t="shared" si="25"/>
        <v>1</v>
      </c>
      <c r="G85" s="3">
        <f t="shared" si="25"/>
        <v>0</v>
      </c>
      <c r="H85" s="3">
        <f t="shared" si="25"/>
        <v>0</v>
      </c>
      <c r="I85" s="3">
        <f t="shared" si="25"/>
        <v>1</v>
      </c>
      <c r="J85" s="3">
        <f t="shared" si="25"/>
        <v>4</v>
      </c>
      <c r="K85" s="3">
        <f t="shared" si="25"/>
        <v>1</v>
      </c>
      <c r="L85" s="3">
        <f t="shared" si="25"/>
        <v>0</v>
      </c>
      <c r="M85" s="3">
        <f t="shared" si="25"/>
        <v>0</v>
      </c>
      <c r="N85" s="3">
        <f t="shared" si="25"/>
        <v>0</v>
      </c>
      <c r="O85" s="3">
        <f t="shared" si="25"/>
        <v>5</v>
      </c>
      <c r="P85" s="3">
        <f t="shared" si="25"/>
        <v>1</v>
      </c>
      <c r="Q85" s="3">
        <f t="shared" si="25"/>
        <v>0</v>
      </c>
      <c r="R85" s="3">
        <f t="shared" si="25"/>
        <v>0</v>
      </c>
      <c r="S85" s="3">
        <f t="shared" si="25"/>
        <v>1</v>
      </c>
      <c r="T85" s="3">
        <f t="shared" si="25"/>
        <v>6</v>
      </c>
      <c r="U85" s="3">
        <f t="shared" si="21"/>
        <v>26</v>
      </c>
      <c r="V85" s="11">
        <f t="shared" si="22"/>
        <v>0.42307692307692307</v>
      </c>
      <c r="W85" s="15"/>
      <c r="X85" s="3">
        <f t="shared" si="23"/>
        <v>21</v>
      </c>
      <c r="Y85" s="11">
        <f t="shared" si="24"/>
        <v>0.2857142857142857</v>
      </c>
      <c r="Z85" s="3">
        <f t="shared" si="15"/>
        <v>2</v>
      </c>
      <c r="AA85" s="3">
        <f t="shared" si="18"/>
        <v>1</v>
      </c>
      <c r="AB85" s="3">
        <f t="shared" si="18"/>
        <v>1</v>
      </c>
      <c r="AC85" s="3">
        <f t="shared" si="18"/>
        <v>0</v>
      </c>
      <c r="AD85" s="3">
        <f t="shared" si="18"/>
        <v>2</v>
      </c>
      <c r="AE85" s="3">
        <f t="shared" si="18"/>
        <v>3</v>
      </c>
      <c r="AF85" s="3">
        <f t="shared" si="18"/>
        <v>2</v>
      </c>
      <c r="AG85" s="3">
        <f t="shared" si="18"/>
        <v>0</v>
      </c>
      <c r="AH85" s="3">
        <f t="shared" si="18"/>
        <v>0</v>
      </c>
      <c r="AI85" s="3">
        <f t="shared" si="18"/>
        <v>2</v>
      </c>
      <c r="AJ85" s="3">
        <f t="shared" si="18"/>
        <v>3</v>
      </c>
      <c r="AK85" s="3">
        <f t="shared" si="18"/>
        <v>2</v>
      </c>
      <c r="AL85" s="3">
        <f t="shared" si="18"/>
        <v>0</v>
      </c>
      <c r="AM85" s="3">
        <f t="shared" si="18"/>
        <v>1</v>
      </c>
      <c r="AN85" s="3">
        <f t="shared" si="18"/>
        <v>2</v>
      </c>
      <c r="AO85" s="3">
        <f t="shared" si="18"/>
        <v>4</v>
      </c>
      <c r="AP85" s="3"/>
      <c r="AQ85">
        <v>22</v>
      </c>
      <c r="AR85">
        <v>33</v>
      </c>
      <c r="AS85">
        <v>22</v>
      </c>
      <c r="AT85">
        <v>33</v>
      </c>
      <c r="AU85">
        <v>44</v>
      </c>
      <c r="AV85">
        <v>22</v>
      </c>
      <c r="AW85">
        <v>44</v>
      </c>
      <c r="AX85">
        <v>34</v>
      </c>
      <c r="AY85">
        <v>44</v>
      </c>
      <c r="AZ85">
        <v>44</v>
      </c>
      <c r="BA85">
        <v>33</v>
      </c>
      <c r="BB85">
        <v>43</v>
      </c>
      <c r="BC85">
        <v>11</v>
      </c>
      <c r="BD85">
        <v>44</v>
      </c>
      <c r="BE85">
        <v>11</v>
      </c>
      <c r="BF85">
        <v>22</v>
      </c>
      <c r="BG85">
        <v>44</v>
      </c>
      <c r="BH85">
        <v>11</v>
      </c>
      <c r="BI85">
        <v>33</v>
      </c>
      <c r="BJ85">
        <v>23</v>
      </c>
      <c r="BK85">
        <v>11</v>
      </c>
      <c r="BL85">
        <v>11</v>
      </c>
      <c r="BM85">
        <v>21</v>
      </c>
      <c r="BN85">
        <v>33</v>
      </c>
      <c r="BO85">
        <v>12</v>
      </c>
      <c r="BP85">
        <v>11</v>
      </c>
      <c r="BQ85">
        <v>44</v>
      </c>
      <c r="BR85">
        <v>11</v>
      </c>
      <c r="BS85">
        <v>44</v>
      </c>
      <c r="BT85">
        <v>33</v>
      </c>
      <c r="BU85">
        <v>12</v>
      </c>
      <c r="BV85">
        <v>21</v>
      </c>
      <c r="BW85">
        <v>33</v>
      </c>
      <c r="BX85">
        <v>34</v>
      </c>
      <c r="BY85">
        <v>33</v>
      </c>
      <c r="BZ85">
        <v>23</v>
      </c>
      <c r="CA85">
        <v>22</v>
      </c>
      <c r="CB85">
        <v>34</v>
      </c>
      <c r="CC85">
        <v>22</v>
      </c>
      <c r="CD85">
        <v>44</v>
      </c>
      <c r="CE85">
        <v>43</v>
      </c>
      <c r="CF85">
        <v>21</v>
      </c>
      <c r="CG85">
        <v>32</v>
      </c>
      <c r="CH85">
        <v>43</v>
      </c>
      <c r="CI85">
        <v>44</v>
      </c>
      <c r="CJ85">
        <v>23</v>
      </c>
      <c r="CK85">
        <v>32</v>
      </c>
      <c r="CL85">
        <v>42</v>
      </c>
      <c r="CM85">
        <v>22</v>
      </c>
      <c r="CN85">
        <v>13</v>
      </c>
      <c r="CO85" s="2">
        <v>44</v>
      </c>
      <c r="CP85" s="2">
        <v>34</v>
      </c>
      <c r="CQ85" s="2">
        <v>42</v>
      </c>
      <c r="CR85" s="2">
        <v>33</v>
      </c>
      <c r="CS85" s="2">
        <v>43</v>
      </c>
      <c r="CT85" s="2">
        <v>24</v>
      </c>
      <c r="CU85" s="2">
        <v>43</v>
      </c>
      <c r="CV85" s="2">
        <v>14</v>
      </c>
      <c r="CW85" s="2">
        <v>12</v>
      </c>
      <c r="CX85" s="2">
        <v>42</v>
      </c>
      <c r="CY85" s="2">
        <v>13</v>
      </c>
      <c r="CZ85" s="2">
        <v>11</v>
      </c>
      <c r="DA85" s="2">
        <v>34</v>
      </c>
      <c r="DB85" s="2">
        <v>12</v>
      </c>
      <c r="DC85" s="2">
        <v>34</v>
      </c>
      <c r="DD85" s="2">
        <v>14</v>
      </c>
      <c r="DE85" s="2">
        <v>41</v>
      </c>
      <c r="DF85" s="2">
        <v>44</v>
      </c>
      <c r="DG85" s="2">
        <v>44</v>
      </c>
      <c r="DH85" s="2">
        <v>42</v>
      </c>
      <c r="DI85" s="2">
        <v>43</v>
      </c>
      <c r="DJ85" s="2">
        <v>12</v>
      </c>
      <c r="DK85" s="2">
        <v>23</v>
      </c>
      <c r="DL85" s="2">
        <v>11</v>
      </c>
      <c r="DM85" s="2">
        <v>24</v>
      </c>
      <c r="DN85" s="2">
        <v>44</v>
      </c>
      <c r="DO85" s="2">
        <v>33</v>
      </c>
      <c r="DP85" s="2">
        <v>13</v>
      </c>
      <c r="DQ85" s="2">
        <v>43</v>
      </c>
      <c r="DR85" s="2">
        <v>11</v>
      </c>
      <c r="DS85" s="2">
        <v>32</v>
      </c>
      <c r="DT85" s="2">
        <v>11</v>
      </c>
      <c r="DU85" s="2">
        <v>11</v>
      </c>
      <c r="DV85" s="2">
        <v>34</v>
      </c>
      <c r="DW85" s="2">
        <v>13</v>
      </c>
      <c r="DX85" s="2">
        <v>44</v>
      </c>
      <c r="DY85" s="2">
        <v>44</v>
      </c>
      <c r="DZ85" s="2">
        <v>44</v>
      </c>
      <c r="EA85" s="2">
        <v>43</v>
      </c>
      <c r="EB85" s="2">
        <v>11</v>
      </c>
      <c r="EC85" s="2">
        <v>33</v>
      </c>
      <c r="ED85" s="2">
        <v>32</v>
      </c>
      <c r="EE85" s="2">
        <v>34</v>
      </c>
      <c r="EF85" s="2">
        <v>44</v>
      </c>
      <c r="EG85" s="2">
        <v>12</v>
      </c>
      <c r="EH85" s="2">
        <v>44</v>
      </c>
      <c r="EI85" s="2">
        <v>11</v>
      </c>
      <c r="EJ85" s="2">
        <v>33</v>
      </c>
      <c r="EK85" s="2">
        <v>24</v>
      </c>
      <c r="EL85" s="2">
        <v>44</v>
      </c>
      <c r="EM85">
        <v>44</v>
      </c>
      <c r="EN85">
        <v>44</v>
      </c>
      <c r="EO85">
        <v>12</v>
      </c>
      <c r="EP85">
        <v>44</v>
      </c>
      <c r="EQ85">
        <v>22</v>
      </c>
      <c r="ER85">
        <v>32</v>
      </c>
      <c r="ES85">
        <v>42</v>
      </c>
      <c r="ET85">
        <v>22</v>
      </c>
      <c r="EU85">
        <v>34</v>
      </c>
      <c r="EV85">
        <v>43</v>
      </c>
      <c r="EW85">
        <v>43</v>
      </c>
      <c r="EX85">
        <v>12</v>
      </c>
      <c r="EY85">
        <v>33</v>
      </c>
      <c r="EZ85">
        <v>11</v>
      </c>
      <c r="FA85">
        <v>11</v>
      </c>
      <c r="FB85">
        <v>44</v>
      </c>
      <c r="FC85">
        <v>44</v>
      </c>
      <c r="FD85">
        <v>44</v>
      </c>
      <c r="FE85">
        <v>11</v>
      </c>
      <c r="FF85">
        <v>22</v>
      </c>
      <c r="FG85">
        <v>41</v>
      </c>
      <c r="FH85">
        <v>44</v>
      </c>
      <c r="FI85">
        <v>23</v>
      </c>
      <c r="FJ85">
        <v>11</v>
      </c>
      <c r="FK85">
        <v>44</v>
      </c>
      <c r="FL85">
        <v>11</v>
      </c>
      <c r="FM85">
        <v>22</v>
      </c>
      <c r="FN85">
        <v>14</v>
      </c>
      <c r="FO85">
        <v>44</v>
      </c>
      <c r="FP85">
        <v>12</v>
      </c>
      <c r="FQ85">
        <v>13</v>
      </c>
      <c r="FR85">
        <v>32</v>
      </c>
      <c r="FS85">
        <v>11</v>
      </c>
      <c r="FT85">
        <v>11</v>
      </c>
      <c r="FU85">
        <v>44</v>
      </c>
      <c r="FV85">
        <v>33</v>
      </c>
      <c r="FW85">
        <v>12</v>
      </c>
      <c r="FX85">
        <v>33</v>
      </c>
      <c r="FY85">
        <v>34</v>
      </c>
      <c r="FZ85">
        <v>34</v>
      </c>
      <c r="GA85">
        <v>43</v>
      </c>
      <c r="GB85">
        <v>12</v>
      </c>
      <c r="GC85">
        <v>11</v>
      </c>
      <c r="GD85">
        <v>44</v>
      </c>
      <c r="GE85">
        <v>44</v>
      </c>
      <c r="GF85">
        <v>13</v>
      </c>
      <c r="GG85">
        <v>44</v>
      </c>
      <c r="GH85">
        <v>13</v>
      </c>
      <c r="GI85">
        <v>44</v>
      </c>
      <c r="GJ85">
        <v>22</v>
      </c>
    </row>
    <row r="86" spans="1:192" x14ac:dyDescent="0.5">
      <c r="A86">
        <v>73</v>
      </c>
      <c r="B86">
        <f t="shared" si="19"/>
        <v>55</v>
      </c>
      <c r="C86" s="17">
        <f t="shared" si="20"/>
        <v>0.41644562334217505</v>
      </c>
      <c r="D86" s="3"/>
      <c r="E86" s="3">
        <f t="shared" si="25"/>
        <v>6</v>
      </c>
      <c r="F86" s="3">
        <f t="shared" si="25"/>
        <v>0</v>
      </c>
      <c r="G86" s="3">
        <f t="shared" si="25"/>
        <v>0</v>
      </c>
      <c r="H86" s="3">
        <f t="shared" si="25"/>
        <v>0</v>
      </c>
      <c r="I86" s="3">
        <f t="shared" si="25"/>
        <v>2</v>
      </c>
      <c r="J86" s="3">
        <f t="shared" si="25"/>
        <v>5</v>
      </c>
      <c r="K86" s="3">
        <f t="shared" si="25"/>
        <v>1</v>
      </c>
      <c r="L86" s="3">
        <f t="shared" si="25"/>
        <v>0</v>
      </c>
      <c r="M86" s="3">
        <f t="shared" si="25"/>
        <v>0</v>
      </c>
      <c r="N86" s="3">
        <f t="shared" si="25"/>
        <v>0</v>
      </c>
      <c r="O86" s="3">
        <f t="shared" si="25"/>
        <v>3</v>
      </c>
      <c r="P86" s="3">
        <f t="shared" si="25"/>
        <v>1</v>
      </c>
      <c r="Q86" s="3">
        <f t="shared" si="25"/>
        <v>0</v>
      </c>
      <c r="R86" s="3">
        <f t="shared" si="25"/>
        <v>0</v>
      </c>
      <c r="S86" s="3">
        <f t="shared" si="25"/>
        <v>0</v>
      </c>
      <c r="T86" s="3">
        <f t="shared" si="25"/>
        <v>7</v>
      </c>
      <c r="U86" s="3">
        <f t="shared" si="21"/>
        <v>29</v>
      </c>
      <c r="V86" s="11">
        <f t="shared" si="22"/>
        <v>0.44827586206896552</v>
      </c>
      <c r="W86" s="15"/>
      <c r="X86" s="3">
        <f t="shared" si="23"/>
        <v>26</v>
      </c>
      <c r="Y86" s="11">
        <f t="shared" si="24"/>
        <v>0.38461538461538464</v>
      </c>
      <c r="Z86" s="3">
        <f t="shared" si="15"/>
        <v>5</v>
      </c>
      <c r="AA86" s="3">
        <f t="shared" si="18"/>
        <v>1</v>
      </c>
      <c r="AB86" s="3">
        <f t="shared" si="18"/>
        <v>0</v>
      </c>
      <c r="AC86" s="3">
        <f t="shared" si="18"/>
        <v>0</v>
      </c>
      <c r="AD86" s="3">
        <f t="shared" si="18"/>
        <v>0</v>
      </c>
      <c r="AE86" s="3">
        <f t="shared" si="18"/>
        <v>6</v>
      </c>
      <c r="AF86" s="3">
        <f t="shared" si="18"/>
        <v>0</v>
      </c>
      <c r="AG86" s="3">
        <f t="shared" si="18"/>
        <v>1</v>
      </c>
      <c r="AH86" s="3">
        <f t="shared" si="18"/>
        <v>0</v>
      </c>
      <c r="AI86" s="3">
        <f t="shared" si="18"/>
        <v>1</v>
      </c>
      <c r="AJ86" s="3">
        <f t="shared" si="18"/>
        <v>2</v>
      </c>
      <c r="AK86" s="3">
        <f t="shared" si="18"/>
        <v>3</v>
      </c>
      <c r="AL86" s="3">
        <f t="shared" si="18"/>
        <v>0</v>
      </c>
      <c r="AM86" s="3">
        <f t="shared" si="18"/>
        <v>1</v>
      </c>
      <c r="AN86" s="3">
        <f t="shared" si="18"/>
        <v>0</v>
      </c>
      <c r="AO86" s="3">
        <f t="shared" si="18"/>
        <v>5</v>
      </c>
      <c r="AP86" s="3"/>
      <c r="AQ86">
        <v>33</v>
      </c>
      <c r="AR86">
        <v>22</v>
      </c>
      <c r="AS86">
        <v>22</v>
      </c>
      <c r="AT86">
        <v>22</v>
      </c>
      <c r="AU86">
        <v>44</v>
      </c>
      <c r="AV86">
        <v>22</v>
      </c>
      <c r="AW86">
        <v>21</v>
      </c>
      <c r="AX86">
        <v>44</v>
      </c>
      <c r="AY86">
        <v>44</v>
      </c>
      <c r="AZ86">
        <v>44</v>
      </c>
      <c r="BA86">
        <v>33</v>
      </c>
      <c r="BB86">
        <v>23</v>
      </c>
      <c r="BC86">
        <v>11</v>
      </c>
      <c r="BD86">
        <v>44</v>
      </c>
      <c r="BE86">
        <v>11</v>
      </c>
      <c r="BF86">
        <v>33</v>
      </c>
      <c r="BG86">
        <v>44</v>
      </c>
      <c r="BH86">
        <v>11</v>
      </c>
      <c r="BI86">
        <v>44</v>
      </c>
      <c r="BJ86">
        <v>22</v>
      </c>
      <c r="BK86">
        <v>21</v>
      </c>
      <c r="BL86">
        <v>11</v>
      </c>
      <c r="BM86">
        <v>11</v>
      </c>
      <c r="BN86">
        <v>34</v>
      </c>
      <c r="BO86">
        <v>11</v>
      </c>
      <c r="BP86">
        <v>11</v>
      </c>
      <c r="BQ86">
        <v>44</v>
      </c>
      <c r="BR86">
        <v>11</v>
      </c>
      <c r="BS86">
        <v>24</v>
      </c>
      <c r="BT86">
        <v>32</v>
      </c>
      <c r="BU86">
        <v>11</v>
      </c>
      <c r="BV86">
        <v>12</v>
      </c>
      <c r="BW86">
        <v>44</v>
      </c>
      <c r="BX86">
        <v>34</v>
      </c>
      <c r="BY86">
        <v>34</v>
      </c>
      <c r="BZ86">
        <v>33</v>
      </c>
      <c r="CA86">
        <v>22</v>
      </c>
      <c r="CB86">
        <v>44</v>
      </c>
      <c r="CC86">
        <v>22</v>
      </c>
      <c r="CD86">
        <v>44</v>
      </c>
      <c r="CE86">
        <v>11</v>
      </c>
      <c r="CF86">
        <v>11</v>
      </c>
      <c r="CG86">
        <v>34</v>
      </c>
      <c r="CH86">
        <v>33</v>
      </c>
      <c r="CI86">
        <v>22</v>
      </c>
      <c r="CJ86">
        <v>22</v>
      </c>
      <c r="CK86">
        <v>22</v>
      </c>
      <c r="CL86">
        <v>44</v>
      </c>
      <c r="CM86">
        <v>22</v>
      </c>
      <c r="CN86">
        <v>42</v>
      </c>
      <c r="CO86" s="2">
        <v>44</v>
      </c>
      <c r="CP86" s="2">
        <v>44</v>
      </c>
      <c r="CQ86" s="2">
        <v>44</v>
      </c>
      <c r="CR86" s="2">
        <v>44</v>
      </c>
      <c r="CS86" s="2">
        <v>33</v>
      </c>
      <c r="CT86" s="2">
        <v>44</v>
      </c>
      <c r="CU86" s="2">
        <v>44</v>
      </c>
      <c r="CV86" s="2">
        <v>32</v>
      </c>
      <c r="CW86" s="2">
        <v>22</v>
      </c>
      <c r="CX86" s="2">
        <v>21</v>
      </c>
      <c r="CY86" s="2">
        <v>34</v>
      </c>
      <c r="CZ86" s="2">
        <v>33</v>
      </c>
      <c r="DA86" s="2">
        <v>43</v>
      </c>
      <c r="DB86" s="2">
        <v>11</v>
      </c>
      <c r="DC86" s="2">
        <v>44</v>
      </c>
      <c r="DD86" s="2">
        <v>21</v>
      </c>
      <c r="DE86" s="2">
        <v>44</v>
      </c>
      <c r="DF86" s="2">
        <v>44</v>
      </c>
      <c r="DG86" s="2">
        <v>44</v>
      </c>
      <c r="DH86" s="2">
        <v>44</v>
      </c>
      <c r="DI86" s="2">
        <v>44</v>
      </c>
      <c r="DJ86" s="2">
        <v>34</v>
      </c>
      <c r="DK86" s="2">
        <v>34</v>
      </c>
      <c r="DL86" s="2">
        <v>11</v>
      </c>
      <c r="DM86" s="2">
        <v>44</v>
      </c>
      <c r="DN86" s="2">
        <v>44</v>
      </c>
      <c r="DO86" s="2">
        <v>44</v>
      </c>
      <c r="DP86" s="2">
        <v>13</v>
      </c>
      <c r="DQ86" s="2">
        <v>22</v>
      </c>
      <c r="DR86" s="2">
        <v>23</v>
      </c>
      <c r="DS86" s="2">
        <v>22</v>
      </c>
      <c r="DT86" s="2">
        <v>22</v>
      </c>
      <c r="DU86" s="2">
        <v>32</v>
      </c>
      <c r="DV86" s="2">
        <v>43</v>
      </c>
      <c r="DW86" s="2">
        <v>11</v>
      </c>
      <c r="DX86" s="2">
        <v>44</v>
      </c>
      <c r="DY86" s="2">
        <v>44</v>
      </c>
      <c r="DZ86" s="2">
        <v>22</v>
      </c>
      <c r="EA86" s="2">
        <v>44</v>
      </c>
      <c r="EB86" s="2">
        <v>11</v>
      </c>
      <c r="EC86" s="2">
        <v>44</v>
      </c>
      <c r="ED86" s="2">
        <v>21</v>
      </c>
      <c r="EE86" s="2">
        <v>44</v>
      </c>
      <c r="EF86" s="2">
        <v>44</v>
      </c>
      <c r="EG86" s="2">
        <v>24</v>
      </c>
      <c r="EH86" s="2">
        <v>44</v>
      </c>
      <c r="EI86" s="2">
        <v>22</v>
      </c>
      <c r="EJ86" s="2">
        <v>33</v>
      </c>
      <c r="EK86" s="2">
        <v>44</v>
      </c>
      <c r="EL86" s="2">
        <v>44</v>
      </c>
      <c r="EM86">
        <v>44</v>
      </c>
      <c r="EN86">
        <v>44</v>
      </c>
      <c r="EO86">
        <v>11</v>
      </c>
      <c r="EP86">
        <v>44</v>
      </c>
      <c r="EQ86">
        <v>12</v>
      </c>
      <c r="ER86">
        <v>14</v>
      </c>
      <c r="ES86">
        <v>43</v>
      </c>
      <c r="ET86">
        <v>11</v>
      </c>
      <c r="EU86">
        <v>12</v>
      </c>
      <c r="EV86">
        <v>12</v>
      </c>
      <c r="EW86">
        <v>33</v>
      </c>
      <c r="EX86">
        <v>11</v>
      </c>
      <c r="EY86">
        <v>44</v>
      </c>
      <c r="EZ86">
        <v>11</v>
      </c>
      <c r="FA86">
        <v>33</v>
      </c>
      <c r="FB86">
        <v>44</v>
      </c>
      <c r="FC86">
        <v>12</v>
      </c>
      <c r="FD86">
        <v>44</v>
      </c>
      <c r="FE86">
        <v>11</v>
      </c>
      <c r="FF86">
        <v>11</v>
      </c>
      <c r="FG86">
        <v>44</v>
      </c>
      <c r="FH86">
        <v>14</v>
      </c>
      <c r="FI86">
        <v>44</v>
      </c>
      <c r="FJ86">
        <v>11</v>
      </c>
      <c r="FK86">
        <v>44</v>
      </c>
      <c r="FL86">
        <v>12</v>
      </c>
      <c r="FM86">
        <v>44</v>
      </c>
      <c r="FN86">
        <v>44</v>
      </c>
      <c r="FO86">
        <v>44</v>
      </c>
      <c r="FP86">
        <v>11</v>
      </c>
      <c r="FQ86">
        <v>44</v>
      </c>
      <c r="FR86">
        <v>44</v>
      </c>
      <c r="FS86">
        <v>11</v>
      </c>
      <c r="FT86">
        <v>11</v>
      </c>
      <c r="FU86">
        <v>44</v>
      </c>
      <c r="FV86">
        <v>44</v>
      </c>
      <c r="FW86">
        <v>44</v>
      </c>
      <c r="FX86">
        <v>11</v>
      </c>
      <c r="FY86">
        <v>34</v>
      </c>
      <c r="FZ86">
        <v>11</v>
      </c>
      <c r="GA86">
        <v>44</v>
      </c>
      <c r="GB86">
        <v>11</v>
      </c>
      <c r="GC86">
        <v>11</v>
      </c>
      <c r="GD86">
        <v>44</v>
      </c>
      <c r="GE86">
        <v>44</v>
      </c>
      <c r="GF86">
        <v>11</v>
      </c>
      <c r="GG86">
        <v>44</v>
      </c>
      <c r="GH86">
        <v>44</v>
      </c>
      <c r="GI86">
        <v>44</v>
      </c>
      <c r="GJ86">
        <v>21</v>
      </c>
    </row>
    <row r="87" spans="1:192" x14ac:dyDescent="0.5">
      <c r="A87">
        <v>74</v>
      </c>
      <c r="B87">
        <f t="shared" si="19"/>
        <v>49</v>
      </c>
      <c r="C87" s="17">
        <f t="shared" si="20"/>
        <v>0.4267676767676768</v>
      </c>
      <c r="D87" s="3"/>
      <c r="E87" s="3">
        <f t="shared" si="25"/>
        <v>5</v>
      </c>
      <c r="F87" s="3">
        <f t="shared" si="25"/>
        <v>0</v>
      </c>
      <c r="G87" s="3">
        <f t="shared" si="25"/>
        <v>0</v>
      </c>
      <c r="H87" s="3">
        <f t="shared" si="25"/>
        <v>0</v>
      </c>
      <c r="I87" s="3">
        <f t="shared" si="25"/>
        <v>1</v>
      </c>
      <c r="J87" s="3">
        <f t="shared" si="25"/>
        <v>6</v>
      </c>
      <c r="K87" s="3">
        <f t="shared" si="25"/>
        <v>0</v>
      </c>
      <c r="L87" s="3">
        <f t="shared" si="25"/>
        <v>0</v>
      </c>
      <c r="M87" s="3">
        <f t="shared" si="25"/>
        <v>0</v>
      </c>
      <c r="N87" s="3">
        <f t="shared" si="25"/>
        <v>2</v>
      </c>
      <c r="O87" s="3">
        <f t="shared" si="25"/>
        <v>3</v>
      </c>
      <c r="P87" s="3">
        <f t="shared" si="25"/>
        <v>0</v>
      </c>
      <c r="Q87" s="3">
        <f t="shared" si="25"/>
        <v>1</v>
      </c>
      <c r="R87" s="3">
        <f t="shared" si="25"/>
        <v>0</v>
      </c>
      <c r="S87" s="3">
        <f t="shared" si="25"/>
        <v>0</v>
      </c>
      <c r="T87" s="3">
        <f t="shared" si="25"/>
        <v>7</v>
      </c>
      <c r="U87" s="3">
        <f t="shared" si="21"/>
        <v>27</v>
      </c>
      <c r="V87" s="11">
        <f t="shared" si="22"/>
        <v>0.44444444444444442</v>
      </c>
      <c r="W87" s="15"/>
      <c r="X87" s="3">
        <f t="shared" si="23"/>
        <v>22</v>
      </c>
      <c r="Y87" s="11">
        <f t="shared" si="24"/>
        <v>0.40909090909090912</v>
      </c>
      <c r="Z87" s="3">
        <f t="shared" si="15"/>
        <v>5</v>
      </c>
      <c r="AA87" s="3">
        <f t="shared" si="18"/>
        <v>0</v>
      </c>
      <c r="AB87" s="3">
        <f t="shared" si="18"/>
        <v>0</v>
      </c>
      <c r="AC87" s="3">
        <f t="shared" si="18"/>
        <v>0</v>
      </c>
      <c r="AD87" s="3">
        <f t="shared" si="18"/>
        <v>1</v>
      </c>
      <c r="AE87" s="3">
        <f t="shared" si="18"/>
        <v>3</v>
      </c>
      <c r="AF87" s="3">
        <f t="shared" si="18"/>
        <v>0</v>
      </c>
      <c r="AG87" s="3">
        <f t="shared" si="18"/>
        <v>0</v>
      </c>
      <c r="AH87" s="3">
        <f t="shared" si="18"/>
        <v>0</v>
      </c>
      <c r="AI87" s="3">
        <f t="shared" si="18"/>
        <v>3</v>
      </c>
      <c r="AJ87" s="3">
        <f t="shared" si="18"/>
        <v>6</v>
      </c>
      <c r="AK87" s="3">
        <f t="shared" si="18"/>
        <v>2</v>
      </c>
      <c r="AL87" s="3">
        <f t="shared" si="18"/>
        <v>0</v>
      </c>
      <c r="AM87" s="3">
        <f t="shared" si="18"/>
        <v>0</v>
      </c>
      <c r="AN87" s="3">
        <f t="shared" si="18"/>
        <v>1</v>
      </c>
      <c r="AO87" s="3">
        <f t="shared" si="18"/>
        <v>4</v>
      </c>
      <c r="AP87" s="3"/>
      <c r="AQ87">
        <v>32</v>
      </c>
      <c r="AR87">
        <v>22</v>
      </c>
      <c r="AS87">
        <v>22</v>
      </c>
      <c r="AT87">
        <v>33</v>
      </c>
      <c r="AU87">
        <v>41</v>
      </c>
      <c r="AV87">
        <v>32</v>
      </c>
      <c r="AW87">
        <v>44</v>
      </c>
      <c r="AX87">
        <v>44</v>
      </c>
      <c r="AY87">
        <v>44</v>
      </c>
      <c r="AZ87">
        <v>44</v>
      </c>
      <c r="BA87">
        <v>21</v>
      </c>
      <c r="BB87">
        <v>33</v>
      </c>
      <c r="BC87">
        <v>11</v>
      </c>
      <c r="BD87">
        <v>44</v>
      </c>
      <c r="BE87">
        <v>11</v>
      </c>
      <c r="BF87">
        <v>22</v>
      </c>
      <c r="BG87">
        <v>44</v>
      </c>
      <c r="BH87">
        <v>11</v>
      </c>
      <c r="BI87">
        <v>44</v>
      </c>
      <c r="BJ87">
        <v>22</v>
      </c>
      <c r="BK87">
        <v>22</v>
      </c>
      <c r="BL87">
        <v>11</v>
      </c>
      <c r="BM87">
        <v>22</v>
      </c>
      <c r="BN87">
        <v>33</v>
      </c>
      <c r="BO87">
        <v>11</v>
      </c>
      <c r="BP87">
        <v>11</v>
      </c>
      <c r="BQ87">
        <v>44</v>
      </c>
      <c r="BR87">
        <v>11</v>
      </c>
      <c r="BS87">
        <v>34</v>
      </c>
      <c r="BT87">
        <v>33</v>
      </c>
      <c r="BU87">
        <v>11</v>
      </c>
      <c r="BV87">
        <v>33</v>
      </c>
      <c r="BW87">
        <v>32</v>
      </c>
      <c r="BX87">
        <v>33</v>
      </c>
      <c r="BY87">
        <v>22</v>
      </c>
      <c r="BZ87">
        <v>44</v>
      </c>
      <c r="CA87">
        <v>22</v>
      </c>
      <c r="CB87">
        <v>44</v>
      </c>
      <c r="CC87">
        <v>22</v>
      </c>
      <c r="CD87">
        <v>44</v>
      </c>
      <c r="CE87">
        <v>11</v>
      </c>
      <c r="CF87">
        <v>11</v>
      </c>
      <c r="CG87">
        <v>33</v>
      </c>
      <c r="CH87">
        <v>33</v>
      </c>
      <c r="CI87">
        <v>32</v>
      </c>
      <c r="CJ87">
        <v>21</v>
      </c>
      <c r="CK87">
        <v>33</v>
      </c>
      <c r="CL87">
        <v>43</v>
      </c>
      <c r="CM87">
        <v>32</v>
      </c>
      <c r="CN87">
        <v>34</v>
      </c>
      <c r="CO87" s="2">
        <v>44</v>
      </c>
      <c r="CP87" s="2">
        <v>44</v>
      </c>
      <c r="CQ87" s="2">
        <v>44</v>
      </c>
      <c r="CR87" s="2">
        <v>42</v>
      </c>
      <c r="CS87" s="2">
        <v>43</v>
      </c>
      <c r="CT87" s="2">
        <v>44</v>
      </c>
      <c r="CU87" s="2">
        <v>44</v>
      </c>
      <c r="CV87" s="2">
        <v>44</v>
      </c>
      <c r="CW87" s="2">
        <v>11</v>
      </c>
      <c r="CX87" s="2">
        <v>11</v>
      </c>
      <c r="CY87" s="2">
        <v>44</v>
      </c>
      <c r="CZ87" s="2">
        <v>44</v>
      </c>
      <c r="DA87" s="2">
        <v>43</v>
      </c>
      <c r="DB87" s="2">
        <v>21</v>
      </c>
      <c r="DC87" s="2">
        <v>33</v>
      </c>
      <c r="DD87" s="2">
        <v>11</v>
      </c>
      <c r="DE87" s="2">
        <v>44</v>
      </c>
      <c r="DF87" s="2">
        <v>33</v>
      </c>
      <c r="DG87" s="2">
        <v>44</v>
      </c>
      <c r="DH87" s="2">
        <v>44</v>
      </c>
      <c r="DI87" s="2">
        <v>44</v>
      </c>
      <c r="DJ87" s="2">
        <v>44</v>
      </c>
      <c r="DK87" s="2">
        <v>43</v>
      </c>
      <c r="DL87" s="2">
        <v>11</v>
      </c>
      <c r="DM87" s="2">
        <v>44</v>
      </c>
      <c r="DN87" s="2">
        <v>44</v>
      </c>
      <c r="DO87" s="2">
        <v>44</v>
      </c>
      <c r="DP87" s="2">
        <v>11</v>
      </c>
      <c r="DQ87" s="2">
        <v>44</v>
      </c>
      <c r="DR87" s="2">
        <v>11</v>
      </c>
      <c r="DS87" s="2">
        <v>44</v>
      </c>
      <c r="DT87" s="2">
        <v>34</v>
      </c>
      <c r="DU87" s="2">
        <v>44</v>
      </c>
      <c r="DV87" s="2">
        <v>23</v>
      </c>
      <c r="DW87" s="2">
        <v>12</v>
      </c>
      <c r="DX87" s="2">
        <v>23</v>
      </c>
      <c r="DY87" s="2">
        <v>44</v>
      </c>
      <c r="DZ87" s="2">
        <v>44</v>
      </c>
      <c r="EA87" s="2">
        <v>44</v>
      </c>
      <c r="EB87" s="2">
        <v>11</v>
      </c>
      <c r="EC87" s="2">
        <v>43</v>
      </c>
      <c r="ED87" s="2">
        <v>11</v>
      </c>
      <c r="EE87" s="2">
        <v>43</v>
      </c>
      <c r="EF87" s="2">
        <v>44</v>
      </c>
      <c r="EG87" s="2">
        <v>44</v>
      </c>
      <c r="EH87" s="2">
        <v>44</v>
      </c>
      <c r="EI87" s="2">
        <v>32</v>
      </c>
      <c r="EJ87" s="2">
        <v>33</v>
      </c>
      <c r="EK87" s="2">
        <v>44</v>
      </c>
      <c r="EL87" s="2">
        <v>33</v>
      </c>
      <c r="EM87">
        <v>33</v>
      </c>
      <c r="EN87">
        <v>44</v>
      </c>
      <c r="EO87">
        <v>44</v>
      </c>
      <c r="EP87">
        <v>44</v>
      </c>
      <c r="EQ87">
        <v>32</v>
      </c>
      <c r="ER87">
        <v>33</v>
      </c>
      <c r="ES87">
        <v>22</v>
      </c>
      <c r="ET87">
        <v>44</v>
      </c>
      <c r="EU87">
        <v>24</v>
      </c>
      <c r="EV87">
        <v>22</v>
      </c>
      <c r="EW87">
        <v>43</v>
      </c>
      <c r="EX87">
        <v>11</v>
      </c>
      <c r="EY87">
        <v>44</v>
      </c>
      <c r="EZ87">
        <v>21</v>
      </c>
      <c r="FA87">
        <v>11</v>
      </c>
      <c r="FB87">
        <v>44</v>
      </c>
      <c r="FC87">
        <v>33</v>
      </c>
      <c r="FD87">
        <v>44</v>
      </c>
      <c r="FE87">
        <v>44</v>
      </c>
      <c r="FF87">
        <v>22</v>
      </c>
      <c r="FG87">
        <v>44</v>
      </c>
      <c r="FH87">
        <v>12</v>
      </c>
      <c r="FI87">
        <v>44</v>
      </c>
      <c r="FJ87">
        <v>11</v>
      </c>
      <c r="FK87">
        <v>44</v>
      </c>
      <c r="FL87">
        <v>22</v>
      </c>
      <c r="FM87">
        <v>11</v>
      </c>
      <c r="FN87">
        <v>22</v>
      </c>
      <c r="FO87">
        <v>22</v>
      </c>
      <c r="FP87">
        <v>21</v>
      </c>
      <c r="FQ87">
        <v>44</v>
      </c>
      <c r="FR87">
        <v>11</v>
      </c>
      <c r="FS87">
        <v>11</v>
      </c>
      <c r="FT87">
        <v>11</v>
      </c>
      <c r="FU87">
        <v>44</v>
      </c>
      <c r="FV87">
        <v>11</v>
      </c>
      <c r="FW87">
        <v>44</v>
      </c>
      <c r="FX87">
        <v>11</v>
      </c>
      <c r="FY87">
        <v>33</v>
      </c>
      <c r="FZ87">
        <v>11</v>
      </c>
      <c r="GA87">
        <v>44</v>
      </c>
      <c r="GB87">
        <v>11</v>
      </c>
      <c r="GC87">
        <v>11</v>
      </c>
      <c r="GD87">
        <v>44</v>
      </c>
      <c r="GE87">
        <v>44</v>
      </c>
      <c r="GF87">
        <v>11</v>
      </c>
      <c r="GG87">
        <v>22</v>
      </c>
      <c r="GH87">
        <v>44</v>
      </c>
      <c r="GI87">
        <v>44</v>
      </c>
      <c r="GJ87">
        <v>44</v>
      </c>
    </row>
    <row r="88" spans="1:192" x14ac:dyDescent="0.5">
      <c r="A88">
        <v>75</v>
      </c>
      <c r="B88">
        <f t="shared" si="19"/>
        <v>58</v>
      </c>
      <c r="C88" s="17">
        <f t="shared" si="20"/>
        <v>0.47058823529411764</v>
      </c>
      <c r="D88" s="3"/>
      <c r="E88" s="3">
        <f t="shared" si="25"/>
        <v>7</v>
      </c>
      <c r="F88" s="3">
        <f t="shared" si="25"/>
        <v>1</v>
      </c>
      <c r="G88" s="3">
        <f t="shared" si="25"/>
        <v>0</v>
      </c>
      <c r="H88" s="3">
        <f t="shared" si="25"/>
        <v>0</v>
      </c>
      <c r="I88" s="3">
        <f t="shared" si="25"/>
        <v>1</v>
      </c>
      <c r="J88" s="3">
        <f t="shared" si="25"/>
        <v>1</v>
      </c>
      <c r="K88" s="3">
        <f t="shared" si="25"/>
        <v>1</v>
      </c>
      <c r="L88" s="3">
        <f t="shared" si="25"/>
        <v>0</v>
      </c>
      <c r="M88" s="3">
        <f t="shared" si="25"/>
        <v>0</v>
      </c>
      <c r="N88" s="3">
        <f t="shared" si="25"/>
        <v>1</v>
      </c>
      <c r="O88" s="3">
        <f t="shared" si="25"/>
        <v>3</v>
      </c>
      <c r="P88" s="3">
        <f t="shared" si="25"/>
        <v>1</v>
      </c>
      <c r="Q88" s="3">
        <f t="shared" si="25"/>
        <v>0</v>
      </c>
      <c r="R88" s="3">
        <f t="shared" si="25"/>
        <v>0</v>
      </c>
      <c r="S88" s="3">
        <f t="shared" si="25"/>
        <v>1</v>
      </c>
      <c r="T88" s="3">
        <f t="shared" si="25"/>
        <v>8</v>
      </c>
      <c r="U88" s="3">
        <f t="shared" si="21"/>
        <v>34</v>
      </c>
      <c r="V88" s="11">
        <f t="shared" si="22"/>
        <v>0.44117647058823528</v>
      </c>
      <c r="W88" s="15"/>
      <c r="X88" s="3">
        <f t="shared" si="23"/>
        <v>24</v>
      </c>
      <c r="Y88" s="11">
        <f t="shared" si="24"/>
        <v>0.5</v>
      </c>
      <c r="Z88" s="3">
        <f t="shared" si="15"/>
        <v>5</v>
      </c>
      <c r="AA88" s="3">
        <f t="shared" si="18"/>
        <v>0</v>
      </c>
      <c r="AB88" s="3">
        <f t="shared" si="18"/>
        <v>0</v>
      </c>
      <c r="AC88" s="3">
        <f t="shared" si="18"/>
        <v>0</v>
      </c>
      <c r="AD88" s="3">
        <f t="shared" si="18"/>
        <v>0</v>
      </c>
      <c r="AE88" s="3">
        <f t="shared" si="18"/>
        <v>2</v>
      </c>
      <c r="AF88" s="3">
        <f t="shared" si="18"/>
        <v>5</v>
      </c>
      <c r="AG88" s="3">
        <f t="shared" si="18"/>
        <v>0</v>
      </c>
      <c r="AH88" s="3">
        <f t="shared" si="18"/>
        <v>0</v>
      </c>
      <c r="AI88" s="3">
        <f t="shared" si="18"/>
        <v>0</v>
      </c>
      <c r="AJ88" s="3">
        <f t="shared" si="18"/>
        <v>6</v>
      </c>
      <c r="AK88" s="3">
        <f t="shared" si="18"/>
        <v>0</v>
      </c>
      <c r="AL88" s="3">
        <f t="shared" si="18"/>
        <v>0</v>
      </c>
      <c r="AM88" s="3">
        <f t="shared" si="18"/>
        <v>0</v>
      </c>
      <c r="AN88" s="3">
        <f t="shared" si="18"/>
        <v>0</v>
      </c>
      <c r="AO88" s="3">
        <f t="shared" si="18"/>
        <v>7</v>
      </c>
      <c r="AP88" s="3"/>
      <c r="AQ88">
        <v>21</v>
      </c>
      <c r="AR88">
        <v>33</v>
      </c>
      <c r="AS88">
        <v>32</v>
      </c>
      <c r="AT88">
        <v>33</v>
      </c>
      <c r="AU88">
        <v>44</v>
      </c>
      <c r="AV88">
        <v>23</v>
      </c>
      <c r="AW88">
        <v>44</v>
      </c>
      <c r="AX88">
        <v>44</v>
      </c>
      <c r="AY88">
        <v>44</v>
      </c>
      <c r="AZ88">
        <v>44</v>
      </c>
      <c r="BA88">
        <v>34</v>
      </c>
      <c r="BB88">
        <v>43</v>
      </c>
      <c r="BC88">
        <v>11</v>
      </c>
      <c r="BD88">
        <v>44</v>
      </c>
      <c r="BE88">
        <v>11</v>
      </c>
      <c r="BF88">
        <v>11</v>
      </c>
      <c r="BG88">
        <v>44</v>
      </c>
      <c r="BH88">
        <v>11</v>
      </c>
      <c r="BI88">
        <v>44</v>
      </c>
      <c r="BJ88">
        <v>12</v>
      </c>
      <c r="BK88">
        <v>11</v>
      </c>
      <c r="BL88">
        <v>11</v>
      </c>
      <c r="BM88">
        <v>33</v>
      </c>
      <c r="BN88">
        <v>22</v>
      </c>
      <c r="BO88">
        <v>11</v>
      </c>
      <c r="BP88">
        <v>11</v>
      </c>
      <c r="BQ88">
        <v>44</v>
      </c>
      <c r="BR88">
        <v>11</v>
      </c>
      <c r="BS88">
        <v>23</v>
      </c>
      <c r="BT88">
        <v>33</v>
      </c>
      <c r="BU88">
        <v>11</v>
      </c>
      <c r="BV88">
        <v>44</v>
      </c>
      <c r="BW88">
        <v>33</v>
      </c>
      <c r="BX88">
        <v>33</v>
      </c>
      <c r="BY88">
        <v>23</v>
      </c>
      <c r="BZ88">
        <v>33</v>
      </c>
      <c r="CA88">
        <v>23</v>
      </c>
      <c r="CB88">
        <v>44</v>
      </c>
      <c r="CC88">
        <v>22</v>
      </c>
      <c r="CD88">
        <v>44</v>
      </c>
      <c r="CE88">
        <v>11</v>
      </c>
      <c r="CF88">
        <v>11</v>
      </c>
      <c r="CG88">
        <v>44</v>
      </c>
      <c r="CH88">
        <v>22</v>
      </c>
      <c r="CI88">
        <v>33</v>
      </c>
      <c r="CJ88">
        <v>44</v>
      </c>
      <c r="CK88">
        <v>23</v>
      </c>
      <c r="CL88">
        <v>44</v>
      </c>
      <c r="CM88">
        <v>23</v>
      </c>
      <c r="CN88">
        <v>33</v>
      </c>
      <c r="CO88" s="2">
        <v>44</v>
      </c>
      <c r="CP88" s="2">
        <v>44</v>
      </c>
      <c r="CQ88" s="2">
        <v>21</v>
      </c>
      <c r="CR88" s="2">
        <v>43</v>
      </c>
      <c r="CS88" s="2">
        <v>13</v>
      </c>
      <c r="CT88" s="2">
        <v>43</v>
      </c>
      <c r="CU88" s="2">
        <v>33</v>
      </c>
      <c r="CV88" s="2">
        <v>13</v>
      </c>
      <c r="CW88" s="2">
        <v>12</v>
      </c>
      <c r="CX88" s="2">
        <v>11</v>
      </c>
      <c r="CY88" s="2">
        <v>13</v>
      </c>
      <c r="CZ88" s="2">
        <v>11</v>
      </c>
      <c r="DA88" s="2">
        <v>23</v>
      </c>
      <c r="DB88" s="2">
        <v>11</v>
      </c>
      <c r="DC88" s="2">
        <v>11</v>
      </c>
      <c r="DD88" s="2">
        <v>13</v>
      </c>
      <c r="DE88" s="2">
        <v>44</v>
      </c>
      <c r="DF88" s="2">
        <v>34</v>
      </c>
      <c r="DG88" s="2">
        <v>34</v>
      </c>
      <c r="DH88" s="2">
        <v>33</v>
      </c>
      <c r="DI88" s="2">
        <v>44</v>
      </c>
      <c r="DJ88" s="2">
        <v>33</v>
      </c>
      <c r="DK88" s="2">
        <v>22</v>
      </c>
      <c r="DL88" s="2">
        <v>11</v>
      </c>
      <c r="DM88" s="2">
        <v>43</v>
      </c>
      <c r="DN88" s="2">
        <v>11</v>
      </c>
      <c r="DO88" s="2">
        <v>11</v>
      </c>
      <c r="DP88" s="2">
        <v>13</v>
      </c>
      <c r="DQ88" s="2">
        <v>33</v>
      </c>
      <c r="DR88" s="2">
        <v>11</v>
      </c>
      <c r="DS88" s="2">
        <v>13</v>
      </c>
      <c r="DT88" s="2">
        <v>24</v>
      </c>
      <c r="DU88" s="2">
        <v>11</v>
      </c>
      <c r="DV88" s="2">
        <v>13</v>
      </c>
      <c r="DW88" s="2">
        <v>11</v>
      </c>
      <c r="DX88" s="2">
        <v>11</v>
      </c>
      <c r="DY88" s="2">
        <v>43</v>
      </c>
      <c r="DZ88" s="2">
        <v>43</v>
      </c>
      <c r="EA88" s="2">
        <v>44</v>
      </c>
      <c r="EB88" s="2">
        <v>11</v>
      </c>
      <c r="EC88" s="2">
        <v>33</v>
      </c>
      <c r="ED88" s="2">
        <v>31</v>
      </c>
      <c r="EE88" s="2">
        <v>42</v>
      </c>
      <c r="EF88" s="2">
        <v>44</v>
      </c>
      <c r="EG88" s="2">
        <v>43</v>
      </c>
      <c r="EH88" s="2">
        <v>43</v>
      </c>
      <c r="EI88" s="2">
        <v>21</v>
      </c>
      <c r="EJ88" s="2">
        <v>44</v>
      </c>
      <c r="EK88" s="2">
        <v>44</v>
      </c>
      <c r="EL88" s="2">
        <v>43</v>
      </c>
      <c r="EM88">
        <v>11</v>
      </c>
      <c r="EN88">
        <v>44</v>
      </c>
      <c r="EO88">
        <v>11</v>
      </c>
      <c r="EP88">
        <v>44</v>
      </c>
      <c r="EQ88">
        <v>11</v>
      </c>
      <c r="ER88">
        <v>32</v>
      </c>
      <c r="ES88">
        <v>14</v>
      </c>
      <c r="ET88">
        <v>11</v>
      </c>
      <c r="EU88">
        <v>22</v>
      </c>
      <c r="EV88">
        <v>21</v>
      </c>
      <c r="EW88">
        <v>44</v>
      </c>
      <c r="EX88">
        <v>44</v>
      </c>
      <c r="EY88">
        <v>11</v>
      </c>
      <c r="EZ88">
        <v>11</v>
      </c>
      <c r="FA88">
        <v>11</v>
      </c>
      <c r="FB88">
        <v>44</v>
      </c>
      <c r="FC88">
        <v>11</v>
      </c>
      <c r="FD88">
        <v>44</v>
      </c>
      <c r="FE88">
        <v>11</v>
      </c>
      <c r="FF88">
        <v>22</v>
      </c>
      <c r="FG88">
        <v>44</v>
      </c>
      <c r="FH88">
        <v>21</v>
      </c>
      <c r="FI88">
        <v>44</v>
      </c>
      <c r="FJ88">
        <v>34</v>
      </c>
      <c r="FK88">
        <v>44</v>
      </c>
      <c r="FL88">
        <v>11</v>
      </c>
      <c r="FM88">
        <v>11</v>
      </c>
      <c r="FN88">
        <v>23</v>
      </c>
      <c r="FO88">
        <v>33</v>
      </c>
      <c r="FP88">
        <v>11</v>
      </c>
      <c r="FQ88">
        <v>41</v>
      </c>
      <c r="FR88">
        <v>21</v>
      </c>
      <c r="FS88">
        <v>11</v>
      </c>
      <c r="FT88">
        <v>11</v>
      </c>
      <c r="FU88">
        <v>33</v>
      </c>
      <c r="FV88">
        <v>11</v>
      </c>
      <c r="FW88">
        <v>44</v>
      </c>
      <c r="FX88">
        <v>11</v>
      </c>
      <c r="FY88">
        <v>44</v>
      </c>
      <c r="FZ88">
        <v>11</v>
      </c>
      <c r="GA88">
        <v>44</v>
      </c>
      <c r="GB88">
        <v>11</v>
      </c>
      <c r="GC88">
        <v>11</v>
      </c>
      <c r="GD88">
        <v>44</v>
      </c>
      <c r="GE88">
        <v>44</v>
      </c>
      <c r="GF88">
        <v>11</v>
      </c>
      <c r="GG88">
        <v>44</v>
      </c>
      <c r="GH88">
        <v>44</v>
      </c>
      <c r="GI88">
        <v>44</v>
      </c>
      <c r="GJ88">
        <v>21</v>
      </c>
    </row>
    <row r="89" spans="1:192" x14ac:dyDescent="0.5">
      <c r="A89">
        <v>76</v>
      </c>
      <c r="B89">
        <f t="shared" si="19"/>
        <v>47</v>
      </c>
      <c r="C89" s="17">
        <f t="shared" si="20"/>
        <v>0.45112781954887216</v>
      </c>
      <c r="D89" s="3"/>
      <c r="E89" s="3">
        <f t="shared" si="25"/>
        <v>6</v>
      </c>
      <c r="F89" s="3">
        <f t="shared" si="25"/>
        <v>0</v>
      </c>
      <c r="G89" s="3">
        <f t="shared" si="25"/>
        <v>0</v>
      </c>
      <c r="H89" s="3">
        <f t="shared" si="25"/>
        <v>0</v>
      </c>
      <c r="I89" s="3">
        <f t="shared" si="25"/>
        <v>1</v>
      </c>
      <c r="J89" s="3">
        <f t="shared" si="25"/>
        <v>3</v>
      </c>
      <c r="K89" s="3">
        <f t="shared" si="25"/>
        <v>1</v>
      </c>
      <c r="L89" s="3">
        <f t="shared" si="25"/>
        <v>0</v>
      </c>
      <c r="M89" s="3">
        <f t="shared" si="25"/>
        <v>0</v>
      </c>
      <c r="N89" s="3">
        <f t="shared" si="25"/>
        <v>0</v>
      </c>
      <c r="O89" s="3">
        <f t="shared" si="25"/>
        <v>5</v>
      </c>
      <c r="P89" s="3">
        <f t="shared" si="25"/>
        <v>3</v>
      </c>
      <c r="Q89" s="3">
        <f t="shared" si="25"/>
        <v>0</v>
      </c>
      <c r="R89" s="3">
        <f t="shared" si="25"/>
        <v>0</v>
      </c>
      <c r="S89" s="3">
        <f t="shared" si="25"/>
        <v>0</v>
      </c>
      <c r="T89" s="3">
        <f t="shared" si="25"/>
        <v>6</v>
      </c>
      <c r="U89" s="3">
        <f t="shared" si="21"/>
        <v>28</v>
      </c>
      <c r="V89" s="11">
        <f t="shared" si="22"/>
        <v>0.42857142857142855</v>
      </c>
      <c r="W89" s="15"/>
      <c r="X89" s="3">
        <f t="shared" si="23"/>
        <v>19</v>
      </c>
      <c r="Y89" s="11">
        <f t="shared" si="24"/>
        <v>0.47368421052631576</v>
      </c>
      <c r="Z89" s="3">
        <f t="shared" si="15"/>
        <v>6</v>
      </c>
      <c r="AA89" s="3">
        <f t="shared" si="18"/>
        <v>0</v>
      </c>
      <c r="AB89" s="3">
        <f t="shared" si="18"/>
        <v>0</v>
      </c>
      <c r="AC89" s="3">
        <f t="shared" si="18"/>
        <v>0</v>
      </c>
      <c r="AD89" s="3">
        <f t="shared" si="18"/>
        <v>0</v>
      </c>
      <c r="AE89" s="3">
        <f t="shared" si="18"/>
        <v>3</v>
      </c>
      <c r="AF89" s="3">
        <f t="shared" si="18"/>
        <v>3</v>
      </c>
      <c r="AG89" s="3">
        <f t="shared" si="18"/>
        <v>0</v>
      </c>
      <c r="AH89" s="3">
        <f t="shared" si="18"/>
        <v>0</v>
      </c>
      <c r="AI89" s="3">
        <f t="shared" si="18"/>
        <v>0</v>
      </c>
      <c r="AJ89" s="3">
        <f t="shared" si="18"/>
        <v>9</v>
      </c>
      <c r="AK89" s="3">
        <f t="shared" si="18"/>
        <v>1</v>
      </c>
      <c r="AL89" s="3">
        <f t="shared" si="18"/>
        <v>0</v>
      </c>
      <c r="AM89" s="3">
        <f t="shared" si="18"/>
        <v>0</v>
      </c>
      <c r="AN89" s="3">
        <f t="shared" si="18"/>
        <v>0</v>
      </c>
      <c r="AO89" s="3">
        <f t="shared" si="18"/>
        <v>3</v>
      </c>
      <c r="AP89" s="3"/>
      <c r="AQ89">
        <v>33</v>
      </c>
      <c r="AR89">
        <v>22</v>
      </c>
      <c r="AS89">
        <v>33</v>
      </c>
      <c r="AT89">
        <v>22</v>
      </c>
      <c r="AU89">
        <v>44</v>
      </c>
      <c r="AV89">
        <v>33</v>
      </c>
      <c r="AW89">
        <v>34</v>
      </c>
      <c r="AX89">
        <v>44</v>
      </c>
      <c r="AY89">
        <v>44</v>
      </c>
      <c r="AZ89">
        <v>44</v>
      </c>
      <c r="BA89">
        <v>34</v>
      </c>
      <c r="BB89">
        <v>33</v>
      </c>
      <c r="BC89">
        <v>11</v>
      </c>
      <c r="BD89">
        <v>34</v>
      </c>
      <c r="BE89">
        <v>11</v>
      </c>
      <c r="BF89">
        <v>11</v>
      </c>
      <c r="BG89">
        <v>44</v>
      </c>
      <c r="BH89">
        <v>11</v>
      </c>
      <c r="BI89">
        <v>44</v>
      </c>
      <c r="BJ89">
        <v>22</v>
      </c>
      <c r="BK89">
        <v>21</v>
      </c>
      <c r="BL89">
        <v>11</v>
      </c>
      <c r="BM89">
        <v>23</v>
      </c>
      <c r="BN89">
        <v>33</v>
      </c>
      <c r="BO89">
        <v>11</v>
      </c>
      <c r="BP89">
        <v>11</v>
      </c>
      <c r="BQ89">
        <v>44</v>
      </c>
      <c r="BR89">
        <v>11</v>
      </c>
      <c r="BS89">
        <v>34</v>
      </c>
      <c r="BT89">
        <v>33</v>
      </c>
      <c r="BU89">
        <v>11</v>
      </c>
      <c r="BV89">
        <v>22</v>
      </c>
      <c r="BW89">
        <v>23</v>
      </c>
      <c r="BX89">
        <v>33</v>
      </c>
      <c r="BY89">
        <v>33</v>
      </c>
      <c r="BZ89">
        <v>23</v>
      </c>
      <c r="CA89">
        <v>22</v>
      </c>
      <c r="CB89">
        <v>44</v>
      </c>
      <c r="CC89">
        <v>22</v>
      </c>
      <c r="CD89">
        <v>44</v>
      </c>
      <c r="CE89">
        <v>11</v>
      </c>
      <c r="CF89">
        <v>11</v>
      </c>
      <c r="CG89">
        <v>33</v>
      </c>
      <c r="CH89">
        <v>33</v>
      </c>
      <c r="CI89">
        <v>11</v>
      </c>
      <c r="CJ89">
        <v>23</v>
      </c>
      <c r="CK89">
        <v>33</v>
      </c>
      <c r="CL89">
        <v>33</v>
      </c>
      <c r="CM89">
        <v>33</v>
      </c>
      <c r="CN89">
        <v>33</v>
      </c>
      <c r="CO89" s="2">
        <v>34</v>
      </c>
      <c r="CP89" s="2">
        <v>34</v>
      </c>
      <c r="CQ89" s="2">
        <v>24</v>
      </c>
      <c r="CR89" s="2">
        <v>33</v>
      </c>
      <c r="CS89" s="2">
        <v>23</v>
      </c>
      <c r="CT89" s="2">
        <v>44</v>
      </c>
      <c r="CU89" s="2">
        <v>44</v>
      </c>
      <c r="CV89" s="2">
        <v>33</v>
      </c>
      <c r="CW89" s="2">
        <v>33</v>
      </c>
      <c r="CX89" s="2">
        <v>11</v>
      </c>
      <c r="CY89" s="2">
        <v>44</v>
      </c>
      <c r="CZ89" s="2">
        <v>44</v>
      </c>
      <c r="DA89" s="2">
        <v>44</v>
      </c>
      <c r="DB89" s="2">
        <v>33</v>
      </c>
      <c r="DC89" s="2">
        <v>43</v>
      </c>
      <c r="DD89" s="2">
        <v>31</v>
      </c>
      <c r="DE89" s="2">
        <v>44</v>
      </c>
      <c r="DF89" s="2">
        <v>44</v>
      </c>
      <c r="DG89" s="2">
        <v>44</v>
      </c>
      <c r="DH89" s="2">
        <v>44</v>
      </c>
      <c r="DI89" s="2">
        <v>44</v>
      </c>
      <c r="DJ89" s="2">
        <v>41</v>
      </c>
      <c r="DK89" s="2">
        <v>44</v>
      </c>
      <c r="DL89" s="2">
        <v>21</v>
      </c>
      <c r="DM89" s="2">
        <v>44</v>
      </c>
      <c r="DN89" s="2">
        <v>44</v>
      </c>
      <c r="DO89" s="2">
        <v>44</v>
      </c>
      <c r="DP89" s="2">
        <v>43</v>
      </c>
      <c r="DQ89" s="2">
        <v>44</v>
      </c>
      <c r="DR89" s="2">
        <v>33</v>
      </c>
      <c r="DS89" s="2">
        <v>44</v>
      </c>
      <c r="DT89" s="2">
        <v>43</v>
      </c>
      <c r="DU89" s="2">
        <v>31</v>
      </c>
      <c r="DV89" s="2">
        <v>44</v>
      </c>
      <c r="DW89" s="2">
        <v>22</v>
      </c>
      <c r="DX89" s="2">
        <v>44</v>
      </c>
      <c r="DY89" s="2">
        <v>44</v>
      </c>
      <c r="DZ89" s="2">
        <v>44</v>
      </c>
      <c r="EA89" s="2">
        <v>44</v>
      </c>
      <c r="EB89" s="2">
        <v>33</v>
      </c>
      <c r="EC89" s="2">
        <v>44</v>
      </c>
      <c r="ED89" s="2">
        <v>22</v>
      </c>
      <c r="EE89" s="2">
        <v>44</v>
      </c>
      <c r="EF89" s="2">
        <v>44</v>
      </c>
      <c r="EG89" s="2">
        <v>32</v>
      </c>
      <c r="EH89" s="2">
        <v>44</v>
      </c>
      <c r="EI89" s="2">
        <v>33</v>
      </c>
      <c r="EJ89" s="2">
        <v>43</v>
      </c>
      <c r="EK89" s="2">
        <v>44</v>
      </c>
      <c r="EL89" s="2">
        <v>44</v>
      </c>
      <c r="EM89">
        <v>33</v>
      </c>
      <c r="EN89">
        <v>43</v>
      </c>
      <c r="EO89">
        <v>11</v>
      </c>
      <c r="EP89">
        <v>44</v>
      </c>
      <c r="EQ89">
        <v>33</v>
      </c>
      <c r="ER89">
        <v>22</v>
      </c>
      <c r="ES89">
        <v>43</v>
      </c>
      <c r="ET89">
        <v>11</v>
      </c>
      <c r="EU89">
        <v>11</v>
      </c>
      <c r="EV89">
        <v>11</v>
      </c>
      <c r="EW89">
        <v>23</v>
      </c>
      <c r="EX89">
        <v>11</v>
      </c>
      <c r="EY89">
        <v>23</v>
      </c>
      <c r="EZ89">
        <v>22</v>
      </c>
      <c r="FA89">
        <v>23</v>
      </c>
      <c r="FB89">
        <v>44</v>
      </c>
      <c r="FC89">
        <v>43</v>
      </c>
      <c r="FD89">
        <v>44</v>
      </c>
      <c r="FE89">
        <v>44</v>
      </c>
      <c r="FF89">
        <v>11</v>
      </c>
      <c r="FG89">
        <v>44</v>
      </c>
      <c r="FH89">
        <v>43</v>
      </c>
      <c r="FI89">
        <v>44</v>
      </c>
      <c r="FJ89">
        <v>12</v>
      </c>
      <c r="FK89">
        <v>44</v>
      </c>
      <c r="FL89">
        <v>13</v>
      </c>
      <c r="FM89">
        <v>11</v>
      </c>
      <c r="FN89">
        <v>23</v>
      </c>
      <c r="FO89">
        <v>44</v>
      </c>
      <c r="FP89">
        <v>12</v>
      </c>
      <c r="FQ89">
        <v>14</v>
      </c>
      <c r="FR89">
        <v>22</v>
      </c>
      <c r="FS89">
        <v>11</v>
      </c>
      <c r="FT89">
        <v>11</v>
      </c>
      <c r="FU89">
        <v>44</v>
      </c>
      <c r="FV89">
        <v>11</v>
      </c>
      <c r="FW89">
        <v>44</v>
      </c>
      <c r="FX89">
        <v>11</v>
      </c>
      <c r="FY89">
        <v>33</v>
      </c>
      <c r="FZ89">
        <v>11</v>
      </c>
      <c r="GA89">
        <v>44</v>
      </c>
      <c r="GB89">
        <v>11</v>
      </c>
      <c r="GC89">
        <v>11</v>
      </c>
      <c r="GD89">
        <v>44</v>
      </c>
      <c r="GE89">
        <v>43</v>
      </c>
      <c r="GF89">
        <v>11</v>
      </c>
      <c r="GG89">
        <v>43</v>
      </c>
      <c r="GH89">
        <v>31</v>
      </c>
      <c r="GI89">
        <v>44</v>
      </c>
      <c r="GJ89">
        <v>43</v>
      </c>
    </row>
    <row r="90" spans="1:192" x14ac:dyDescent="0.5">
      <c r="A90">
        <v>77</v>
      </c>
      <c r="B90">
        <f t="shared" si="19"/>
        <v>41</v>
      </c>
      <c r="C90" s="17">
        <f t="shared" si="20"/>
        <v>0.46446078431372551</v>
      </c>
      <c r="D90" s="3"/>
      <c r="E90" s="3">
        <f t="shared" si="25"/>
        <v>5</v>
      </c>
      <c r="F90" s="3">
        <f t="shared" si="25"/>
        <v>0</v>
      </c>
      <c r="G90" s="3">
        <f t="shared" si="25"/>
        <v>0</v>
      </c>
      <c r="H90" s="3">
        <f t="shared" si="25"/>
        <v>0</v>
      </c>
      <c r="I90" s="3">
        <f t="shared" si="25"/>
        <v>0</v>
      </c>
      <c r="J90" s="3">
        <f t="shared" si="25"/>
        <v>6</v>
      </c>
      <c r="K90" s="3">
        <f t="shared" si="25"/>
        <v>3</v>
      </c>
      <c r="L90" s="3">
        <f t="shared" si="25"/>
        <v>1</v>
      </c>
      <c r="M90" s="3">
        <f t="shared" si="25"/>
        <v>0</v>
      </c>
      <c r="N90" s="3">
        <f t="shared" si="25"/>
        <v>0</v>
      </c>
      <c r="O90" s="3">
        <f t="shared" si="25"/>
        <v>3</v>
      </c>
      <c r="P90" s="3">
        <f t="shared" si="25"/>
        <v>1</v>
      </c>
      <c r="Q90" s="3">
        <f t="shared" si="25"/>
        <v>0</v>
      </c>
      <c r="R90" s="3">
        <f t="shared" si="25"/>
        <v>0</v>
      </c>
      <c r="S90" s="3">
        <f t="shared" si="25"/>
        <v>0</v>
      </c>
      <c r="T90" s="3">
        <f t="shared" si="25"/>
        <v>6</v>
      </c>
      <c r="U90" s="3">
        <f t="shared" si="21"/>
        <v>24</v>
      </c>
      <c r="V90" s="11">
        <f t="shared" si="22"/>
        <v>0.45833333333333331</v>
      </c>
      <c r="W90" s="15"/>
      <c r="X90" s="3">
        <f t="shared" si="23"/>
        <v>17</v>
      </c>
      <c r="Y90" s="11">
        <f t="shared" si="24"/>
        <v>0.47058823529411764</v>
      </c>
      <c r="Z90" s="3">
        <f t="shared" si="15"/>
        <v>5</v>
      </c>
      <c r="AA90" s="3">
        <f t="shared" si="18"/>
        <v>1</v>
      </c>
      <c r="AB90" s="3">
        <f t="shared" si="18"/>
        <v>0</v>
      </c>
      <c r="AC90" s="3">
        <f t="shared" si="18"/>
        <v>0</v>
      </c>
      <c r="AD90" s="3">
        <f t="shared" si="18"/>
        <v>0</v>
      </c>
      <c r="AE90" s="3">
        <f t="shared" si="18"/>
        <v>5</v>
      </c>
      <c r="AF90" s="3">
        <f t="shared" si="18"/>
        <v>3</v>
      </c>
      <c r="AG90" s="3">
        <f t="shared" si="18"/>
        <v>0</v>
      </c>
      <c r="AH90" s="3">
        <f t="shared" si="18"/>
        <v>0</v>
      </c>
      <c r="AI90" s="3">
        <f t="shared" si="18"/>
        <v>2</v>
      </c>
      <c r="AJ90" s="3">
        <f t="shared" si="18"/>
        <v>6</v>
      </c>
      <c r="AK90" s="3">
        <f t="shared" si="18"/>
        <v>0</v>
      </c>
      <c r="AL90" s="3">
        <f t="shared" si="18"/>
        <v>0</v>
      </c>
      <c r="AM90" s="3">
        <f t="shared" si="18"/>
        <v>0</v>
      </c>
      <c r="AN90" s="3">
        <f t="shared" si="18"/>
        <v>0</v>
      </c>
      <c r="AO90" s="3">
        <f t="shared" si="18"/>
        <v>3</v>
      </c>
      <c r="AP90" s="3"/>
      <c r="AQ90">
        <v>23</v>
      </c>
      <c r="AR90">
        <v>23</v>
      </c>
      <c r="AS90">
        <v>22</v>
      </c>
      <c r="AT90">
        <v>22</v>
      </c>
      <c r="AU90">
        <v>44</v>
      </c>
      <c r="AV90">
        <v>23</v>
      </c>
      <c r="AW90">
        <v>33</v>
      </c>
      <c r="AX90">
        <v>44</v>
      </c>
      <c r="AY90">
        <v>44</v>
      </c>
      <c r="AZ90">
        <v>44</v>
      </c>
      <c r="BA90">
        <v>24</v>
      </c>
      <c r="BB90">
        <v>34</v>
      </c>
      <c r="BC90">
        <v>11</v>
      </c>
      <c r="BD90">
        <v>33</v>
      </c>
      <c r="BE90">
        <v>11</v>
      </c>
      <c r="BF90">
        <v>22</v>
      </c>
      <c r="BG90">
        <v>44</v>
      </c>
      <c r="BH90">
        <v>11</v>
      </c>
      <c r="BI90">
        <v>44</v>
      </c>
      <c r="BJ90">
        <v>22</v>
      </c>
      <c r="BK90">
        <v>22</v>
      </c>
      <c r="BL90">
        <v>11</v>
      </c>
      <c r="BM90">
        <v>22</v>
      </c>
      <c r="BN90">
        <v>33</v>
      </c>
      <c r="BO90">
        <v>11</v>
      </c>
      <c r="BP90">
        <v>11</v>
      </c>
      <c r="BQ90">
        <v>44</v>
      </c>
      <c r="BR90">
        <v>11</v>
      </c>
      <c r="BS90">
        <v>23</v>
      </c>
      <c r="BT90">
        <v>22</v>
      </c>
      <c r="BU90">
        <v>11</v>
      </c>
      <c r="BV90">
        <v>22</v>
      </c>
      <c r="BW90">
        <v>32</v>
      </c>
      <c r="BX90">
        <v>33</v>
      </c>
      <c r="BY90">
        <v>33</v>
      </c>
      <c r="BZ90">
        <v>22</v>
      </c>
      <c r="CA90">
        <v>23</v>
      </c>
      <c r="CB90">
        <v>44</v>
      </c>
      <c r="CC90">
        <v>32</v>
      </c>
      <c r="CD90">
        <v>44</v>
      </c>
      <c r="CE90">
        <v>11</v>
      </c>
      <c r="CF90">
        <v>12</v>
      </c>
      <c r="CG90">
        <v>23</v>
      </c>
      <c r="CH90">
        <v>33</v>
      </c>
      <c r="CI90">
        <v>11</v>
      </c>
      <c r="CJ90">
        <v>22</v>
      </c>
      <c r="CK90">
        <v>22</v>
      </c>
      <c r="CL90">
        <v>33</v>
      </c>
      <c r="CM90">
        <v>33</v>
      </c>
      <c r="CN90">
        <v>33</v>
      </c>
      <c r="CO90" s="2">
        <v>44</v>
      </c>
      <c r="CP90" s="2">
        <v>44</v>
      </c>
      <c r="CQ90" s="2">
        <v>44</v>
      </c>
      <c r="CR90" s="2">
        <v>43</v>
      </c>
      <c r="CS90" s="2">
        <v>42</v>
      </c>
      <c r="CT90" s="2">
        <v>44</v>
      </c>
      <c r="CU90" s="2">
        <v>44</v>
      </c>
      <c r="CV90" s="2">
        <v>43</v>
      </c>
      <c r="CW90" s="2">
        <v>12</v>
      </c>
      <c r="CX90" s="2">
        <v>21</v>
      </c>
      <c r="CY90" s="2">
        <v>22</v>
      </c>
      <c r="CZ90" s="2">
        <v>43</v>
      </c>
      <c r="DA90" s="2">
        <v>43</v>
      </c>
      <c r="DB90" s="2">
        <v>31</v>
      </c>
      <c r="DC90" s="2">
        <v>44</v>
      </c>
      <c r="DD90" s="2">
        <v>22</v>
      </c>
      <c r="DE90" s="2">
        <v>44</v>
      </c>
      <c r="DF90" s="2">
        <v>44</v>
      </c>
      <c r="DG90" s="2">
        <v>44</v>
      </c>
      <c r="DH90" s="2">
        <v>32</v>
      </c>
      <c r="DI90" s="2">
        <v>44</v>
      </c>
      <c r="DJ90" s="2">
        <v>44</v>
      </c>
      <c r="DK90" s="2">
        <v>44</v>
      </c>
      <c r="DL90" s="2">
        <v>11</v>
      </c>
      <c r="DM90" s="2">
        <v>44</v>
      </c>
      <c r="DN90" s="2">
        <v>44</v>
      </c>
      <c r="DO90" s="2">
        <v>43</v>
      </c>
      <c r="DP90" s="2">
        <v>33</v>
      </c>
      <c r="DQ90" s="2">
        <v>44</v>
      </c>
      <c r="DR90" s="2">
        <v>31</v>
      </c>
      <c r="DS90" s="2">
        <v>34</v>
      </c>
      <c r="DT90" s="2">
        <v>32</v>
      </c>
      <c r="DU90" s="2">
        <v>44</v>
      </c>
      <c r="DV90" s="2">
        <v>44</v>
      </c>
      <c r="DW90" s="2">
        <v>12</v>
      </c>
      <c r="DX90" s="2">
        <v>44</v>
      </c>
      <c r="DY90" s="2">
        <v>44</v>
      </c>
      <c r="DZ90" s="2">
        <v>22</v>
      </c>
      <c r="EA90" s="2">
        <v>44</v>
      </c>
      <c r="EB90" s="2">
        <v>11</v>
      </c>
      <c r="EC90" s="2">
        <v>32</v>
      </c>
      <c r="ED90" s="2">
        <v>22</v>
      </c>
      <c r="EE90" s="2">
        <v>44</v>
      </c>
      <c r="EF90" s="2">
        <v>44</v>
      </c>
      <c r="EG90" s="2">
        <v>32</v>
      </c>
      <c r="EH90" s="2">
        <v>44</v>
      </c>
      <c r="EI90" s="2">
        <v>11</v>
      </c>
      <c r="EJ90" s="2">
        <v>34</v>
      </c>
      <c r="EK90" s="2">
        <v>44</v>
      </c>
      <c r="EL90" s="2">
        <v>44</v>
      </c>
      <c r="EM90">
        <v>44</v>
      </c>
      <c r="EN90">
        <v>22</v>
      </c>
      <c r="EO90">
        <v>23</v>
      </c>
      <c r="EP90">
        <v>44</v>
      </c>
      <c r="EQ90">
        <v>12</v>
      </c>
      <c r="ER90">
        <v>43</v>
      </c>
      <c r="ES90">
        <v>44</v>
      </c>
      <c r="ET90">
        <v>23</v>
      </c>
      <c r="EU90">
        <v>42</v>
      </c>
      <c r="EV90">
        <v>23</v>
      </c>
      <c r="EW90">
        <v>44</v>
      </c>
      <c r="EX90">
        <v>44</v>
      </c>
      <c r="EY90">
        <v>44</v>
      </c>
      <c r="EZ90">
        <v>22</v>
      </c>
      <c r="FA90">
        <v>33</v>
      </c>
      <c r="FB90">
        <v>44</v>
      </c>
      <c r="FC90">
        <v>44</v>
      </c>
      <c r="FD90">
        <v>44</v>
      </c>
      <c r="FE90">
        <v>44</v>
      </c>
      <c r="FF90">
        <v>22</v>
      </c>
      <c r="FG90">
        <v>44</v>
      </c>
      <c r="FH90">
        <v>44</v>
      </c>
      <c r="FI90">
        <v>44</v>
      </c>
      <c r="FJ90">
        <v>43</v>
      </c>
      <c r="FK90">
        <v>44</v>
      </c>
      <c r="FL90">
        <v>22</v>
      </c>
      <c r="FM90">
        <v>12</v>
      </c>
      <c r="FN90">
        <v>34</v>
      </c>
      <c r="FO90">
        <v>44</v>
      </c>
      <c r="FP90">
        <v>33</v>
      </c>
      <c r="FQ90">
        <v>44</v>
      </c>
      <c r="FR90">
        <v>33</v>
      </c>
      <c r="FS90">
        <v>11</v>
      </c>
      <c r="FT90">
        <v>11</v>
      </c>
      <c r="FU90">
        <v>44</v>
      </c>
      <c r="FV90">
        <v>23</v>
      </c>
      <c r="FW90">
        <v>34</v>
      </c>
      <c r="FX90">
        <v>11</v>
      </c>
      <c r="FY90">
        <v>44</v>
      </c>
      <c r="FZ90">
        <v>43</v>
      </c>
      <c r="GA90">
        <v>43</v>
      </c>
      <c r="GB90">
        <v>44</v>
      </c>
      <c r="GC90">
        <v>11</v>
      </c>
      <c r="GD90">
        <v>44</v>
      </c>
      <c r="GE90">
        <v>44</v>
      </c>
      <c r="GF90">
        <v>11</v>
      </c>
      <c r="GG90">
        <v>44</v>
      </c>
      <c r="GH90">
        <v>23</v>
      </c>
      <c r="GI90">
        <v>44</v>
      </c>
      <c r="GJ90">
        <v>34</v>
      </c>
    </row>
    <row r="91" spans="1:192" x14ac:dyDescent="0.5">
      <c r="A91">
        <v>78</v>
      </c>
      <c r="B91">
        <f t="shared" si="19"/>
        <v>56</v>
      </c>
      <c r="C91" s="17">
        <f t="shared" si="20"/>
        <v>0.41060025542784162</v>
      </c>
      <c r="D91" s="3"/>
      <c r="E91" s="3">
        <f t="shared" si="25"/>
        <v>5</v>
      </c>
      <c r="F91" s="3">
        <f t="shared" si="25"/>
        <v>1</v>
      </c>
      <c r="G91" s="3">
        <f t="shared" si="25"/>
        <v>1</v>
      </c>
      <c r="H91" s="3">
        <f t="shared" si="25"/>
        <v>0</v>
      </c>
      <c r="I91" s="3">
        <f t="shared" si="25"/>
        <v>0</v>
      </c>
      <c r="J91" s="3">
        <f t="shared" si="25"/>
        <v>1</v>
      </c>
      <c r="K91" s="3">
        <f t="shared" si="25"/>
        <v>1</v>
      </c>
      <c r="L91" s="3">
        <f t="shared" si="25"/>
        <v>0</v>
      </c>
      <c r="M91" s="3">
        <f t="shared" si="25"/>
        <v>0</v>
      </c>
      <c r="N91" s="3">
        <f t="shared" si="25"/>
        <v>2</v>
      </c>
      <c r="O91" s="3">
        <f t="shared" si="25"/>
        <v>4</v>
      </c>
      <c r="P91" s="3">
        <f t="shared" si="25"/>
        <v>2</v>
      </c>
      <c r="Q91" s="3">
        <f t="shared" si="25"/>
        <v>0</v>
      </c>
      <c r="R91" s="3">
        <f t="shared" si="25"/>
        <v>1</v>
      </c>
      <c r="S91" s="3">
        <f t="shared" si="25"/>
        <v>0</v>
      </c>
      <c r="T91" s="3">
        <f t="shared" si="25"/>
        <v>7</v>
      </c>
      <c r="U91" s="3">
        <f t="shared" si="21"/>
        <v>29</v>
      </c>
      <c r="V91" s="11">
        <f t="shared" si="22"/>
        <v>0.41379310344827586</v>
      </c>
      <c r="W91" s="15"/>
      <c r="X91" s="3">
        <f t="shared" si="23"/>
        <v>27</v>
      </c>
      <c r="Y91" s="11">
        <f t="shared" si="24"/>
        <v>0.40740740740740738</v>
      </c>
      <c r="Z91" s="3">
        <f t="shared" si="15"/>
        <v>6</v>
      </c>
      <c r="AA91" s="3">
        <f t="shared" si="18"/>
        <v>3</v>
      </c>
      <c r="AB91" s="3">
        <f t="shared" si="18"/>
        <v>1</v>
      </c>
      <c r="AC91" s="3">
        <f t="shared" si="18"/>
        <v>0</v>
      </c>
      <c r="AD91" s="3">
        <f t="shared" si="18"/>
        <v>0</v>
      </c>
      <c r="AE91" s="3">
        <f t="shared" si="18"/>
        <v>3</v>
      </c>
      <c r="AF91" s="3">
        <f t="shared" si="18"/>
        <v>3</v>
      </c>
      <c r="AG91" s="3">
        <f t="shared" si="18"/>
        <v>0</v>
      </c>
      <c r="AH91" s="3">
        <f t="shared" si="18"/>
        <v>0</v>
      </c>
      <c r="AI91" s="3">
        <f t="shared" si="18"/>
        <v>0</v>
      </c>
      <c r="AJ91" s="3">
        <f t="shared" si="18"/>
        <v>3</v>
      </c>
      <c r="AK91" s="3">
        <f t="shared" si="18"/>
        <v>0</v>
      </c>
      <c r="AL91" s="3">
        <f t="shared" si="18"/>
        <v>0</v>
      </c>
      <c r="AM91" s="3">
        <f t="shared" si="18"/>
        <v>0</v>
      </c>
      <c r="AN91" s="3">
        <f t="shared" si="18"/>
        <v>1</v>
      </c>
      <c r="AO91" s="3">
        <f t="shared" si="18"/>
        <v>5</v>
      </c>
      <c r="AP91" s="3"/>
      <c r="AQ91">
        <v>33</v>
      </c>
      <c r="AR91">
        <v>22</v>
      </c>
      <c r="AS91">
        <v>34</v>
      </c>
      <c r="AT91">
        <v>33</v>
      </c>
      <c r="AU91">
        <v>44</v>
      </c>
      <c r="AV91">
        <v>42</v>
      </c>
      <c r="AW91">
        <v>33</v>
      </c>
      <c r="AX91">
        <v>32</v>
      </c>
      <c r="AY91">
        <v>44</v>
      </c>
      <c r="AZ91">
        <v>44</v>
      </c>
      <c r="BA91">
        <v>32</v>
      </c>
      <c r="BB91">
        <v>44</v>
      </c>
      <c r="BC91">
        <v>11</v>
      </c>
      <c r="BD91">
        <v>44</v>
      </c>
      <c r="BE91">
        <v>11</v>
      </c>
      <c r="BF91">
        <v>23</v>
      </c>
      <c r="BG91">
        <v>44</v>
      </c>
      <c r="BH91">
        <v>11</v>
      </c>
      <c r="BI91">
        <v>44</v>
      </c>
      <c r="BJ91">
        <v>34</v>
      </c>
      <c r="BK91">
        <v>12</v>
      </c>
      <c r="BL91">
        <v>11</v>
      </c>
      <c r="BM91">
        <v>13</v>
      </c>
      <c r="BN91">
        <v>33</v>
      </c>
      <c r="BO91">
        <v>11</v>
      </c>
      <c r="BP91">
        <v>11</v>
      </c>
      <c r="BQ91">
        <v>44</v>
      </c>
      <c r="BR91">
        <v>11</v>
      </c>
      <c r="BS91">
        <v>44</v>
      </c>
      <c r="BT91">
        <v>44</v>
      </c>
      <c r="BU91">
        <v>11</v>
      </c>
      <c r="BV91">
        <v>11</v>
      </c>
      <c r="BW91">
        <v>13</v>
      </c>
      <c r="BX91">
        <v>22</v>
      </c>
      <c r="BY91">
        <v>22</v>
      </c>
      <c r="BZ91">
        <v>33</v>
      </c>
      <c r="CA91">
        <v>23</v>
      </c>
      <c r="CB91">
        <v>44</v>
      </c>
      <c r="CC91">
        <v>43</v>
      </c>
      <c r="CD91">
        <v>44</v>
      </c>
      <c r="CE91">
        <v>11</v>
      </c>
      <c r="CF91">
        <v>11</v>
      </c>
      <c r="CG91">
        <v>33</v>
      </c>
      <c r="CH91">
        <v>12</v>
      </c>
      <c r="CI91">
        <v>12</v>
      </c>
      <c r="CJ91">
        <v>23</v>
      </c>
      <c r="CK91">
        <v>33</v>
      </c>
      <c r="CL91">
        <v>12</v>
      </c>
      <c r="CM91">
        <v>23</v>
      </c>
      <c r="CN91">
        <v>22</v>
      </c>
      <c r="CO91" s="2">
        <v>44</v>
      </c>
      <c r="CP91" s="2">
        <v>43</v>
      </c>
      <c r="CQ91" s="2">
        <v>43</v>
      </c>
      <c r="CR91" s="2">
        <v>44</v>
      </c>
      <c r="CS91" s="2">
        <v>21</v>
      </c>
      <c r="CT91" s="2">
        <v>44</v>
      </c>
      <c r="CU91" s="2">
        <v>44</v>
      </c>
      <c r="CV91" s="2">
        <v>31</v>
      </c>
      <c r="CW91" s="2">
        <v>11</v>
      </c>
      <c r="CX91" s="2">
        <v>11</v>
      </c>
      <c r="CY91" s="2">
        <v>33</v>
      </c>
      <c r="CZ91" s="2">
        <v>21</v>
      </c>
      <c r="DA91" s="2">
        <v>24</v>
      </c>
      <c r="DB91" s="2">
        <v>21</v>
      </c>
      <c r="DC91" s="2">
        <v>44</v>
      </c>
      <c r="DD91" s="2">
        <v>11</v>
      </c>
      <c r="DE91" s="2">
        <v>43</v>
      </c>
      <c r="DF91" s="2">
        <v>11</v>
      </c>
      <c r="DG91" s="2">
        <v>44</v>
      </c>
      <c r="DH91" s="2">
        <v>43</v>
      </c>
      <c r="DI91" s="2">
        <v>44</v>
      </c>
      <c r="DJ91" s="2">
        <v>44</v>
      </c>
      <c r="DK91" s="2">
        <v>44</v>
      </c>
      <c r="DL91" s="2">
        <v>34</v>
      </c>
      <c r="DM91" s="2">
        <v>34</v>
      </c>
      <c r="DN91" s="2">
        <v>34</v>
      </c>
      <c r="DO91" s="2">
        <v>34</v>
      </c>
      <c r="DP91" s="2">
        <v>11</v>
      </c>
      <c r="DQ91" s="2">
        <v>31</v>
      </c>
      <c r="DR91" s="2">
        <v>11</v>
      </c>
      <c r="DS91" s="2">
        <v>44</v>
      </c>
      <c r="DT91" s="2">
        <v>31</v>
      </c>
      <c r="DU91" s="2">
        <v>11</v>
      </c>
      <c r="DV91" s="2">
        <v>31</v>
      </c>
      <c r="DW91" s="2">
        <v>11</v>
      </c>
      <c r="DX91" s="2">
        <v>11</v>
      </c>
      <c r="DY91" s="2">
        <v>44</v>
      </c>
      <c r="DZ91" s="2">
        <v>22</v>
      </c>
      <c r="EA91" s="2">
        <v>44</v>
      </c>
      <c r="EB91" s="2">
        <v>11</v>
      </c>
      <c r="EC91" s="2">
        <v>23</v>
      </c>
      <c r="ED91" s="2">
        <v>11</v>
      </c>
      <c r="EE91" s="2">
        <v>34</v>
      </c>
      <c r="EF91" s="2">
        <v>44</v>
      </c>
      <c r="EG91" s="2">
        <v>34</v>
      </c>
      <c r="EH91" s="2">
        <v>44</v>
      </c>
      <c r="EI91" s="2">
        <v>11</v>
      </c>
      <c r="EJ91" s="2">
        <v>44</v>
      </c>
      <c r="EK91" s="2">
        <v>44</v>
      </c>
      <c r="EL91" s="2">
        <v>43</v>
      </c>
      <c r="EM91">
        <v>11</v>
      </c>
      <c r="EN91">
        <v>44</v>
      </c>
      <c r="EO91">
        <v>13</v>
      </c>
      <c r="EP91">
        <v>44</v>
      </c>
      <c r="EQ91">
        <v>43</v>
      </c>
      <c r="ER91">
        <v>34</v>
      </c>
      <c r="ES91">
        <v>11</v>
      </c>
      <c r="ET91">
        <v>33</v>
      </c>
      <c r="EU91">
        <v>32</v>
      </c>
      <c r="EV91">
        <v>33</v>
      </c>
      <c r="EW91">
        <v>22</v>
      </c>
      <c r="EX91">
        <v>22</v>
      </c>
      <c r="EY91">
        <v>44</v>
      </c>
      <c r="EZ91">
        <v>44</v>
      </c>
      <c r="FA91">
        <v>33</v>
      </c>
      <c r="FB91">
        <v>44</v>
      </c>
      <c r="FC91">
        <v>44</v>
      </c>
      <c r="FD91">
        <v>44</v>
      </c>
      <c r="FE91">
        <v>11</v>
      </c>
      <c r="FF91">
        <v>22</v>
      </c>
      <c r="FG91">
        <v>44</v>
      </c>
      <c r="FH91">
        <v>44</v>
      </c>
      <c r="FI91">
        <v>33</v>
      </c>
      <c r="FJ91">
        <v>33</v>
      </c>
      <c r="FK91">
        <v>44</v>
      </c>
      <c r="FL91">
        <v>31</v>
      </c>
      <c r="FM91">
        <v>11</v>
      </c>
      <c r="FN91">
        <v>44</v>
      </c>
      <c r="FO91">
        <v>32</v>
      </c>
      <c r="FP91">
        <v>11</v>
      </c>
      <c r="FQ91">
        <v>14</v>
      </c>
      <c r="FR91">
        <v>43</v>
      </c>
      <c r="FS91">
        <v>11</v>
      </c>
      <c r="FT91">
        <v>11</v>
      </c>
      <c r="FU91">
        <v>34</v>
      </c>
      <c r="FV91">
        <v>34</v>
      </c>
      <c r="FW91">
        <v>12</v>
      </c>
      <c r="FX91">
        <v>11</v>
      </c>
      <c r="FY91">
        <v>43</v>
      </c>
      <c r="FZ91">
        <v>11</v>
      </c>
      <c r="GA91">
        <v>44</v>
      </c>
      <c r="GB91">
        <v>21</v>
      </c>
      <c r="GC91">
        <v>11</v>
      </c>
      <c r="GD91">
        <v>44</v>
      </c>
      <c r="GE91">
        <v>44</v>
      </c>
      <c r="GF91">
        <v>11</v>
      </c>
      <c r="GG91">
        <v>44</v>
      </c>
      <c r="GH91">
        <v>11</v>
      </c>
      <c r="GI91">
        <v>44</v>
      </c>
      <c r="GJ91">
        <v>43</v>
      </c>
    </row>
    <row r="92" spans="1:192" x14ac:dyDescent="0.5">
      <c r="A92">
        <v>79</v>
      </c>
      <c r="B92">
        <f t="shared" si="19"/>
        <v>54</v>
      </c>
      <c r="C92" s="17">
        <f t="shared" si="20"/>
        <v>0.46029411764705885</v>
      </c>
      <c r="D92" s="3"/>
      <c r="E92" s="3">
        <f t="shared" si="25"/>
        <v>6</v>
      </c>
      <c r="F92" s="3">
        <f t="shared" si="25"/>
        <v>0</v>
      </c>
      <c r="G92" s="3">
        <f t="shared" si="25"/>
        <v>0</v>
      </c>
      <c r="H92" s="3">
        <f t="shared" si="25"/>
        <v>0</v>
      </c>
      <c r="I92" s="3">
        <f t="shared" si="25"/>
        <v>0</v>
      </c>
      <c r="J92" s="3">
        <f t="shared" si="25"/>
        <v>4</v>
      </c>
      <c r="K92" s="3">
        <f t="shared" si="25"/>
        <v>1</v>
      </c>
      <c r="L92" s="3">
        <f t="shared" si="25"/>
        <v>0</v>
      </c>
      <c r="M92" s="3">
        <f t="shared" si="25"/>
        <v>0</v>
      </c>
      <c r="N92" s="3">
        <f t="shared" si="25"/>
        <v>0</v>
      </c>
      <c r="O92" s="3">
        <f t="shared" si="25"/>
        <v>2</v>
      </c>
      <c r="P92" s="3">
        <f t="shared" si="25"/>
        <v>1</v>
      </c>
      <c r="Q92" s="3">
        <f t="shared" si="25"/>
        <v>0</v>
      </c>
      <c r="R92" s="3">
        <f t="shared" si="25"/>
        <v>0</v>
      </c>
      <c r="S92" s="3">
        <f t="shared" si="25"/>
        <v>1</v>
      </c>
      <c r="T92" s="3">
        <f t="shared" si="25"/>
        <v>10</v>
      </c>
      <c r="U92" s="3">
        <f t="shared" si="21"/>
        <v>34</v>
      </c>
      <c r="V92" s="11">
        <f t="shared" si="22"/>
        <v>0.47058823529411764</v>
      </c>
      <c r="W92" s="15"/>
      <c r="X92" s="3">
        <f t="shared" si="23"/>
        <v>20</v>
      </c>
      <c r="Y92" s="11">
        <f t="shared" si="24"/>
        <v>0.45</v>
      </c>
      <c r="Z92" s="3">
        <f t="shared" si="15"/>
        <v>5</v>
      </c>
      <c r="AA92" s="3">
        <f t="shared" si="18"/>
        <v>0</v>
      </c>
      <c r="AB92" s="3">
        <f t="shared" si="18"/>
        <v>0</v>
      </c>
      <c r="AC92" s="3">
        <f t="shared" si="18"/>
        <v>0</v>
      </c>
      <c r="AD92" s="3">
        <f t="shared" si="18"/>
        <v>0</v>
      </c>
      <c r="AE92" s="3">
        <f t="shared" si="18"/>
        <v>0</v>
      </c>
      <c r="AF92" s="3">
        <f t="shared" si="18"/>
        <v>3</v>
      </c>
      <c r="AG92" s="3">
        <f t="shared" si="18"/>
        <v>1</v>
      </c>
      <c r="AH92" s="3">
        <f t="shared" si="18"/>
        <v>1</v>
      </c>
      <c r="AI92" s="3">
        <f t="shared" si="18"/>
        <v>0</v>
      </c>
      <c r="AJ92" s="3">
        <f t="shared" si="18"/>
        <v>11</v>
      </c>
      <c r="AK92" s="3">
        <f t="shared" si="18"/>
        <v>0</v>
      </c>
      <c r="AL92" s="3">
        <f t="shared" si="18"/>
        <v>0</v>
      </c>
      <c r="AM92" s="3">
        <f t="shared" si="18"/>
        <v>0</v>
      </c>
      <c r="AN92" s="3">
        <f t="shared" si="18"/>
        <v>0</v>
      </c>
      <c r="AO92" s="3">
        <f t="shared" si="18"/>
        <v>4</v>
      </c>
      <c r="AP92" s="3"/>
      <c r="AQ92">
        <v>11</v>
      </c>
      <c r="AR92">
        <v>22</v>
      </c>
      <c r="AS92">
        <v>33</v>
      </c>
      <c r="AT92">
        <v>23</v>
      </c>
      <c r="AU92">
        <v>44</v>
      </c>
      <c r="AV92">
        <v>33</v>
      </c>
      <c r="AW92">
        <v>44</v>
      </c>
      <c r="AX92">
        <v>44</v>
      </c>
      <c r="AY92">
        <v>44</v>
      </c>
      <c r="AZ92">
        <v>44</v>
      </c>
      <c r="BA92">
        <v>43</v>
      </c>
      <c r="BB92">
        <v>44</v>
      </c>
      <c r="BC92">
        <v>11</v>
      </c>
      <c r="BD92">
        <v>44</v>
      </c>
      <c r="BE92">
        <v>11</v>
      </c>
      <c r="BF92">
        <v>22</v>
      </c>
      <c r="BG92">
        <v>44</v>
      </c>
      <c r="BH92">
        <v>11</v>
      </c>
      <c r="BI92">
        <v>44</v>
      </c>
      <c r="BJ92">
        <v>34</v>
      </c>
      <c r="BK92">
        <v>22</v>
      </c>
      <c r="BL92">
        <v>11</v>
      </c>
      <c r="BM92">
        <v>22</v>
      </c>
      <c r="BN92">
        <v>44</v>
      </c>
      <c r="BO92">
        <v>11</v>
      </c>
      <c r="BP92">
        <v>11</v>
      </c>
      <c r="BQ92">
        <v>44</v>
      </c>
      <c r="BR92">
        <v>11</v>
      </c>
      <c r="BS92">
        <v>24</v>
      </c>
      <c r="BT92">
        <v>33</v>
      </c>
      <c r="BU92">
        <v>11</v>
      </c>
      <c r="BV92">
        <v>23</v>
      </c>
      <c r="BW92">
        <v>23</v>
      </c>
      <c r="BX92">
        <v>33</v>
      </c>
      <c r="BY92">
        <v>33</v>
      </c>
      <c r="BZ92">
        <v>33</v>
      </c>
      <c r="CA92">
        <v>33</v>
      </c>
      <c r="CB92">
        <v>44</v>
      </c>
      <c r="CC92">
        <v>33</v>
      </c>
      <c r="CD92">
        <v>44</v>
      </c>
      <c r="CE92">
        <v>11</v>
      </c>
      <c r="CF92">
        <v>11</v>
      </c>
      <c r="CG92">
        <v>23</v>
      </c>
      <c r="CH92">
        <v>44</v>
      </c>
      <c r="CI92">
        <v>33</v>
      </c>
      <c r="CJ92">
        <v>33</v>
      </c>
      <c r="CK92">
        <v>33</v>
      </c>
      <c r="CL92">
        <v>33</v>
      </c>
      <c r="CM92">
        <v>33</v>
      </c>
      <c r="CN92">
        <v>31</v>
      </c>
      <c r="CO92" s="2">
        <v>43</v>
      </c>
      <c r="CP92" s="2">
        <v>44</v>
      </c>
      <c r="CQ92" s="2">
        <v>33</v>
      </c>
      <c r="CR92" s="2">
        <v>34</v>
      </c>
      <c r="CS92" s="2">
        <v>24</v>
      </c>
      <c r="CT92" s="2">
        <v>43</v>
      </c>
      <c r="CU92" s="2">
        <v>34</v>
      </c>
      <c r="CV92" s="2">
        <v>43</v>
      </c>
      <c r="CW92" s="2">
        <v>12</v>
      </c>
      <c r="CX92" s="2">
        <v>33</v>
      </c>
      <c r="CY92" s="2">
        <v>12</v>
      </c>
      <c r="CZ92" s="2">
        <v>13</v>
      </c>
      <c r="DA92" s="2">
        <v>43</v>
      </c>
      <c r="DB92" s="2">
        <v>22</v>
      </c>
      <c r="DC92" s="2">
        <v>33</v>
      </c>
      <c r="DD92" s="2">
        <v>33</v>
      </c>
      <c r="DE92" s="2">
        <v>34</v>
      </c>
      <c r="DF92" s="2">
        <v>33</v>
      </c>
      <c r="DG92" s="2">
        <v>44</v>
      </c>
      <c r="DH92" s="2">
        <v>44</v>
      </c>
      <c r="DI92" s="2">
        <v>44</v>
      </c>
      <c r="DJ92" s="2">
        <v>44</v>
      </c>
      <c r="DK92" s="2">
        <v>34</v>
      </c>
      <c r="DL92" s="2">
        <v>11</v>
      </c>
      <c r="DM92" s="2">
        <v>43</v>
      </c>
      <c r="DN92" s="2">
        <v>43</v>
      </c>
      <c r="DO92" s="2">
        <v>42</v>
      </c>
      <c r="DP92" s="2">
        <v>43</v>
      </c>
      <c r="DQ92" s="2">
        <v>43</v>
      </c>
      <c r="DR92" s="2">
        <v>11</v>
      </c>
      <c r="DS92" s="2">
        <v>11</v>
      </c>
      <c r="DT92" s="2">
        <v>43</v>
      </c>
      <c r="DU92" s="2">
        <v>42</v>
      </c>
      <c r="DV92" s="2">
        <v>43</v>
      </c>
      <c r="DW92" s="2">
        <v>22</v>
      </c>
      <c r="DX92" s="2">
        <v>31</v>
      </c>
      <c r="DY92" s="2">
        <v>43</v>
      </c>
      <c r="DZ92" s="2">
        <v>43</v>
      </c>
      <c r="EA92" s="2">
        <v>44</v>
      </c>
      <c r="EB92" s="2">
        <v>12</v>
      </c>
      <c r="EC92" s="2">
        <v>33</v>
      </c>
      <c r="ED92" s="2">
        <v>11</v>
      </c>
      <c r="EE92" s="2">
        <v>44</v>
      </c>
      <c r="EF92" s="2">
        <v>44</v>
      </c>
      <c r="EG92" s="2">
        <v>41</v>
      </c>
      <c r="EH92" s="2">
        <v>44</v>
      </c>
      <c r="EI92" s="2">
        <v>11</v>
      </c>
      <c r="EJ92" s="2">
        <v>34</v>
      </c>
      <c r="EK92" s="2">
        <v>33</v>
      </c>
      <c r="EL92" s="2">
        <v>43</v>
      </c>
      <c r="EM92">
        <v>33</v>
      </c>
      <c r="EN92">
        <v>11</v>
      </c>
      <c r="EO92">
        <v>11</v>
      </c>
      <c r="EP92">
        <v>44</v>
      </c>
      <c r="EQ92">
        <v>31</v>
      </c>
      <c r="ER92">
        <v>22</v>
      </c>
      <c r="ES92">
        <v>23</v>
      </c>
      <c r="ET92">
        <v>11</v>
      </c>
      <c r="EU92">
        <v>23</v>
      </c>
      <c r="EV92">
        <v>23</v>
      </c>
      <c r="EW92">
        <v>33</v>
      </c>
      <c r="EX92">
        <v>23</v>
      </c>
      <c r="EY92">
        <v>34</v>
      </c>
      <c r="EZ92">
        <v>11</v>
      </c>
      <c r="FA92">
        <v>33</v>
      </c>
      <c r="FB92">
        <v>44</v>
      </c>
      <c r="FC92">
        <v>33</v>
      </c>
      <c r="FD92">
        <v>44</v>
      </c>
      <c r="FE92">
        <v>44</v>
      </c>
      <c r="FF92">
        <v>11</v>
      </c>
      <c r="FG92">
        <v>44</v>
      </c>
      <c r="FH92">
        <v>33</v>
      </c>
      <c r="FI92">
        <v>44</v>
      </c>
      <c r="FJ92">
        <v>33</v>
      </c>
      <c r="FK92">
        <v>33</v>
      </c>
      <c r="FL92">
        <v>21</v>
      </c>
      <c r="FM92">
        <v>33</v>
      </c>
      <c r="FN92">
        <v>33</v>
      </c>
      <c r="FO92">
        <v>44</v>
      </c>
      <c r="FP92">
        <v>23</v>
      </c>
      <c r="FQ92">
        <v>44</v>
      </c>
      <c r="FR92">
        <v>11</v>
      </c>
      <c r="FS92">
        <v>11</v>
      </c>
      <c r="FT92">
        <v>11</v>
      </c>
      <c r="FU92">
        <v>34</v>
      </c>
      <c r="FV92">
        <v>33</v>
      </c>
      <c r="FW92">
        <v>34</v>
      </c>
      <c r="FX92">
        <v>34</v>
      </c>
      <c r="FY92">
        <v>34</v>
      </c>
      <c r="FZ92">
        <v>21</v>
      </c>
      <c r="GA92">
        <v>44</v>
      </c>
      <c r="GB92">
        <v>11</v>
      </c>
      <c r="GC92">
        <v>11</v>
      </c>
      <c r="GD92">
        <v>44</v>
      </c>
      <c r="GE92">
        <v>44</v>
      </c>
      <c r="GF92">
        <v>11</v>
      </c>
      <c r="GG92">
        <v>11</v>
      </c>
      <c r="GH92">
        <v>34</v>
      </c>
      <c r="GI92">
        <v>44</v>
      </c>
      <c r="GJ92">
        <v>32</v>
      </c>
    </row>
    <row r="93" spans="1:192" x14ac:dyDescent="0.5">
      <c r="A93">
        <v>80</v>
      </c>
      <c r="B93">
        <f t="shared" si="19"/>
        <v>60</v>
      </c>
      <c r="C93" s="17">
        <f t="shared" si="20"/>
        <v>0.46607341490545051</v>
      </c>
      <c r="D93" s="3"/>
      <c r="E93" s="3">
        <f t="shared" si="25"/>
        <v>5</v>
      </c>
      <c r="F93" s="3">
        <f t="shared" si="25"/>
        <v>0</v>
      </c>
      <c r="G93" s="3">
        <f t="shared" si="25"/>
        <v>1</v>
      </c>
      <c r="H93" s="3">
        <f t="shared" si="25"/>
        <v>0</v>
      </c>
      <c r="I93" s="3">
        <f t="shared" si="25"/>
        <v>0</v>
      </c>
      <c r="J93" s="3">
        <f t="shared" si="25"/>
        <v>0</v>
      </c>
      <c r="K93" s="3">
        <f t="shared" si="25"/>
        <v>1</v>
      </c>
      <c r="L93" s="3">
        <f t="shared" si="25"/>
        <v>1</v>
      </c>
      <c r="M93" s="3">
        <f t="shared" si="25"/>
        <v>0</v>
      </c>
      <c r="N93" s="3">
        <f t="shared" si="25"/>
        <v>0</v>
      </c>
      <c r="O93" s="3">
        <f t="shared" si="25"/>
        <v>8</v>
      </c>
      <c r="P93" s="3">
        <f t="shared" si="25"/>
        <v>1</v>
      </c>
      <c r="Q93" s="3">
        <f t="shared" si="25"/>
        <v>0</v>
      </c>
      <c r="R93" s="3">
        <f t="shared" si="25"/>
        <v>0</v>
      </c>
      <c r="S93" s="3">
        <f t="shared" si="25"/>
        <v>0</v>
      </c>
      <c r="T93" s="3">
        <f t="shared" si="25"/>
        <v>8</v>
      </c>
      <c r="U93" s="3">
        <f t="shared" si="21"/>
        <v>29</v>
      </c>
      <c r="V93" s="11">
        <f t="shared" si="22"/>
        <v>0.44827586206896552</v>
      </c>
      <c r="W93" s="15"/>
      <c r="X93" s="3">
        <f t="shared" si="23"/>
        <v>31</v>
      </c>
      <c r="Y93" s="11">
        <f t="shared" si="24"/>
        <v>0.4838709677419355</v>
      </c>
      <c r="Z93" s="3">
        <f t="shared" si="15"/>
        <v>6</v>
      </c>
      <c r="AA93" s="3">
        <f t="shared" si="18"/>
        <v>0</v>
      </c>
      <c r="AB93" s="3">
        <f t="shared" si="18"/>
        <v>0</v>
      </c>
      <c r="AC93" s="3">
        <f t="shared" si="18"/>
        <v>0</v>
      </c>
      <c r="AD93" s="3">
        <f t="shared" si="18"/>
        <v>0</v>
      </c>
      <c r="AE93" s="3">
        <f t="shared" si="18"/>
        <v>0</v>
      </c>
      <c r="AF93" s="3">
        <f t="shared" si="18"/>
        <v>3</v>
      </c>
      <c r="AG93" s="3">
        <f t="shared" si="18"/>
        <v>0</v>
      </c>
      <c r="AH93" s="3">
        <f t="shared" si="18"/>
        <v>0</v>
      </c>
      <c r="AI93" s="3">
        <f t="shared" si="18"/>
        <v>0</v>
      </c>
      <c r="AJ93" s="3">
        <f t="shared" si="18"/>
        <v>6</v>
      </c>
      <c r="AK93" s="3">
        <f t="shared" si="18"/>
        <v>1</v>
      </c>
      <c r="AL93" s="3">
        <f t="shared" si="18"/>
        <v>0</v>
      </c>
      <c r="AM93" s="3">
        <f t="shared" si="18"/>
        <v>0</v>
      </c>
      <c r="AN93" s="3">
        <f t="shared" si="18"/>
        <v>0</v>
      </c>
      <c r="AO93" s="3">
        <f t="shared" si="18"/>
        <v>9</v>
      </c>
      <c r="AP93" s="3"/>
      <c r="AQ93">
        <v>23</v>
      </c>
      <c r="AR93">
        <v>33</v>
      </c>
      <c r="AS93">
        <v>33</v>
      </c>
      <c r="AT93">
        <v>33</v>
      </c>
      <c r="AU93">
        <v>44</v>
      </c>
      <c r="AV93">
        <v>33</v>
      </c>
      <c r="AW93">
        <v>33</v>
      </c>
      <c r="AX93">
        <v>44</v>
      </c>
      <c r="AY93">
        <v>44</v>
      </c>
      <c r="AZ93">
        <v>44</v>
      </c>
      <c r="BA93">
        <v>44</v>
      </c>
      <c r="BB93">
        <v>33</v>
      </c>
      <c r="BC93">
        <v>11</v>
      </c>
      <c r="BD93">
        <v>44</v>
      </c>
      <c r="BE93">
        <v>11</v>
      </c>
      <c r="BF93">
        <v>34</v>
      </c>
      <c r="BG93">
        <v>44</v>
      </c>
      <c r="BH93">
        <v>11</v>
      </c>
      <c r="BI93">
        <v>44</v>
      </c>
      <c r="BJ93">
        <v>33</v>
      </c>
      <c r="BK93">
        <v>13</v>
      </c>
      <c r="BL93">
        <v>11</v>
      </c>
      <c r="BM93">
        <v>24</v>
      </c>
      <c r="BN93">
        <v>33</v>
      </c>
      <c r="BO93">
        <v>11</v>
      </c>
      <c r="BP93">
        <v>11</v>
      </c>
      <c r="BQ93">
        <v>44</v>
      </c>
      <c r="BR93">
        <v>11</v>
      </c>
      <c r="BS93">
        <v>44</v>
      </c>
      <c r="BT93">
        <v>44</v>
      </c>
      <c r="BU93">
        <v>11</v>
      </c>
      <c r="BV93">
        <v>23</v>
      </c>
      <c r="BW93">
        <v>11</v>
      </c>
      <c r="BX93">
        <v>23</v>
      </c>
      <c r="BY93">
        <v>33</v>
      </c>
      <c r="BZ93">
        <v>34</v>
      </c>
      <c r="CA93">
        <v>44</v>
      </c>
      <c r="CB93">
        <v>44</v>
      </c>
      <c r="CC93">
        <v>33</v>
      </c>
      <c r="CD93">
        <v>44</v>
      </c>
      <c r="CE93">
        <v>11</v>
      </c>
      <c r="CF93">
        <v>11</v>
      </c>
      <c r="CG93">
        <v>44</v>
      </c>
      <c r="CH93">
        <v>33</v>
      </c>
      <c r="CI93">
        <v>33</v>
      </c>
      <c r="CJ93">
        <v>44</v>
      </c>
      <c r="CK93">
        <v>33</v>
      </c>
      <c r="CL93">
        <v>44</v>
      </c>
      <c r="CM93">
        <v>23</v>
      </c>
      <c r="CN93">
        <v>33</v>
      </c>
      <c r="CO93" s="2">
        <v>44</v>
      </c>
      <c r="CP93" s="2">
        <v>44</v>
      </c>
      <c r="CQ93" s="2">
        <v>44</v>
      </c>
      <c r="CR93" s="2">
        <v>33</v>
      </c>
      <c r="CS93" s="2">
        <v>41</v>
      </c>
      <c r="CT93" s="2">
        <v>44</v>
      </c>
      <c r="CU93" s="2">
        <v>43</v>
      </c>
      <c r="CV93" s="2">
        <v>44</v>
      </c>
      <c r="CW93" s="2">
        <v>21</v>
      </c>
      <c r="CX93" s="2">
        <v>11</v>
      </c>
      <c r="CY93" s="2">
        <v>11</v>
      </c>
      <c r="CZ93" s="2">
        <v>11</v>
      </c>
      <c r="DA93" s="2">
        <v>44</v>
      </c>
      <c r="DB93" s="2">
        <v>11</v>
      </c>
      <c r="DC93" s="2">
        <v>44</v>
      </c>
      <c r="DD93" s="2">
        <v>11</v>
      </c>
      <c r="DE93" s="2">
        <v>31</v>
      </c>
      <c r="DF93" s="2">
        <v>21</v>
      </c>
      <c r="DG93" s="2">
        <v>14</v>
      </c>
      <c r="DH93" s="2">
        <v>11</v>
      </c>
      <c r="DI93" s="2">
        <v>44</v>
      </c>
      <c r="DJ93" s="2">
        <v>11</v>
      </c>
      <c r="DK93" s="2">
        <v>24</v>
      </c>
      <c r="DL93" s="2">
        <v>11</v>
      </c>
      <c r="DM93" s="2">
        <v>11</v>
      </c>
      <c r="DN93" s="2">
        <v>44</v>
      </c>
      <c r="DO93" s="2">
        <v>44</v>
      </c>
      <c r="DP93" s="2">
        <v>11</v>
      </c>
      <c r="DQ93" s="2">
        <v>33</v>
      </c>
      <c r="DR93" s="2">
        <v>11</v>
      </c>
      <c r="DS93" s="2">
        <v>11</v>
      </c>
      <c r="DT93" s="2">
        <v>11</v>
      </c>
      <c r="DU93" s="2">
        <v>44</v>
      </c>
      <c r="DV93" s="2">
        <v>11</v>
      </c>
      <c r="DW93" s="2">
        <v>11</v>
      </c>
      <c r="DX93" s="2">
        <v>11</v>
      </c>
      <c r="DY93" s="2">
        <v>44</v>
      </c>
      <c r="DZ93" s="2">
        <v>33</v>
      </c>
      <c r="EA93" s="2">
        <v>44</v>
      </c>
      <c r="EB93" s="2">
        <v>11</v>
      </c>
      <c r="EC93" s="2">
        <v>11</v>
      </c>
      <c r="ED93" s="2">
        <v>11</v>
      </c>
      <c r="EE93" s="2">
        <v>14</v>
      </c>
      <c r="EF93" s="2">
        <v>44</v>
      </c>
      <c r="EG93" s="2">
        <v>11</v>
      </c>
      <c r="EH93" s="2">
        <v>44</v>
      </c>
      <c r="EI93" s="2">
        <v>11</v>
      </c>
      <c r="EJ93" s="2">
        <v>21</v>
      </c>
      <c r="EK93" s="2">
        <v>11</v>
      </c>
      <c r="EL93" s="2">
        <v>11</v>
      </c>
      <c r="EM93">
        <v>44</v>
      </c>
      <c r="EN93">
        <v>44</v>
      </c>
      <c r="EO93">
        <v>11</v>
      </c>
      <c r="EP93">
        <v>44</v>
      </c>
      <c r="EQ93">
        <v>44</v>
      </c>
      <c r="ER93">
        <v>44</v>
      </c>
      <c r="ES93">
        <v>44</v>
      </c>
      <c r="ET93">
        <v>33</v>
      </c>
      <c r="EU93">
        <v>21</v>
      </c>
      <c r="EV93">
        <v>33</v>
      </c>
      <c r="EW93">
        <v>44</v>
      </c>
      <c r="EX93">
        <v>33</v>
      </c>
      <c r="EY93">
        <v>44</v>
      </c>
      <c r="EZ93">
        <v>11</v>
      </c>
      <c r="FA93">
        <v>13</v>
      </c>
      <c r="FB93">
        <v>44</v>
      </c>
      <c r="FC93">
        <v>44</v>
      </c>
      <c r="FD93">
        <v>44</v>
      </c>
      <c r="FE93">
        <v>14</v>
      </c>
      <c r="FF93">
        <v>12</v>
      </c>
      <c r="FG93">
        <v>44</v>
      </c>
      <c r="FH93">
        <v>14</v>
      </c>
      <c r="FI93">
        <v>44</v>
      </c>
      <c r="FJ93">
        <v>33</v>
      </c>
      <c r="FK93">
        <v>44</v>
      </c>
      <c r="FL93">
        <v>11</v>
      </c>
      <c r="FM93">
        <v>34</v>
      </c>
      <c r="FN93">
        <v>44</v>
      </c>
      <c r="FO93">
        <v>44</v>
      </c>
      <c r="FP93">
        <v>33</v>
      </c>
      <c r="FQ93">
        <v>44</v>
      </c>
      <c r="FR93">
        <v>23</v>
      </c>
      <c r="FS93">
        <v>11</v>
      </c>
      <c r="FT93">
        <v>11</v>
      </c>
      <c r="FU93">
        <v>33</v>
      </c>
      <c r="FV93">
        <v>23</v>
      </c>
      <c r="FW93">
        <v>44</v>
      </c>
      <c r="FX93">
        <v>44</v>
      </c>
      <c r="FY93">
        <v>44</v>
      </c>
      <c r="FZ93">
        <v>44</v>
      </c>
      <c r="GA93">
        <v>44</v>
      </c>
      <c r="GB93">
        <v>44</v>
      </c>
      <c r="GC93">
        <v>11</v>
      </c>
      <c r="GD93">
        <v>44</v>
      </c>
      <c r="GE93">
        <v>44</v>
      </c>
      <c r="GF93">
        <v>11</v>
      </c>
      <c r="GG93">
        <v>11</v>
      </c>
      <c r="GH93">
        <v>13</v>
      </c>
      <c r="GI93">
        <v>44</v>
      </c>
      <c r="GJ93">
        <v>44</v>
      </c>
    </row>
    <row r="94" spans="1:192" x14ac:dyDescent="0.5">
      <c r="A94">
        <v>81</v>
      </c>
      <c r="B94">
        <f t="shared" si="19"/>
        <v>35</v>
      </c>
      <c r="C94" s="17">
        <f t="shared" si="20"/>
        <v>0.28289473684210525</v>
      </c>
      <c r="D94" s="3"/>
      <c r="E94" s="3">
        <f t="shared" ref="E94:T104" si="26">COUNTIF($AQ94:$BO94,E$12)</f>
        <v>5</v>
      </c>
      <c r="F94" s="3">
        <f t="shared" si="26"/>
        <v>0</v>
      </c>
      <c r="G94" s="3">
        <f t="shared" si="26"/>
        <v>0</v>
      </c>
      <c r="H94" s="3">
        <f t="shared" si="26"/>
        <v>0</v>
      </c>
      <c r="I94" s="3">
        <f t="shared" si="26"/>
        <v>2</v>
      </c>
      <c r="J94" s="3">
        <f t="shared" si="26"/>
        <v>5</v>
      </c>
      <c r="K94" s="3">
        <f t="shared" si="26"/>
        <v>3</v>
      </c>
      <c r="L94" s="3">
        <f t="shared" si="26"/>
        <v>2</v>
      </c>
      <c r="M94" s="3">
        <f t="shared" si="26"/>
        <v>0</v>
      </c>
      <c r="N94" s="3">
        <f t="shared" si="26"/>
        <v>1</v>
      </c>
      <c r="O94" s="3">
        <f t="shared" si="26"/>
        <v>3</v>
      </c>
      <c r="P94" s="3">
        <f t="shared" si="26"/>
        <v>1</v>
      </c>
      <c r="Q94" s="3">
        <f t="shared" si="26"/>
        <v>0</v>
      </c>
      <c r="R94" s="3">
        <f t="shared" si="26"/>
        <v>0</v>
      </c>
      <c r="S94" s="3">
        <f t="shared" si="26"/>
        <v>2</v>
      </c>
      <c r="T94" s="3">
        <f t="shared" si="26"/>
        <v>1</v>
      </c>
      <c r="U94" s="3">
        <f t="shared" si="21"/>
        <v>19</v>
      </c>
      <c r="V94" s="11">
        <f t="shared" si="22"/>
        <v>0.31578947368421051</v>
      </c>
      <c r="W94" s="15"/>
      <c r="X94" s="3">
        <f t="shared" si="23"/>
        <v>16</v>
      </c>
      <c r="Y94" s="11">
        <f t="shared" si="24"/>
        <v>0.25</v>
      </c>
      <c r="Z94" s="3">
        <f t="shared" si="15"/>
        <v>4</v>
      </c>
      <c r="AA94" s="3">
        <f t="shared" si="18"/>
        <v>1</v>
      </c>
      <c r="AB94" s="3">
        <f t="shared" si="18"/>
        <v>0</v>
      </c>
      <c r="AC94" s="3">
        <f t="shared" si="18"/>
        <v>0</v>
      </c>
      <c r="AD94" s="3">
        <f t="shared" si="18"/>
        <v>2</v>
      </c>
      <c r="AE94" s="3">
        <f t="shared" si="18"/>
        <v>3</v>
      </c>
      <c r="AF94" s="3">
        <f t="shared" si="18"/>
        <v>5</v>
      </c>
      <c r="AG94" s="3">
        <f t="shared" si="18"/>
        <v>1</v>
      </c>
      <c r="AH94" s="3">
        <f t="shared" si="18"/>
        <v>1</v>
      </c>
      <c r="AI94" s="3">
        <f t="shared" si="18"/>
        <v>1</v>
      </c>
      <c r="AJ94" s="3">
        <f t="shared" si="18"/>
        <v>4</v>
      </c>
      <c r="AK94" s="3">
        <f t="shared" si="18"/>
        <v>3</v>
      </c>
      <c r="AL94" s="3">
        <f t="shared" si="18"/>
        <v>0</v>
      </c>
      <c r="AM94" s="3">
        <f t="shared" si="18"/>
        <v>0</v>
      </c>
      <c r="AN94" s="3">
        <f t="shared" si="18"/>
        <v>0</v>
      </c>
      <c r="AO94" s="3">
        <f t="shared" ref="AA94:AO104" si="27">COUNTIF($BP94:$CN94,AO$12)</f>
        <v>0</v>
      </c>
      <c r="AP94" s="3"/>
      <c r="AQ94">
        <v>23</v>
      </c>
      <c r="AR94">
        <v>24</v>
      </c>
      <c r="AS94">
        <v>22</v>
      </c>
      <c r="AT94">
        <v>22</v>
      </c>
      <c r="AU94">
        <v>21</v>
      </c>
      <c r="AV94">
        <v>22</v>
      </c>
      <c r="AW94">
        <v>43</v>
      </c>
      <c r="AX94">
        <v>24</v>
      </c>
      <c r="AY94">
        <v>21</v>
      </c>
      <c r="AZ94">
        <v>34</v>
      </c>
      <c r="BA94">
        <v>22</v>
      </c>
      <c r="BB94">
        <v>33</v>
      </c>
      <c r="BC94">
        <v>11</v>
      </c>
      <c r="BD94">
        <v>44</v>
      </c>
      <c r="BE94">
        <v>11</v>
      </c>
      <c r="BF94">
        <v>23</v>
      </c>
      <c r="BG94">
        <v>43</v>
      </c>
      <c r="BH94">
        <v>11</v>
      </c>
      <c r="BI94">
        <v>22</v>
      </c>
      <c r="BJ94">
        <v>33</v>
      </c>
      <c r="BK94">
        <v>33</v>
      </c>
      <c r="BL94">
        <v>11</v>
      </c>
      <c r="BM94">
        <v>32</v>
      </c>
      <c r="BN94">
        <v>23</v>
      </c>
      <c r="BO94">
        <v>11</v>
      </c>
      <c r="BP94">
        <v>21</v>
      </c>
      <c r="BQ94">
        <v>24</v>
      </c>
      <c r="BR94">
        <v>22</v>
      </c>
      <c r="BS94">
        <v>22</v>
      </c>
      <c r="BT94">
        <v>23</v>
      </c>
      <c r="BU94">
        <v>11</v>
      </c>
      <c r="BV94">
        <v>23</v>
      </c>
      <c r="BW94">
        <v>12</v>
      </c>
      <c r="BX94">
        <v>23</v>
      </c>
      <c r="BY94">
        <v>21</v>
      </c>
      <c r="BZ94">
        <v>23</v>
      </c>
      <c r="CA94">
        <v>34</v>
      </c>
      <c r="CB94">
        <v>34</v>
      </c>
      <c r="CC94">
        <v>22</v>
      </c>
      <c r="CD94">
        <v>34</v>
      </c>
      <c r="CE94">
        <v>11</v>
      </c>
      <c r="CF94">
        <v>11</v>
      </c>
      <c r="CG94">
        <v>23</v>
      </c>
      <c r="CH94">
        <v>33</v>
      </c>
      <c r="CI94">
        <v>31</v>
      </c>
      <c r="CJ94">
        <v>11</v>
      </c>
      <c r="CK94">
        <v>33</v>
      </c>
      <c r="CL94">
        <v>32</v>
      </c>
      <c r="CM94">
        <v>33</v>
      </c>
      <c r="CN94">
        <v>33</v>
      </c>
      <c r="CO94" s="2">
        <v>32</v>
      </c>
      <c r="CP94" s="2">
        <v>34</v>
      </c>
      <c r="CQ94" s="2">
        <v>32</v>
      </c>
      <c r="CR94" s="2">
        <v>34</v>
      </c>
      <c r="CS94" s="2">
        <v>24</v>
      </c>
      <c r="CT94" s="2">
        <v>44</v>
      </c>
      <c r="CU94" s="2">
        <v>34</v>
      </c>
      <c r="CV94" s="2">
        <v>43</v>
      </c>
      <c r="CW94" s="2">
        <v>24</v>
      </c>
      <c r="CX94" s="2">
        <v>11</v>
      </c>
      <c r="CY94" s="2">
        <v>23</v>
      </c>
      <c r="CZ94" s="2">
        <v>24</v>
      </c>
      <c r="DA94" s="2">
        <v>43</v>
      </c>
      <c r="DB94" s="2">
        <v>43</v>
      </c>
      <c r="DC94" s="2">
        <v>44</v>
      </c>
      <c r="DD94" s="2">
        <v>44</v>
      </c>
      <c r="DE94" s="2">
        <v>44</v>
      </c>
      <c r="DF94" s="2">
        <v>13</v>
      </c>
      <c r="DG94" s="2">
        <v>13</v>
      </c>
      <c r="DH94" s="2">
        <v>34</v>
      </c>
      <c r="DI94" s="2">
        <v>44</v>
      </c>
      <c r="DJ94" s="2">
        <v>43</v>
      </c>
      <c r="DK94" s="2">
        <v>34</v>
      </c>
      <c r="DL94" s="2">
        <v>11</v>
      </c>
      <c r="DM94" s="2">
        <v>14</v>
      </c>
      <c r="DN94" s="2">
        <v>14</v>
      </c>
      <c r="DO94" s="2">
        <v>14</v>
      </c>
      <c r="DP94" s="2">
        <v>41</v>
      </c>
      <c r="DQ94" s="2">
        <v>43</v>
      </c>
      <c r="DR94" s="2">
        <v>21</v>
      </c>
      <c r="DS94" s="2">
        <v>23</v>
      </c>
      <c r="DT94" s="2">
        <v>43</v>
      </c>
      <c r="DU94" s="2">
        <v>44</v>
      </c>
      <c r="DV94" s="2">
        <v>44</v>
      </c>
      <c r="DW94" s="2">
        <v>34</v>
      </c>
      <c r="DX94" s="2">
        <v>44</v>
      </c>
      <c r="DY94" s="2">
        <v>34</v>
      </c>
      <c r="DZ94" s="2">
        <v>44</v>
      </c>
      <c r="EA94" s="2">
        <v>44</v>
      </c>
      <c r="EB94" s="2">
        <v>22</v>
      </c>
      <c r="EC94" s="2">
        <v>43</v>
      </c>
      <c r="ED94" s="2">
        <v>11</v>
      </c>
      <c r="EE94" s="2">
        <v>44</v>
      </c>
      <c r="EF94" s="2">
        <v>44</v>
      </c>
      <c r="EG94" s="2">
        <v>32</v>
      </c>
      <c r="EH94" s="2">
        <v>44</v>
      </c>
      <c r="EI94" s="2">
        <v>31</v>
      </c>
      <c r="EJ94" s="2">
        <v>33</v>
      </c>
      <c r="EK94" s="2">
        <v>32</v>
      </c>
      <c r="EL94" s="2">
        <v>32</v>
      </c>
      <c r="EM94">
        <v>44</v>
      </c>
      <c r="EN94">
        <v>41</v>
      </c>
      <c r="EO94">
        <v>11</v>
      </c>
      <c r="EP94">
        <v>44</v>
      </c>
      <c r="EQ94">
        <v>44</v>
      </c>
      <c r="ER94">
        <v>12</v>
      </c>
      <c r="ES94">
        <v>44</v>
      </c>
      <c r="ET94">
        <v>11</v>
      </c>
      <c r="EU94">
        <v>14</v>
      </c>
      <c r="EV94">
        <v>44</v>
      </c>
      <c r="EW94">
        <v>14</v>
      </c>
      <c r="EX94">
        <v>44</v>
      </c>
      <c r="EY94">
        <v>44</v>
      </c>
      <c r="EZ94">
        <v>11</v>
      </c>
      <c r="FA94">
        <v>14</v>
      </c>
      <c r="FB94">
        <v>14</v>
      </c>
      <c r="FC94">
        <v>44</v>
      </c>
      <c r="FD94">
        <v>44</v>
      </c>
      <c r="FE94">
        <v>44</v>
      </c>
      <c r="FF94">
        <v>41</v>
      </c>
      <c r="FG94">
        <v>44</v>
      </c>
      <c r="FH94">
        <v>44</v>
      </c>
      <c r="FI94">
        <v>44</v>
      </c>
      <c r="FJ94">
        <v>14</v>
      </c>
      <c r="FK94">
        <v>44</v>
      </c>
      <c r="FL94">
        <v>14</v>
      </c>
      <c r="FM94">
        <v>11</v>
      </c>
      <c r="FN94">
        <v>11</v>
      </c>
      <c r="FO94">
        <v>44</v>
      </c>
      <c r="FP94">
        <v>11</v>
      </c>
      <c r="FQ94">
        <v>14</v>
      </c>
      <c r="FR94">
        <v>21</v>
      </c>
      <c r="FS94">
        <v>11</v>
      </c>
      <c r="FT94">
        <v>11</v>
      </c>
      <c r="FU94">
        <v>44</v>
      </c>
      <c r="FV94">
        <v>11</v>
      </c>
      <c r="FW94">
        <v>14</v>
      </c>
      <c r="FX94">
        <v>11</v>
      </c>
      <c r="FY94">
        <v>44</v>
      </c>
      <c r="FZ94">
        <v>11</v>
      </c>
      <c r="GA94">
        <v>41</v>
      </c>
      <c r="GB94">
        <v>44</v>
      </c>
      <c r="GC94">
        <v>11</v>
      </c>
      <c r="GD94">
        <v>14</v>
      </c>
      <c r="GE94">
        <v>14</v>
      </c>
      <c r="GF94">
        <v>11</v>
      </c>
      <c r="GG94">
        <v>44</v>
      </c>
      <c r="GH94">
        <v>11</v>
      </c>
      <c r="GI94">
        <v>14</v>
      </c>
      <c r="GJ94">
        <v>14</v>
      </c>
    </row>
    <row r="95" spans="1:192" x14ac:dyDescent="0.5">
      <c r="A95">
        <v>82</v>
      </c>
      <c r="B95">
        <f t="shared" si="19"/>
        <v>50</v>
      </c>
      <c r="C95" s="17">
        <f t="shared" si="20"/>
        <v>0.37761674718196458</v>
      </c>
      <c r="D95" s="3"/>
      <c r="E95" s="3">
        <f t="shared" si="26"/>
        <v>5</v>
      </c>
      <c r="F95" s="3">
        <f t="shared" si="26"/>
        <v>0</v>
      </c>
      <c r="G95" s="3">
        <f t="shared" si="26"/>
        <v>0</v>
      </c>
      <c r="H95" s="3">
        <f t="shared" si="26"/>
        <v>0</v>
      </c>
      <c r="I95" s="3">
        <f t="shared" si="26"/>
        <v>1</v>
      </c>
      <c r="J95" s="3">
        <f t="shared" si="26"/>
        <v>3</v>
      </c>
      <c r="K95" s="3">
        <f t="shared" si="26"/>
        <v>0</v>
      </c>
      <c r="L95" s="3">
        <f t="shared" si="26"/>
        <v>0</v>
      </c>
      <c r="M95" s="3">
        <f t="shared" si="26"/>
        <v>0</v>
      </c>
      <c r="N95" s="3">
        <f t="shared" si="26"/>
        <v>0</v>
      </c>
      <c r="O95" s="3">
        <f t="shared" si="26"/>
        <v>7</v>
      </c>
      <c r="P95" s="3">
        <f t="shared" si="26"/>
        <v>2</v>
      </c>
      <c r="Q95" s="3">
        <f t="shared" si="26"/>
        <v>1</v>
      </c>
      <c r="R95" s="3">
        <f t="shared" si="26"/>
        <v>0</v>
      </c>
      <c r="S95" s="3">
        <f t="shared" si="26"/>
        <v>0</v>
      </c>
      <c r="T95" s="3">
        <f t="shared" si="26"/>
        <v>6</v>
      </c>
      <c r="U95" s="3">
        <f t="shared" si="21"/>
        <v>27</v>
      </c>
      <c r="V95" s="11">
        <f t="shared" si="22"/>
        <v>0.40740740740740738</v>
      </c>
      <c r="W95" s="15"/>
      <c r="X95" s="3">
        <f t="shared" si="23"/>
        <v>23</v>
      </c>
      <c r="Y95" s="11">
        <f t="shared" si="24"/>
        <v>0.34782608695652173</v>
      </c>
      <c r="Z95" s="3">
        <f t="shared" si="15"/>
        <v>4</v>
      </c>
      <c r="AA95" s="3">
        <f t="shared" si="27"/>
        <v>1</v>
      </c>
      <c r="AB95" s="3">
        <f t="shared" si="27"/>
        <v>0</v>
      </c>
      <c r="AC95" s="3">
        <f t="shared" si="27"/>
        <v>0</v>
      </c>
      <c r="AD95" s="3">
        <f t="shared" si="27"/>
        <v>3</v>
      </c>
      <c r="AE95" s="3">
        <f t="shared" si="27"/>
        <v>1</v>
      </c>
      <c r="AF95" s="3">
        <f t="shared" si="27"/>
        <v>1</v>
      </c>
      <c r="AG95" s="3">
        <f t="shared" si="27"/>
        <v>1</v>
      </c>
      <c r="AH95" s="3">
        <f t="shared" si="27"/>
        <v>0</v>
      </c>
      <c r="AI95" s="3">
        <f t="shared" si="27"/>
        <v>1</v>
      </c>
      <c r="AJ95" s="3">
        <f t="shared" si="27"/>
        <v>7</v>
      </c>
      <c r="AK95" s="3">
        <f t="shared" si="27"/>
        <v>2</v>
      </c>
      <c r="AL95" s="3">
        <f t="shared" si="27"/>
        <v>0</v>
      </c>
      <c r="AM95" s="3">
        <f t="shared" si="27"/>
        <v>0</v>
      </c>
      <c r="AN95" s="3">
        <f t="shared" si="27"/>
        <v>0</v>
      </c>
      <c r="AO95" s="3">
        <f t="shared" si="27"/>
        <v>4</v>
      </c>
      <c r="AP95" s="3"/>
      <c r="AQ95">
        <v>11</v>
      </c>
      <c r="AR95">
        <v>22</v>
      </c>
      <c r="AS95">
        <v>33</v>
      </c>
      <c r="AT95">
        <v>33</v>
      </c>
      <c r="AU95">
        <v>44</v>
      </c>
      <c r="AV95">
        <v>33</v>
      </c>
      <c r="AW95">
        <v>44</v>
      </c>
      <c r="AX95">
        <v>33</v>
      </c>
      <c r="AY95">
        <v>44</v>
      </c>
      <c r="AZ95">
        <v>41</v>
      </c>
      <c r="BA95">
        <v>22</v>
      </c>
      <c r="BB95">
        <v>34</v>
      </c>
      <c r="BC95">
        <v>11</v>
      </c>
      <c r="BD95">
        <v>44</v>
      </c>
      <c r="BE95">
        <v>11</v>
      </c>
      <c r="BF95">
        <v>33</v>
      </c>
      <c r="BG95">
        <v>44</v>
      </c>
      <c r="BH95">
        <v>11</v>
      </c>
      <c r="BI95">
        <v>44</v>
      </c>
      <c r="BJ95">
        <v>33</v>
      </c>
      <c r="BK95">
        <v>21</v>
      </c>
      <c r="BL95">
        <v>11</v>
      </c>
      <c r="BM95">
        <v>34</v>
      </c>
      <c r="BN95">
        <v>33</v>
      </c>
      <c r="BO95">
        <v>22</v>
      </c>
      <c r="BP95">
        <v>11</v>
      </c>
      <c r="BQ95">
        <v>44</v>
      </c>
      <c r="BR95">
        <v>11</v>
      </c>
      <c r="BS95">
        <v>24</v>
      </c>
      <c r="BT95">
        <v>34</v>
      </c>
      <c r="BU95">
        <v>21</v>
      </c>
      <c r="BV95">
        <v>33</v>
      </c>
      <c r="BW95">
        <v>44</v>
      </c>
      <c r="BX95">
        <v>33</v>
      </c>
      <c r="BY95">
        <v>33</v>
      </c>
      <c r="BZ95">
        <v>22</v>
      </c>
      <c r="CA95">
        <v>33</v>
      </c>
      <c r="CB95">
        <v>44</v>
      </c>
      <c r="CC95">
        <v>23</v>
      </c>
      <c r="CD95">
        <v>44</v>
      </c>
      <c r="CE95">
        <v>11</v>
      </c>
      <c r="CF95">
        <v>11</v>
      </c>
      <c r="CG95">
        <v>33</v>
      </c>
      <c r="CH95">
        <v>21</v>
      </c>
      <c r="CI95">
        <v>12</v>
      </c>
      <c r="CJ95">
        <v>34</v>
      </c>
      <c r="CK95">
        <v>33</v>
      </c>
      <c r="CL95">
        <v>33</v>
      </c>
      <c r="CM95">
        <v>32</v>
      </c>
      <c r="CN95">
        <v>21</v>
      </c>
      <c r="CO95" s="2">
        <v>44</v>
      </c>
      <c r="CP95" s="2">
        <v>44</v>
      </c>
      <c r="CQ95" s="2">
        <v>24</v>
      </c>
      <c r="CR95" s="2">
        <v>23</v>
      </c>
      <c r="CS95" s="2">
        <v>44</v>
      </c>
      <c r="CT95" s="2">
        <v>44</v>
      </c>
      <c r="CU95" s="2">
        <v>44</v>
      </c>
      <c r="CV95" s="2">
        <v>43</v>
      </c>
      <c r="CW95" s="2">
        <v>11</v>
      </c>
      <c r="CX95" s="2">
        <v>11</v>
      </c>
      <c r="CY95" s="2">
        <v>44</v>
      </c>
      <c r="CZ95" s="2">
        <v>44</v>
      </c>
      <c r="DA95" s="2">
        <v>44</v>
      </c>
      <c r="DB95" s="2">
        <v>11</v>
      </c>
      <c r="DC95" s="2">
        <v>44</v>
      </c>
      <c r="DD95" s="2">
        <v>11</v>
      </c>
      <c r="DE95" s="2">
        <v>44</v>
      </c>
      <c r="DF95" s="2">
        <v>42</v>
      </c>
      <c r="DG95" s="2">
        <v>44</v>
      </c>
      <c r="DH95" s="2">
        <v>44</v>
      </c>
      <c r="DI95" s="2">
        <v>44</v>
      </c>
      <c r="DJ95" s="2">
        <v>44</v>
      </c>
      <c r="DK95" s="2">
        <v>44</v>
      </c>
      <c r="DL95" s="2">
        <v>11</v>
      </c>
      <c r="DM95" s="2">
        <v>44</v>
      </c>
      <c r="DN95" s="2">
        <v>44</v>
      </c>
      <c r="DO95" s="2">
        <v>44</v>
      </c>
      <c r="DP95" s="2">
        <v>41</v>
      </c>
      <c r="DQ95" s="2">
        <v>44</v>
      </c>
      <c r="DR95" s="2">
        <v>43</v>
      </c>
      <c r="DS95" s="2">
        <v>44</v>
      </c>
      <c r="DT95" s="2">
        <v>12</v>
      </c>
      <c r="DU95" s="2">
        <v>44</v>
      </c>
      <c r="DV95" s="2">
        <v>44</v>
      </c>
      <c r="DW95" s="2">
        <v>11</v>
      </c>
      <c r="DX95" s="2">
        <v>33</v>
      </c>
      <c r="DY95" s="2">
        <v>44</v>
      </c>
      <c r="DZ95" s="2">
        <v>44</v>
      </c>
      <c r="EA95" s="2">
        <v>44</v>
      </c>
      <c r="EB95" s="2">
        <v>21</v>
      </c>
      <c r="EC95" s="2">
        <v>42</v>
      </c>
      <c r="ED95" s="2">
        <v>11</v>
      </c>
      <c r="EE95" s="2">
        <v>44</v>
      </c>
      <c r="EF95" s="2">
        <v>44</v>
      </c>
      <c r="EG95" s="2">
        <v>33</v>
      </c>
      <c r="EH95" s="2">
        <v>44</v>
      </c>
      <c r="EI95" s="2">
        <v>11</v>
      </c>
      <c r="EJ95" s="2">
        <v>44</v>
      </c>
      <c r="EK95" s="2">
        <v>44</v>
      </c>
      <c r="EL95" s="2">
        <v>44</v>
      </c>
      <c r="EM95">
        <v>22</v>
      </c>
      <c r="EN95">
        <v>44</v>
      </c>
      <c r="EO95">
        <v>31</v>
      </c>
      <c r="EP95">
        <v>44</v>
      </c>
      <c r="EQ95">
        <v>11</v>
      </c>
      <c r="ER95">
        <v>33</v>
      </c>
      <c r="ES95">
        <v>11</v>
      </c>
      <c r="ET95">
        <v>44</v>
      </c>
      <c r="EU95">
        <v>11</v>
      </c>
      <c r="EV95">
        <v>11</v>
      </c>
      <c r="EW95">
        <v>11</v>
      </c>
      <c r="EX95">
        <v>44</v>
      </c>
      <c r="EY95">
        <v>44</v>
      </c>
      <c r="EZ95">
        <v>31</v>
      </c>
      <c r="FA95">
        <v>23</v>
      </c>
      <c r="FB95">
        <v>44</v>
      </c>
      <c r="FC95">
        <v>11</v>
      </c>
      <c r="FD95">
        <v>44</v>
      </c>
      <c r="FE95">
        <v>44</v>
      </c>
      <c r="FF95">
        <v>22</v>
      </c>
      <c r="FG95">
        <v>44</v>
      </c>
      <c r="FH95">
        <v>14</v>
      </c>
      <c r="FI95">
        <v>44</v>
      </c>
      <c r="FJ95">
        <v>11</v>
      </c>
      <c r="FK95">
        <v>44</v>
      </c>
      <c r="FL95">
        <v>11</v>
      </c>
      <c r="FM95">
        <v>11</v>
      </c>
      <c r="FN95">
        <v>44</v>
      </c>
      <c r="FO95">
        <v>43</v>
      </c>
      <c r="FP95">
        <v>21</v>
      </c>
      <c r="FQ95">
        <v>14</v>
      </c>
      <c r="FR95">
        <v>41</v>
      </c>
      <c r="FS95">
        <v>11</v>
      </c>
      <c r="FT95">
        <v>11</v>
      </c>
      <c r="FU95">
        <v>44</v>
      </c>
      <c r="FV95">
        <v>11</v>
      </c>
      <c r="FW95">
        <v>11</v>
      </c>
      <c r="FX95">
        <v>11</v>
      </c>
      <c r="FY95">
        <v>44</v>
      </c>
      <c r="FZ95">
        <v>43</v>
      </c>
      <c r="GA95">
        <v>43</v>
      </c>
      <c r="GB95">
        <v>41</v>
      </c>
      <c r="GC95">
        <v>11</v>
      </c>
      <c r="GD95">
        <v>14</v>
      </c>
      <c r="GE95">
        <v>11</v>
      </c>
      <c r="GF95">
        <v>11</v>
      </c>
      <c r="GG95">
        <v>44</v>
      </c>
      <c r="GH95">
        <v>11</v>
      </c>
      <c r="GI95">
        <v>11</v>
      </c>
      <c r="GJ95">
        <v>11</v>
      </c>
    </row>
    <row r="96" spans="1:192" x14ac:dyDescent="0.5">
      <c r="A96">
        <v>83</v>
      </c>
      <c r="B96">
        <f t="shared" si="19"/>
        <v>47</v>
      </c>
      <c r="C96" s="17">
        <f t="shared" si="20"/>
        <v>0.4907407407407407</v>
      </c>
      <c r="D96" s="3"/>
      <c r="E96" s="3">
        <f t="shared" si="26"/>
        <v>5</v>
      </c>
      <c r="F96" s="3">
        <f t="shared" si="26"/>
        <v>0</v>
      </c>
      <c r="G96" s="3">
        <f t="shared" si="26"/>
        <v>0</v>
      </c>
      <c r="H96" s="3">
        <f t="shared" si="26"/>
        <v>0</v>
      </c>
      <c r="I96" s="3">
        <f t="shared" si="26"/>
        <v>0</v>
      </c>
      <c r="J96" s="3">
        <f t="shared" si="26"/>
        <v>5</v>
      </c>
      <c r="K96" s="3">
        <f t="shared" si="26"/>
        <v>1</v>
      </c>
      <c r="L96" s="3">
        <f t="shared" si="26"/>
        <v>0</v>
      </c>
      <c r="M96" s="3">
        <f t="shared" si="26"/>
        <v>0</v>
      </c>
      <c r="N96" s="3">
        <f t="shared" si="26"/>
        <v>0</v>
      </c>
      <c r="O96" s="3">
        <f t="shared" si="26"/>
        <v>5</v>
      </c>
      <c r="P96" s="3">
        <f t="shared" si="26"/>
        <v>1</v>
      </c>
      <c r="Q96" s="3">
        <f t="shared" si="26"/>
        <v>0</v>
      </c>
      <c r="R96" s="3">
        <f t="shared" si="26"/>
        <v>0</v>
      </c>
      <c r="S96" s="3">
        <f t="shared" si="26"/>
        <v>0</v>
      </c>
      <c r="T96" s="3">
        <f t="shared" si="26"/>
        <v>8</v>
      </c>
      <c r="U96" s="3">
        <f t="shared" si="21"/>
        <v>27</v>
      </c>
      <c r="V96" s="11">
        <f t="shared" si="22"/>
        <v>0.48148148148148145</v>
      </c>
      <c r="W96" s="15"/>
      <c r="X96" s="3">
        <f t="shared" si="23"/>
        <v>20</v>
      </c>
      <c r="Y96" s="11">
        <f t="shared" si="24"/>
        <v>0.5</v>
      </c>
      <c r="Z96" s="3">
        <f t="shared" si="15"/>
        <v>6</v>
      </c>
      <c r="AA96" s="3">
        <f t="shared" si="27"/>
        <v>0</v>
      </c>
      <c r="AB96" s="3">
        <f t="shared" si="27"/>
        <v>0</v>
      </c>
      <c r="AC96" s="3">
        <f t="shared" si="27"/>
        <v>0</v>
      </c>
      <c r="AD96" s="3">
        <f t="shared" si="27"/>
        <v>0</v>
      </c>
      <c r="AE96" s="3">
        <f t="shared" si="27"/>
        <v>3</v>
      </c>
      <c r="AF96" s="3">
        <f t="shared" si="27"/>
        <v>0</v>
      </c>
      <c r="AG96" s="3">
        <f t="shared" si="27"/>
        <v>0</v>
      </c>
      <c r="AH96" s="3">
        <f t="shared" si="27"/>
        <v>0</v>
      </c>
      <c r="AI96" s="3">
        <f t="shared" si="27"/>
        <v>1</v>
      </c>
      <c r="AJ96" s="3">
        <f t="shared" si="27"/>
        <v>11</v>
      </c>
      <c r="AK96" s="3">
        <f t="shared" si="27"/>
        <v>0</v>
      </c>
      <c r="AL96" s="3">
        <f t="shared" si="27"/>
        <v>0</v>
      </c>
      <c r="AM96" s="3">
        <f t="shared" si="27"/>
        <v>0</v>
      </c>
      <c r="AN96" s="3">
        <f t="shared" si="27"/>
        <v>0</v>
      </c>
      <c r="AO96" s="3">
        <f t="shared" si="27"/>
        <v>4</v>
      </c>
      <c r="AP96" s="3"/>
      <c r="AQ96">
        <v>33</v>
      </c>
      <c r="AR96">
        <v>33</v>
      </c>
      <c r="AS96">
        <v>22</v>
      </c>
      <c r="AT96">
        <v>33</v>
      </c>
      <c r="AU96">
        <v>44</v>
      </c>
      <c r="AV96">
        <v>33</v>
      </c>
      <c r="AW96">
        <v>44</v>
      </c>
      <c r="AX96">
        <v>44</v>
      </c>
      <c r="AY96">
        <v>44</v>
      </c>
      <c r="AZ96">
        <v>44</v>
      </c>
      <c r="BA96">
        <v>22</v>
      </c>
      <c r="BB96">
        <v>34</v>
      </c>
      <c r="BC96">
        <v>11</v>
      </c>
      <c r="BD96">
        <v>44</v>
      </c>
      <c r="BE96">
        <v>11</v>
      </c>
      <c r="BF96">
        <v>22</v>
      </c>
      <c r="BG96">
        <v>44</v>
      </c>
      <c r="BH96">
        <v>11</v>
      </c>
      <c r="BI96">
        <v>44</v>
      </c>
      <c r="BJ96">
        <v>22</v>
      </c>
      <c r="BK96">
        <v>22</v>
      </c>
      <c r="BL96">
        <v>11</v>
      </c>
      <c r="BM96">
        <v>23</v>
      </c>
      <c r="BN96">
        <v>33</v>
      </c>
      <c r="BO96">
        <v>11</v>
      </c>
      <c r="BP96">
        <v>11</v>
      </c>
      <c r="BQ96">
        <v>44</v>
      </c>
      <c r="BR96">
        <v>11</v>
      </c>
      <c r="BS96">
        <v>44</v>
      </c>
      <c r="BT96">
        <v>33</v>
      </c>
      <c r="BU96">
        <v>11</v>
      </c>
      <c r="BV96">
        <v>11</v>
      </c>
      <c r="BW96">
        <v>33</v>
      </c>
      <c r="BX96">
        <v>33</v>
      </c>
      <c r="BY96">
        <v>33</v>
      </c>
      <c r="BZ96">
        <v>33</v>
      </c>
      <c r="CA96">
        <v>22</v>
      </c>
      <c r="CB96">
        <v>44</v>
      </c>
      <c r="CC96">
        <v>33</v>
      </c>
      <c r="CD96">
        <v>44</v>
      </c>
      <c r="CE96">
        <v>11</v>
      </c>
      <c r="CF96">
        <v>11</v>
      </c>
      <c r="CG96">
        <v>33</v>
      </c>
      <c r="CH96">
        <v>33</v>
      </c>
      <c r="CI96">
        <v>22</v>
      </c>
      <c r="CJ96">
        <v>22</v>
      </c>
      <c r="CK96">
        <v>33</v>
      </c>
      <c r="CL96">
        <v>33</v>
      </c>
      <c r="CM96">
        <v>33</v>
      </c>
      <c r="CN96">
        <v>32</v>
      </c>
      <c r="CO96" s="2">
        <v>44</v>
      </c>
      <c r="CP96" s="2">
        <v>34</v>
      </c>
      <c r="CQ96" s="2">
        <v>44</v>
      </c>
      <c r="CR96" s="2">
        <v>44</v>
      </c>
      <c r="CS96" s="2">
        <v>33</v>
      </c>
      <c r="CT96" s="2">
        <v>44</v>
      </c>
      <c r="CU96" s="2">
        <v>44</v>
      </c>
      <c r="CV96" s="2">
        <v>44</v>
      </c>
      <c r="CW96" s="2">
        <v>23</v>
      </c>
      <c r="CX96" s="2">
        <v>22</v>
      </c>
      <c r="CY96" s="2">
        <v>22</v>
      </c>
      <c r="CZ96" s="2">
        <v>33</v>
      </c>
      <c r="DA96" s="2">
        <v>44</v>
      </c>
      <c r="DB96" s="2">
        <v>33</v>
      </c>
      <c r="DC96" s="2">
        <v>33</v>
      </c>
      <c r="DD96" s="2">
        <v>21</v>
      </c>
      <c r="DE96" s="2">
        <v>44</v>
      </c>
      <c r="DF96" s="2">
        <v>33</v>
      </c>
      <c r="DG96" s="2">
        <v>33</v>
      </c>
      <c r="DH96" s="2">
        <v>23</v>
      </c>
      <c r="DI96" s="2">
        <v>44</v>
      </c>
      <c r="DJ96" s="2">
        <v>22</v>
      </c>
      <c r="DK96" s="2">
        <v>44</v>
      </c>
      <c r="DL96" s="2">
        <v>21</v>
      </c>
      <c r="DM96" s="2">
        <v>43</v>
      </c>
      <c r="DN96" s="2">
        <v>44</v>
      </c>
      <c r="DO96" s="2">
        <v>33</v>
      </c>
      <c r="DP96" s="2">
        <v>34</v>
      </c>
      <c r="DQ96" s="2">
        <v>32</v>
      </c>
      <c r="DR96" s="2">
        <v>32</v>
      </c>
      <c r="DS96" s="2">
        <v>23</v>
      </c>
      <c r="DT96" s="2">
        <v>33</v>
      </c>
      <c r="DU96" s="2">
        <v>33</v>
      </c>
      <c r="DV96" s="2">
        <v>44</v>
      </c>
      <c r="DW96" s="2">
        <v>22</v>
      </c>
      <c r="DX96" s="2">
        <v>23</v>
      </c>
      <c r="DY96" s="2">
        <v>33</v>
      </c>
      <c r="DZ96" s="2">
        <v>33</v>
      </c>
      <c r="EA96" s="2">
        <v>44</v>
      </c>
      <c r="EB96" s="2">
        <v>22</v>
      </c>
      <c r="EC96" s="2">
        <v>33</v>
      </c>
      <c r="ED96" s="2">
        <v>22</v>
      </c>
      <c r="EE96" s="2">
        <v>33</v>
      </c>
      <c r="EF96" s="2">
        <v>44</v>
      </c>
      <c r="EG96" s="2">
        <v>33</v>
      </c>
      <c r="EH96" s="2">
        <v>44</v>
      </c>
      <c r="EI96" s="2">
        <v>23</v>
      </c>
      <c r="EJ96" s="2">
        <v>32</v>
      </c>
      <c r="EK96" s="2">
        <v>44</v>
      </c>
      <c r="EL96" s="2">
        <v>32</v>
      </c>
      <c r="EM96">
        <v>44</v>
      </c>
      <c r="EN96">
        <v>11</v>
      </c>
      <c r="EO96">
        <v>23</v>
      </c>
      <c r="EP96">
        <v>44</v>
      </c>
      <c r="EQ96">
        <v>23</v>
      </c>
      <c r="ER96">
        <v>33</v>
      </c>
      <c r="ES96">
        <v>44</v>
      </c>
      <c r="ET96">
        <v>23</v>
      </c>
      <c r="EU96">
        <v>33</v>
      </c>
      <c r="EV96">
        <v>44</v>
      </c>
      <c r="EW96">
        <v>33</v>
      </c>
      <c r="EX96">
        <v>33</v>
      </c>
      <c r="EY96">
        <v>44</v>
      </c>
      <c r="EZ96">
        <v>22</v>
      </c>
      <c r="FA96">
        <v>33</v>
      </c>
      <c r="FB96">
        <v>44</v>
      </c>
      <c r="FC96">
        <v>23</v>
      </c>
      <c r="FD96">
        <v>44</v>
      </c>
      <c r="FE96">
        <v>44</v>
      </c>
      <c r="FF96">
        <v>11</v>
      </c>
      <c r="FG96">
        <v>44</v>
      </c>
      <c r="FH96">
        <v>33</v>
      </c>
      <c r="FI96">
        <v>44</v>
      </c>
      <c r="FJ96">
        <v>44</v>
      </c>
      <c r="FK96">
        <v>44</v>
      </c>
      <c r="FL96">
        <v>33</v>
      </c>
      <c r="FM96">
        <v>33</v>
      </c>
      <c r="FN96">
        <v>33</v>
      </c>
      <c r="FO96">
        <v>44</v>
      </c>
      <c r="FP96">
        <v>33</v>
      </c>
      <c r="FQ96">
        <v>41</v>
      </c>
      <c r="FR96">
        <v>33</v>
      </c>
      <c r="FS96">
        <v>11</v>
      </c>
      <c r="FT96">
        <v>11</v>
      </c>
      <c r="FU96">
        <v>33</v>
      </c>
      <c r="FV96">
        <v>33</v>
      </c>
      <c r="FW96">
        <v>44</v>
      </c>
      <c r="FX96">
        <v>43</v>
      </c>
      <c r="FY96">
        <v>44</v>
      </c>
      <c r="FZ96">
        <v>34</v>
      </c>
      <c r="GA96">
        <v>34</v>
      </c>
      <c r="GB96">
        <v>44</v>
      </c>
      <c r="GC96">
        <v>11</v>
      </c>
      <c r="GD96">
        <v>44</v>
      </c>
      <c r="GE96">
        <v>44</v>
      </c>
      <c r="GF96">
        <v>12</v>
      </c>
      <c r="GG96">
        <v>33</v>
      </c>
      <c r="GH96">
        <v>44</v>
      </c>
      <c r="GI96">
        <v>44</v>
      </c>
      <c r="GJ96">
        <v>44</v>
      </c>
    </row>
    <row r="97" spans="1:192" x14ac:dyDescent="0.5">
      <c r="A97">
        <v>84</v>
      </c>
      <c r="B97">
        <f t="shared" si="19"/>
        <v>46</v>
      </c>
      <c r="C97" s="17">
        <f t="shared" si="20"/>
        <v>0.42658730158730163</v>
      </c>
      <c r="D97" s="3"/>
      <c r="E97" s="3">
        <f t="shared" si="26"/>
        <v>5</v>
      </c>
      <c r="F97" s="3">
        <f t="shared" si="26"/>
        <v>0</v>
      </c>
      <c r="G97" s="3">
        <f t="shared" si="26"/>
        <v>0</v>
      </c>
      <c r="H97" s="3">
        <f t="shared" si="26"/>
        <v>0</v>
      </c>
      <c r="I97" s="3">
        <f t="shared" si="26"/>
        <v>0</v>
      </c>
      <c r="J97" s="3">
        <f t="shared" si="26"/>
        <v>1</v>
      </c>
      <c r="K97" s="3">
        <f t="shared" si="26"/>
        <v>3</v>
      </c>
      <c r="L97" s="3">
        <f t="shared" si="26"/>
        <v>0</v>
      </c>
      <c r="M97" s="3">
        <f t="shared" si="26"/>
        <v>0</v>
      </c>
      <c r="N97" s="3">
        <f t="shared" si="26"/>
        <v>2</v>
      </c>
      <c r="O97" s="3">
        <f t="shared" si="26"/>
        <v>4</v>
      </c>
      <c r="P97" s="3">
        <f t="shared" si="26"/>
        <v>1</v>
      </c>
      <c r="Q97" s="3">
        <f t="shared" si="26"/>
        <v>0</v>
      </c>
      <c r="R97" s="3">
        <f t="shared" si="26"/>
        <v>0</v>
      </c>
      <c r="S97" s="3">
        <f t="shared" si="26"/>
        <v>1</v>
      </c>
      <c r="T97" s="3">
        <f t="shared" si="26"/>
        <v>8</v>
      </c>
      <c r="U97" s="3">
        <f t="shared" si="21"/>
        <v>28</v>
      </c>
      <c r="V97" s="11">
        <f t="shared" si="22"/>
        <v>0.4642857142857143</v>
      </c>
      <c r="W97" s="15"/>
      <c r="X97" s="3">
        <f t="shared" si="23"/>
        <v>18</v>
      </c>
      <c r="Y97" s="11">
        <f t="shared" si="24"/>
        <v>0.3888888888888889</v>
      </c>
      <c r="Z97" s="3">
        <f t="shared" si="15"/>
        <v>3</v>
      </c>
      <c r="AA97" s="3">
        <f t="shared" si="27"/>
        <v>0</v>
      </c>
      <c r="AB97" s="3">
        <f t="shared" si="27"/>
        <v>0</v>
      </c>
      <c r="AC97" s="3">
        <f t="shared" si="27"/>
        <v>0</v>
      </c>
      <c r="AD97" s="3">
        <f t="shared" si="27"/>
        <v>0</v>
      </c>
      <c r="AE97" s="3">
        <f t="shared" si="27"/>
        <v>1</v>
      </c>
      <c r="AF97" s="3">
        <f t="shared" si="27"/>
        <v>3</v>
      </c>
      <c r="AG97" s="3">
        <f t="shared" si="27"/>
        <v>0</v>
      </c>
      <c r="AH97" s="3">
        <f t="shared" si="27"/>
        <v>1</v>
      </c>
      <c r="AI97" s="3">
        <f t="shared" si="27"/>
        <v>1</v>
      </c>
      <c r="AJ97" s="3">
        <f t="shared" si="27"/>
        <v>9</v>
      </c>
      <c r="AK97" s="3">
        <f t="shared" si="27"/>
        <v>1</v>
      </c>
      <c r="AL97" s="3">
        <f t="shared" si="27"/>
        <v>0</v>
      </c>
      <c r="AM97" s="3">
        <f t="shared" si="27"/>
        <v>0</v>
      </c>
      <c r="AN97" s="3">
        <f t="shared" si="27"/>
        <v>2</v>
      </c>
      <c r="AO97" s="3">
        <f t="shared" si="27"/>
        <v>4</v>
      </c>
      <c r="AP97" s="3"/>
      <c r="AQ97">
        <v>33</v>
      </c>
      <c r="AR97">
        <v>32</v>
      </c>
      <c r="AS97">
        <v>23</v>
      </c>
      <c r="AT97">
        <v>34</v>
      </c>
      <c r="AU97">
        <v>44</v>
      </c>
      <c r="AV97">
        <v>33</v>
      </c>
      <c r="AW97">
        <v>43</v>
      </c>
      <c r="AX97">
        <v>44</v>
      </c>
      <c r="AY97">
        <v>44</v>
      </c>
      <c r="AZ97">
        <v>44</v>
      </c>
      <c r="BA97">
        <v>32</v>
      </c>
      <c r="BB97">
        <v>44</v>
      </c>
      <c r="BC97">
        <v>11</v>
      </c>
      <c r="BD97">
        <v>44</v>
      </c>
      <c r="BE97">
        <v>11</v>
      </c>
      <c r="BF97">
        <v>22</v>
      </c>
      <c r="BG97">
        <v>44</v>
      </c>
      <c r="BH97">
        <v>11</v>
      </c>
      <c r="BI97">
        <v>44</v>
      </c>
      <c r="BJ97">
        <v>23</v>
      </c>
      <c r="BK97">
        <v>23</v>
      </c>
      <c r="BL97">
        <v>11</v>
      </c>
      <c r="BM97">
        <v>33</v>
      </c>
      <c r="BN97">
        <v>33</v>
      </c>
      <c r="BO97">
        <v>11</v>
      </c>
      <c r="BP97">
        <v>11</v>
      </c>
      <c r="BQ97">
        <v>44</v>
      </c>
      <c r="BR97">
        <v>11</v>
      </c>
      <c r="BS97">
        <v>44</v>
      </c>
      <c r="BT97">
        <v>33</v>
      </c>
      <c r="BU97">
        <v>23</v>
      </c>
      <c r="BV97">
        <v>43</v>
      </c>
      <c r="BW97">
        <v>23</v>
      </c>
      <c r="BX97">
        <v>32</v>
      </c>
      <c r="BY97">
        <v>33</v>
      </c>
      <c r="BZ97">
        <v>23</v>
      </c>
      <c r="CA97">
        <v>43</v>
      </c>
      <c r="CB97">
        <v>44</v>
      </c>
      <c r="CC97">
        <v>33</v>
      </c>
      <c r="CD97">
        <v>44</v>
      </c>
      <c r="CE97">
        <v>31</v>
      </c>
      <c r="CF97">
        <v>11</v>
      </c>
      <c r="CG97">
        <v>33</v>
      </c>
      <c r="CH97">
        <v>33</v>
      </c>
      <c r="CI97">
        <v>33</v>
      </c>
      <c r="CJ97">
        <v>22</v>
      </c>
      <c r="CK97">
        <v>33</v>
      </c>
      <c r="CL97">
        <v>34</v>
      </c>
      <c r="CM97">
        <v>33</v>
      </c>
      <c r="CN97">
        <v>33</v>
      </c>
      <c r="CO97" s="2">
        <v>44</v>
      </c>
      <c r="CP97" s="2">
        <v>44</v>
      </c>
      <c r="CQ97" s="2">
        <v>44</v>
      </c>
      <c r="CR97" s="2">
        <v>44</v>
      </c>
      <c r="CS97" s="2">
        <v>33</v>
      </c>
      <c r="CT97" s="2">
        <v>44</v>
      </c>
      <c r="CU97" s="2">
        <v>43</v>
      </c>
      <c r="CV97" s="2">
        <v>44</v>
      </c>
      <c r="CW97" s="2">
        <v>23</v>
      </c>
      <c r="CX97" s="2">
        <v>22</v>
      </c>
      <c r="CY97" s="2">
        <v>44</v>
      </c>
      <c r="CZ97" s="2">
        <v>33</v>
      </c>
      <c r="DA97" s="2">
        <v>34</v>
      </c>
      <c r="DB97" s="2">
        <v>43</v>
      </c>
      <c r="DC97" s="2">
        <v>43</v>
      </c>
      <c r="DD97" s="2">
        <v>12</v>
      </c>
      <c r="DE97" s="2">
        <v>44</v>
      </c>
      <c r="DF97" s="2">
        <v>44</v>
      </c>
      <c r="DG97" s="2">
        <v>44</v>
      </c>
      <c r="DH97" s="2">
        <v>44</v>
      </c>
      <c r="DI97" s="2">
        <v>44</v>
      </c>
      <c r="DJ97" s="2">
        <v>22</v>
      </c>
      <c r="DK97" s="2">
        <v>43</v>
      </c>
      <c r="DL97" s="2">
        <v>11</v>
      </c>
      <c r="DM97" s="2">
        <v>34</v>
      </c>
      <c r="DN97" s="2">
        <v>34</v>
      </c>
      <c r="DO97" s="2">
        <v>34</v>
      </c>
      <c r="DP97" s="2">
        <v>44</v>
      </c>
      <c r="DQ97" s="2">
        <v>43</v>
      </c>
      <c r="DR97" s="2">
        <v>11</v>
      </c>
      <c r="DS97" s="2">
        <v>44</v>
      </c>
      <c r="DT97" s="2">
        <v>44</v>
      </c>
      <c r="DU97" s="2">
        <v>44</v>
      </c>
      <c r="DV97" s="2">
        <v>32</v>
      </c>
      <c r="DW97" s="2">
        <v>11</v>
      </c>
      <c r="DX97" s="2">
        <v>13</v>
      </c>
      <c r="DY97" s="2">
        <v>44</v>
      </c>
      <c r="DZ97" s="2">
        <v>44</v>
      </c>
      <c r="EA97" s="2">
        <v>44</v>
      </c>
      <c r="EB97" s="2">
        <v>12</v>
      </c>
      <c r="EC97" s="2">
        <v>44</v>
      </c>
      <c r="ED97" s="2">
        <v>43</v>
      </c>
      <c r="EE97" s="2">
        <v>44</v>
      </c>
      <c r="EF97" s="2">
        <v>44</v>
      </c>
      <c r="EG97" s="2">
        <v>44</v>
      </c>
      <c r="EH97" s="2">
        <v>44</v>
      </c>
      <c r="EI97" s="2">
        <v>44</v>
      </c>
      <c r="EJ97" s="2">
        <v>43</v>
      </c>
      <c r="EK97" s="2">
        <v>44</v>
      </c>
      <c r="EL97" s="2">
        <v>14</v>
      </c>
      <c r="EM97">
        <v>44</v>
      </c>
      <c r="EN97">
        <v>44</v>
      </c>
      <c r="EO97">
        <v>11</v>
      </c>
      <c r="EP97">
        <v>44</v>
      </c>
      <c r="EQ97">
        <v>44</v>
      </c>
      <c r="ER97">
        <v>32</v>
      </c>
      <c r="ES97">
        <v>21</v>
      </c>
      <c r="ET97">
        <v>11</v>
      </c>
      <c r="EU97">
        <v>11</v>
      </c>
      <c r="EV97">
        <v>11</v>
      </c>
      <c r="EW97">
        <v>14</v>
      </c>
      <c r="EX97">
        <v>11</v>
      </c>
      <c r="EY97">
        <v>44</v>
      </c>
      <c r="EZ97">
        <v>21</v>
      </c>
      <c r="FA97">
        <v>13</v>
      </c>
      <c r="FB97">
        <v>44</v>
      </c>
      <c r="FC97">
        <v>13</v>
      </c>
      <c r="FD97">
        <v>44</v>
      </c>
      <c r="FE97">
        <v>11</v>
      </c>
      <c r="FF97">
        <v>22</v>
      </c>
      <c r="FG97">
        <v>44</v>
      </c>
      <c r="FH97">
        <v>11</v>
      </c>
      <c r="FI97">
        <v>44</v>
      </c>
      <c r="FJ97">
        <v>11</v>
      </c>
      <c r="FK97">
        <v>34</v>
      </c>
      <c r="FL97">
        <v>11</v>
      </c>
      <c r="FM97">
        <v>44</v>
      </c>
      <c r="FN97">
        <v>32</v>
      </c>
      <c r="FO97">
        <v>33</v>
      </c>
      <c r="FP97">
        <v>21</v>
      </c>
      <c r="FQ97">
        <v>44</v>
      </c>
      <c r="FR97">
        <v>22</v>
      </c>
      <c r="FS97">
        <v>11</v>
      </c>
      <c r="FT97">
        <v>11</v>
      </c>
      <c r="FU97">
        <v>14</v>
      </c>
      <c r="FV97">
        <v>34</v>
      </c>
      <c r="FW97">
        <v>44</v>
      </c>
      <c r="FX97">
        <v>44</v>
      </c>
      <c r="FY97">
        <v>44</v>
      </c>
      <c r="FZ97">
        <v>11</v>
      </c>
      <c r="GA97">
        <v>44</v>
      </c>
      <c r="GB97">
        <v>11</v>
      </c>
      <c r="GC97">
        <v>11</v>
      </c>
      <c r="GD97">
        <v>11</v>
      </c>
      <c r="GE97">
        <v>44</v>
      </c>
      <c r="GF97">
        <v>11</v>
      </c>
      <c r="GG97">
        <v>44</v>
      </c>
      <c r="GH97">
        <v>44</v>
      </c>
      <c r="GI97">
        <v>43</v>
      </c>
      <c r="GJ97">
        <v>44</v>
      </c>
    </row>
    <row r="98" spans="1:192" x14ac:dyDescent="0.5">
      <c r="A98">
        <v>85</v>
      </c>
      <c r="B98">
        <f t="shared" si="19"/>
        <v>61</v>
      </c>
      <c r="C98" s="17">
        <f t="shared" si="20"/>
        <v>0.42087912087912088</v>
      </c>
      <c r="D98" s="3"/>
      <c r="E98" s="3">
        <f t="shared" si="26"/>
        <v>9</v>
      </c>
      <c r="F98" s="3">
        <f t="shared" si="26"/>
        <v>0</v>
      </c>
      <c r="G98" s="3">
        <f t="shared" si="26"/>
        <v>0</v>
      </c>
      <c r="H98" s="3">
        <f t="shared" si="26"/>
        <v>0</v>
      </c>
      <c r="I98" s="3">
        <f t="shared" si="26"/>
        <v>0</v>
      </c>
      <c r="J98" s="3">
        <f t="shared" si="26"/>
        <v>0</v>
      </c>
      <c r="K98" s="3">
        <f t="shared" si="26"/>
        <v>0</v>
      </c>
      <c r="L98" s="3">
        <f t="shared" si="26"/>
        <v>0</v>
      </c>
      <c r="M98" s="3">
        <f t="shared" si="26"/>
        <v>0</v>
      </c>
      <c r="N98" s="3">
        <f t="shared" si="26"/>
        <v>1</v>
      </c>
      <c r="O98" s="3">
        <f t="shared" si="26"/>
        <v>5</v>
      </c>
      <c r="P98" s="3">
        <f t="shared" si="26"/>
        <v>0</v>
      </c>
      <c r="Q98" s="3">
        <f t="shared" si="26"/>
        <v>0</v>
      </c>
      <c r="R98" s="3">
        <f t="shared" si="26"/>
        <v>0</v>
      </c>
      <c r="S98" s="3">
        <f t="shared" si="26"/>
        <v>3</v>
      </c>
      <c r="T98" s="3">
        <f t="shared" si="26"/>
        <v>7</v>
      </c>
      <c r="U98" s="3">
        <f t="shared" si="21"/>
        <v>35</v>
      </c>
      <c r="V98" s="11">
        <f t="shared" si="22"/>
        <v>0.45714285714285713</v>
      </c>
      <c r="W98" s="15"/>
      <c r="X98" s="3">
        <f t="shared" si="23"/>
        <v>26</v>
      </c>
      <c r="Y98" s="11">
        <f t="shared" si="24"/>
        <v>0.38461538461538464</v>
      </c>
      <c r="Z98" s="3">
        <f t="shared" si="15"/>
        <v>6</v>
      </c>
      <c r="AA98" s="3">
        <f t="shared" si="27"/>
        <v>1</v>
      </c>
      <c r="AB98" s="3">
        <f t="shared" si="27"/>
        <v>0</v>
      </c>
      <c r="AC98" s="3">
        <f t="shared" si="27"/>
        <v>0</v>
      </c>
      <c r="AD98" s="3">
        <f t="shared" si="27"/>
        <v>0</v>
      </c>
      <c r="AE98" s="3">
        <f t="shared" si="27"/>
        <v>1</v>
      </c>
      <c r="AF98" s="3">
        <f t="shared" si="27"/>
        <v>2</v>
      </c>
      <c r="AG98" s="3">
        <f t="shared" si="27"/>
        <v>0</v>
      </c>
      <c r="AH98" s="3">
        <f t="shared" si="27"/>
        <v>0</v>
      </c>
      <c r="AI98" s="3">
        <f t="shared" si="27"/>
        <v>1</v>
      </c>
      <c r="AJ98" s="3">
        <f t="shared" si="27"/>
        <v>5</v>
      </c>
      <c r="AK98" s="3">
        <f t="shared" si="27"/>
        <v>1</v>
      </c>
      <c r="AL98" s="3">
        <f t="shared" si="27"/>
        <v>0</v>
      </c>
      <c r="AM98" s="3">
        <f t="shared" si="27"/>
        <v>0</v>
      </c>
      <c r="AN98" s="3">
        <f t="shared" si="27"/>
        <v>4</v>
      </c>
      <c r="AO98" s="3">
        <f t="shared" si="27"/>
        <v>4</v>
      </c>
      <c r="AP98" s="3"/>
      <c r="AQ98">
        <v>11</v>
      </c>
      <c r="AR98">
        <v>33</v>
      </c>
      <c r="AS98">
        <v>33</v>
      </c>
      <c r="AT98">
        <v>32</v>
      </c>
      <c r="AU98">
        <v>44</v>
      </c>
      <c r="AV98">
        <v>33</v>
      </c>
      <c r="AW98">
        <v>44</v>
      </c>
      <c r="AX98">
        <v>44</v>
      </c>
      <c r="AY98">
        <v>43</v>
      </c>
      <c r="AZ98">
        <v>44</v>
      </c>
      <c r="BA98">
        <v>11</v>
      </c>
      <c r="BB98">
        <v>43</v>
      </c>
      <c r="BC98">
        <v>11</v>
      </c>
      <c r="BD98">
        <v>43</v>
      </c>
      <c r="BE98">
        <v>11</v>
      </c>
      <c r="BF98">
        <v>33</v>
      </c>
      <c r="BG98">
        <v>44</v>
      </c>
      <c r="BH98">
        <v>11</v>
      </c>
      <c r="BI98">
        <v>44</v>
      </c>
      <c r="BJ98">
        <v>33</v>
      </c>
      <c r="BK98">
        <v>11</v>
      </c>
      <c r="BL98">
        <v>11</v>
      </c>
      <c r="BM98">
        <v>11</v>
      </c>
      <c r="BN98">
        <v>44</v>
      </c>
      <c r="BO98">
        <v>11</v>
      </c>
      <c r="BP98">
        <v>11</v>
      </c>
      <c r="BQ98">
        <v>44</v>
      </c>
      <c r="BR98">
        <v>11</v>
      </c>
      <c r="BS98">
        <v>44</v>
      </c>
      <c r="BT98">
        <v>43</v>
      </c>
      <c r="BU98">
        <v>11</v>
      </c>
      <c r="BV98">
        <v>11</v>
      </c>
      <c r="BW98">
        <v>43</v>
      </c>
      <c r="BX98">
        <v>33</v>
      </c>
      <c r="BY98">
        <v>34</v>
      </c>
      <c r="BZ98">
        <v>33</v>
      </c>
      <c r="CA98">
        <v>32</v>
      </c>
      <c r="CB98">
        <v>44</v>
      </c>
      <c r="CC98">
        <v>33</v>
      </c>
      <c r="CD98">
        <v>44</v>
      </c>
      <c r="CE98">
        <v>11</v>
      </c>
      <c r="CF98">
        <v>11</v>
      </c>
      <c r="CG98">
        <v>23</v>
      </c>
      <c r="CH98">
        <v>12</v>
      </c>
      <c r="CI98">
        <v>43</v>
      </c>
      <c r="CJ98">
        <v>33</v>
      </c>
      <c r="CK98">
        <v>23</v>
      </c>
      <c r="CL98">
        <v>43</v>
      </c>
      <c r="CM98">
        <v>33</v>
      </c>
      <c r="CN98">
        <v>22</v>
      </c>
      <c r="CO98" s="2">
        <v>44</v>
      </c>
      <c r="CP98" s="2">
        <v>44</v>
      </c>
      <c r="CQ98" s="2">
        <v>34</v>
      </c>
      <c r="CR98" s="2">
        <v>33</v>
      </c>
      <c r="CS98" s="2">
        <v>44</v>
      </c>
      <c r="CT98" s="2">
        <v>44</v>
      </c>
      <c r="CU98" s="2">
        <v>44</v>
      </c>
      <c r="CV98" s="2">
        <v>44</v>
      </c>
      <c r="CW98" s="2">
        <v>11</v>
      </c>
      <c r="CX98" s="2">
        <v>11</v>
      </c>
      <c r="CY98" s="2">
        <v>11</v>
      </c>
      <c r="CZ98" s="2">
        <v>42</v>
      </c>
      <c r="DA98" s="2">
        <v>44</v>
      </c>
      <c r="DB98" s="2">
        <v>44</v>
      </c>
      <c r="DC98" s="2">
        <v>44</v>
      </c>
      <c r="DD98" s="2">
        <v>11</v>
      </c>
      <c r="DE98" s="2">
        <v>43</v>
      </c>
      <c r="DF98" s="2">
        <v>21</v>
      </c>
      <c r="DG98" s="2">
        <v>44</v>
      </c>
      <c r="DH98" s="2">
        <v>11</v>
      </c>
      <c r="DI98" s="2">
        <v>44</v>
      </c>
      <c r="DJ98" s="2">
        <v>44</v>
      </c>
      <c r="DK98" s="2">
        <v>44</v>
      </c>
      <c r="DL98" s="2">
        <v>11</v>
      </c>
      <c r="DM98" s="2">
        <v>44</v>
      </c>
      <c r="DN98" s="2">
        <v>44</v>
      </c>
      <c r="DO98" s="2">
        <v>43</v>
      </c>
      <c r="DP98" s="2">
        <v>11</v>
      </c>
      <c r="DQ98" s="2">
        <v>42</v>
      </c>
      <c r="DR98" s="2">
        <v>12</v>
      </c>
      <c r="DS98" s="2">
        <v>11</v>
      </c>
      <c r="DT98" s="2">
        <v>34</v>
      </c>
      <c r="DU98" s="2">
        <v>21</v>
      </c>
      <c r="DV98" s="2">
        <v>42</v>
      </c>
      <c r="DW98" s="2">
        <v>11</v>
      </c>
      <c r="DX98" s="2">
        <v>11</v>
      </c>
      <c r="DY98" s="2">
        <v>43</v>
      </c>
      <c r="DZ98" s="2">
        <v>44</v>
      </c>
      <c r="EA98" s="2">
        <v>44</v>
      </c>
      <c r="EB98" s="2">
        <v>21</v>
      </c>
      <c r="EC98" s="2">
        <v>21</v>
      </c>
      <c r="ED98" s="2">
        <v>11</v>
      </c>
      <c r="EE98" s="2">
        <v>13</v>
      </c>
      <c r="EF98" s="2">
        <v>44</v>
      </c>
      <c r="EG98" s="2">
        <v>11</v>
      </c>
      <c r="EH98" s="2">
        <v>44</v>
      </c>
      <c r="EI98" s="2">
        <v>11</v>
      </c>
      <c r="EJ98" s="2">
        <v>33</v>
      </c>
      <c r="EK98" s="2">
        <v>11</v>
      </c>
      <c r="EL98" s="2">
        <v>22</v>
      </c>
      <c r="EM98">
        <v>44</v>
      </c>
      <c r="EN98">
        <v>44</v>
      </c>
      <c r="EO98">
        <v>11</v>
      </c>
      <c r="EP98">
        <v>44</v>
      </c>
      <c r="EQ98">
        <v>23</v>
      </c>
      <c r="ER98">
        <v>34</v>
      </c>
      <c r="ES98">
        <v>44</v>
      </c>
      <c r="ET98">
        <v>11</v>
      </c>
      <c r="EU98">
        <v>14</v>
      </c>
      <c r="EV98">
        <v>32</v>
      </c>
      <c r="EW98">
        <v>44</v>
      </c>
      <c r="EX98">
        <v>23</v>
      </c>
      <c r="EY98">
        <v>44</v>
      </c>
      <c r="EZ98">
        <v>14</v>
      </c>
      <c r="FA98">
        <v>11</v>
      </c>
      <c r="FB98">
        <v>44</v>
      </c>
      <c r="FC98">
        <v>22</v>
      </c>
      <c r="FD98">
        <v>44</v>
      </c>
      <c r="FE98">
        <v>44</v>
      </c>
      <c r="FF98">
        <v>22</v>
      </c>
      <c r="FG98">
        <v>44</v>
      </c>
      <c r="FH98">
        <v>42</v>
      </c>
      <c r="FI98">
        <v>44</v>
      </c>
      <c r="FJ98">
        <v>44</v>
      </c>
      <c r="FK98">
        <v>44</v>
      </c>
      <c r="FL98">
        <v>12</v>
      </c>
      <c r="FM98">
        <v>21</v>
      </c>
      <c r="FN98">
        <v>22</v>
      </c>
      <c r="FO98">
        <v>44</v>
      </c>
      <c r="FP98">
        <v>11</v>
      </c>
      <c r="FQ98">
        <v>44</v>
      </c>
      <c r="FR98">
        <v>44</v>
      </c>
      <c r="FS98">
        <v>11</v>
      </c>
      <c r="FT98">
        <v>11</v>
      </c>
      <c r="FU98">
        <v>44</v>
      </c>
      <c r="FV98">
        <v>21</v>
      </c>
      <c r="FW98">
        <v>44</v>
      </c>
      <c r="FX98">
        <v>22</v>
      </c>
      <c r="FY98">
        <v>33</v>
      </c>
      <c r="FZ98">
        <v>22</v>
      </c>
      <c r="GA98">
        <v>44</v>
      </c>
      <c r="GB98">
        <v>44</v>
      </c>
      <c r="GC98">
        <v>11</v>
      </c>
      <c r="GD98">
        <v>44</v>
      </c>
      <c r="GE98">
        <v>44</v>
      </c>
      <c r="GF98">
        <v>11</v>
      </c>
      <c r="GG98">
        <v>44</v>
      </c>
      <c r="GH98">
        <v>43</v>
      </c>
      <c r="GI98">
        <v>44</v>
      </c>
      <c r="GJ98">
        <v>42</v>
      </c>
    </row>
    <row r="99" spans="1:192" x14ac:dyDescent="0.5">
      <c r="A99">
        <v>86</v>
      </c>
      <c r="B99">
        <f t="shared" si="19"/>
        <v>50</v>
      </c>
      <c r="C99" s="17">
        <f t="shared" si="20"/>
        <v>0.45833333333333337</v>
      </c>
      <c r="D99" s="3"/>
      <c r="E99" s="3">
        <f t="shared" si="26"/>
        <v>6</v>
      </c>
      <c r="F99" s="3">
        <f t="shared" si="26"/>
        <v>0</v>
      </c>
      <c r="G99" s="3">
        <f t="shared" si="26"/>
        <v>1</v>
      </c>
      <c r="H99" s="3">
        <f t="shared" si="26"/>
        <v>0</v>
      </c>
      <c r="I99" s="3">
        <f t="shared" si="26"/>
        <v>1</v>
      </c>
      <c r="J99" s="3">
        <f t="shared" si="26"/>
        <v>3</v>
      </c>
      <c r="K99" s="3">
        <f t="shared" si="26"/>
        <v>1</v>
      </c>
      <c r="L99" s="3">
        <f t="shared" si="26"/>
        <v>0</v>
      </c>
      <c r="M99" s="3">
        <f t="shared" si="26"/>
        <v>0</v>
      </c>
      <c r="N99" s="3">
        <f t="shared" si="26"/>
        <v>1</v>
      </c>
      <c r="O99" s="3">
        <f t="shared" si="26"/>
        <v>4</v>
      </c>
      <c r="P99" s="3">
        <f t="shared" si="26"/>
        <v>0</v>
      </c>
      <c r="Q99" s="3">
        <f t="shared" si="26"/>
        <v>0</v>
      </c>
      <c r="R99" s="3">
        <f t="shared" si="26"/>
        <v>0</v>
      </c>
      <c r="S99" s="3">
        <f t="shared" si="26"/>
        <v>0</v>
      </c>
      <c r="T99" s="3">
        <f t="shared" si="26"/>
        <v>8</v>
      </c>
      <c r="U99" s="3">
        <f t="shared" si="21"/>
        <v>30</v>
      </c>
      <c r="V99" s="11">
        <f t="shared" si="22"/>
        <v>0.46666666666666667</v>
      </c>
      <c r="W99" s="15"/>
      <c r="X99" s="3">
        <f t="shared" si="23"/>
        <v>20</v>
      </c>
      <c r="Y99" s="11">
        <f t="shared" si="24"/>
        <v>0.45</v>
      </c>
      <c r="Z99" s="3">
        <f t="shared" si="15"/>
        <v>6</v>
      </c>
      <c r="AA99" s="3">
        <f t="shared" si="27"/>
        <v>0</v>
      </c>
      <c r="AB99" s="3">
        <f t="shared" si="27"/>
        <v>0</v>
      </c>
      <c r="AC99" s="3">
        <f t="shared" si="27"/>
        <v>0</v>
      </c>
      <c r="AD99" s="3">
        <f t="shared" si="27"/>
        <v>0</v>
      </c>
      <c r="AE99" s="3">
        <f t="shared" si="27"/>
        <v>4</v>
      </c>
      <c r="AF99" s="3">
        <f t="shared" si="27"/>
        <v>3</v>
      </c>
      <c r="AG99" s="3">
        <f t="shared" si="27"/>
        <v>0</v>
      </c>
      <c r="AH99" s="3">
        <f t="shared" si="27"/>
        <v>0</v>
      </c>
      <c r="AI99" s="3">
        <f t="shared" si="27"/>
        <v>2</v>
      </c>
      <c r="AJ99" s="3">
        <f t="shared" si="27"/>
        <v>5</v>
      </c>
      <c r="AK99" s="3">
        <f t="shared" si="27"/>
        <v>0</v>
      </c>
      <c r="AL99" s="3">
        <f t="shared" si="27"/>
        <v>0</v>
      </c>
      <c r="AM99" s="3">
        <f t="shared" si="27"/>
        <v>0</v>
      </c>
      <c r="AN99" s="3">
        <f t="shared" si="27"/>
        <v>2</v>
      </c>
      <c r="AO99" s="3">
        <f t="shared" si="27"/>
        <v>3</v>
      </c>
      <c r="AP99" s="3"/>
      <c r="AQ99">
        <v>22</v>
      </c>
      <c r="AR99">
        <v>23</v>
      </c>
      <c r="AS99">
        <v>33</v>
      </c>
      <c r="AT99">
        <v>32</v>
      </c>
      <c r="AU99">
        <v>44</v>
      </c>
      <c r="AV99">
        <v>33</v>
      </c>
      <c r="AW99">
        <v>44</v>
      </c>
      <c r="AX99">
        <v>44</v>
      </c>
      <c r="AY99">
        <v>44</v>
      </c>
      <c r="AZ99">
        <v>44</v>
      </c>
      <c r="BA99">
        <v>33</v>
      </c>
      <c r="BB99">
        <v>33</v>
      </c>
      <c r="BC99">
        <v>11</v>
      </c>
      <c r="BD99">
        <v>44</v>
      </c>
      <c r="BE99">
        <v>11</v>
      </c>
      <c r="BF99">
        <v>22</v>
      </c>
      <c r="BG99">
        <v>44</v>
      </c>
      <c r="BH99">
        <v>11</v>
      </c>
      <c r="BI99">
        <v>44</v>
      </c>
      <c r="BJ99">
        <v>22</v>
      </c>
      <c r="BK99">
        <v>11</v>
      </c>
      <c r="BL99">
        <v>11</v>
      </c>
      <c r="BM99">
        <v>21</v>
      </c>
      <c r="BN99">
        <v>13</v>
      </c>
      <c r="BO99">
        <v>11</v>
      </c>
      <c r="BP99">
        <v>11</v>
      </c>
      <c r="BQ99">
        <v>44</v>
      </c>
      <c r="BR99">
        <v>11</v>
      </c>
      <c r="BS99">
        <v>43</v>
      </c>
      <c r="BT99">
        <v>33</v>
      </c>
      <c r="BU99">
        <v>11</v>
      </c>
      <c r="BV99">
        <v>32</v>
      </c>
      <c r="BW99">
        <v>23</v>
      </c>
      <c r="BX99">
        <v>33</v>
      </c>
      <c r="BY99">
        <v>32</v>
      </c>
      <c r="BZ99">
        <v>23</v>
      </c>
      <c r="CA99">
        <v>33</v>
      </c>
      <c r="CB99">
        <v>44</v>
      </c>
      <c r="CC99">
        <v>22</v>
      </c>
      <c r="CD99">
        <v>44</v>
      </c>
      <c r="CE99">
        <v>11</v>
      </c>
      <c r="CF99">
        <v>11</v>
      </c>
      <c r="CG99">
        <v>23</v>
      </c>
      <c r="CH99">
        <v>33</v>
      </c>
      <c r="CI99">
        <v>11</v>
      </c>
      <c r="CJ99">
        <v>43</v>
      </c>
      <c r="CK99">
        <v>22</v>
      </c>
      <c r="CL99">
        <v>33</v>
      </c>
      <c r="CM99">
        <v>22</v>
      </c>
      <c r="CN99">
        <v>22</v>
      </c>
      <c r="CO99" s="2">
        <v>44</v>
      </c>
      <c r="CP99" s="2">
        <v>44</v>
      </c>
      <c r="CQ99" s="2">
        <v>43</v>
      </c>
      <c r="CR99" s="2">
        <v>43</v>
      </c>
      <c r="CS99" s="2">
        <v>23</v>
      </c>
      <c r="CT99" s="2">
        <v>43</v>
      </c>
      <c r="CU99" s="2">
        <v>24</v>
      </c>
      <c r="CV99" s="2">
        <v>44</v>
      </c>
      <c r="CW99" s="2">
        <v>12</v>
      </c>
      <c r="CX99" s="2">
        <v>11</v>
      </c>
      <c r="CY99" s="2">
        <v>33</v>
      </c>
      <c r="CZ99" s="2">
        <v>33</v>
      </c>
      <c r="DA99" s="2">
        <v>34</v>
      </c>
      <c r="DB99" s="2">
        <v>43</v>
      </c>
      <c r="DC99" s="2">
        <v>44</v>
      </c>
      <c r="DD99" s="2">
        <v>11</v>
      </c>
      <c r="DE99" s="2">
        <v>43</v>
      </c>
      <c r="DF99" s="2">
        <v>44</v>
      </c>
      <c r="DG99" s="2">
        <v>44</v>
      </c>
      <c r="DH99" s="2">
        <v>33</v>
      </c>
      <c r="DI99" s="2">
        <v>44</v>
      </c>
      <c r="DJ99" s="2">
        <v>44</v>
      </c>
      <c r="DK99" s="2">
        <v>33</v>
      </c>
      <c r="DL99" s="2">
        <v>11</v>
      </c>
      <c r="DM99" s="2">
        <v>42</v>
      </c>
      <c r="DN99" s="2">
        <v>44</v>
      </c>
      <c r="DO99" s="2">
        <v>44</v>
      </c>
      <c r="DP99" s="2">
        <v>13</v>
      </c>
      <c r="DQ99" s="2">
        <v>43</v>
      </c>
      <c r="DR99" s="2">
        <v>12</v>
      </c>
      <c r="DS99" s="2">
        <v>33</v>
      </c>
      <c r="DT99" s="2">
        <v>43</v>
      </c>
      <c r="DU99" s="2">
        <v>44</v>
      </c>
      <c r="DV99" s="2">
        <v>23</v>
      </c>
      <c r="DW99" s="2">
        <v>22</v>
      </c>
      <c r="DX99" s="2">
        <v>13</v>
      </c>
      <c r="DY99" s="2">
        <v>33</v>
      </c>
      <c r="DZ99" s="2">
        <v>44</v>
      </c>
      <c r="EA99" s="2">
        <v>44</v>
      </c>
      <c r="EB99" s="2">
        <v>13</v>
      </c>
      <c r="EC99" s="2">
        <v>43</v>
      </c>
      <c r="ED99" s="2">
        <v>22</v>
      </c>
      <c r="EE99" s="2">
        <v>44</v>
      </c>
      <c r="EF99" s="2">
        <v>44</v>
      </c>
      <c r="EG99" s="2">
        <v>22</v>
      </c>
      <c r="EH99" s="2">
        <v>44</v>
      </c>
      <c r="EI99" s="2">
        <v>33</v>
      </c>
      <c r="EJ99" s="2">
        <v>34</v>
      </c>
      <c r="EK99" s="2">
        <v>44</v>
      </c>
      <c r="EL99" s="2">
        <v>32</v>
      </c>
      <c r="EM99">
        <v>43</v>
      </c>
      <c r="EN99">
        <v>32</v>
      </c>
      <c r="EO99">
        <v>33</v>
      </c>
      <c r="EP99">
        <v>44</v>
      </c>
      <c r="EQ99">
        <v>23</v>
      </c>
      <c r="ER99">
        <v>24</v>
      </c>
      <c r="ES99">
        <v>44</v>
      </c>
      <c r="ET99">
        <v>12</v>
      </c>
      <c r="EU99">
        <v>13</v>
      </c>
      <c r="EV99">
        <v>23</v>
      </c>
      <c r="EW99">
        <v>34</v>
      </c>
      <c r="EX99">
        <v>12</v>
      </c>
      <c r="EY99">
        <v>44</v>
      </c>
      <c r="EZ99">
        <v>43</v>
      </c>
      <c r="FA99">
        <v>33</v>
      </c>
      <c r="FB99">
        <v>44</v>
      </c>
      <c r="FC99">
        <v>34</v>
      </c>
      <c r="FD99">
        <v>44</v>
      </c>
      <c r="FE99">
        <v>44</v>
      </c>
      <c r="FF99">
        <v>22</v>
      </c>
      <c r="FG99">
        <v>44</v>
      </c>
      <c r="FH99">
        <v>43</v>
      </c>
      <c r="FI99">
        <v>44</v>
      </c>
      <c r="FJ99">
        <v>44</v>
      </c>
      <c r="FK99">
        <v>44</v>
      </c>
      <c r="FL99">
        <v>22</v>
      </c>
      <c r="FM99">
        <v>32</v>
      </c>
      <c r="FN99">
        <v>44</v>
      </c>
      <c r="FO99">
        <v>44</v>
      </c>
      <c r="FP99">
        <v>22</v>
      </c>
      <c r="FQ99">
        <v>44</v>
      </c>
      <c r="FR99">
        <v>22</v>
      </c>
      <c r="FS99">
        <v>11</v>
      </c>
      <c r="FT99">
        <v>11</v>
      </c>
      <c r="FU99">
        <v>44</v>
      </c>
      <c r="FV99">
        <v>22</v>
      </c>
      <c r="FW99">
        <v>44</v>
      </c>
      <c r="FX99">
        <v>11</v>
      </c>
      <c r="FY99">
        <v>33</v>
      </c>
      <c r="FZ99">
        <v>22</v>
      </c>
      <c r="GA99">
        <v>43</v>
      </c>
      <c r="GB99">
        <v>13</v>
      </c>
      <c r="GC99">
        <v>11</v>
      </c>
      <c r="GD99">
        <v>44</v>
      </c>
      <c r="GE99">
        <v>44</v>
      </c>
      <c r="GF99">
        <v>11</v>
      </c>
      <c r="GG99">
        <v>44</v>
      </c>
      <c r="GH99">
        <v>23</v>
      </c>
      <c r="GI99">
        <v>44</v>
      </c>
      <c r="GJ99">
        <v>33</v>
      </c>
    </row>
    <row r="100" spans="1:192" x14ac:dyDescent="0.5">
      <c r="A100">
        <v>87</v>
      </c>
      <c r="B100">
        <f t="shared" si="19"/>
        <v>55</v>
      </c>
      <c r="C100" s="17">
        <f t="shared" si="20"/>
        <v>0.39666666666666667</v>
      </c>
      <c r="D100" s="3"/>
      <c r="E100" s="3">
        <f t="shared" si="26"/>
        <v>7</v>
      </c>
      <c r="F100" s="3">
        <f t="shared" si="26"/>
        <v>0</v>
      </c>
      <c r="G100" s="3">
        <f t="shared" si="26"/>
        <v>0</v>
      </c>
      <c r="H100" s="3">
        <f t="shared" si="26"/>
        <v>0</v>
      </c>
      <c r="I100" s="3">
        <f t="shared" si="26"/>
        <v>0</v>
      </c>
      <c r="J100" s="3">
        <f t="shared" si="26"/>
        <v>1</v>
      </c>
      <c r="K100" s="3">
        <f t="shared" si="26"/>
        <v>2</v>
      </c>
      <c r="L100" s="3">
        <f t="shared" si="26"/>
        <v>0</v>
      </c>
      <c r="M100" s="3">
        <f t="shared" si="26"/>
        <v>0</v>
      </c>
      <c r="N100" s="3">
        <f t="shared" si="26"/>
        <v>2</v>
      </c>
      <c r="O100" s="3">
        <f t="shared" si="26"/>
        <v>3</v>
      </c>
      <c r="P100" s="3">
        <f t="shared" si="26"/>
        <v>0</v>
      </c>
      <c r="Q100" s="3">
        <f t="shared" si="26"/>
        <v>0</v>
      </c>
      <c r="R100" s="3">
        <f t="shared" si="26"/>
        <v>2</v>
      </c>
      <c r="S100" s="3">
        <f t="shared" si="26"/>
        <v>2</v>
      </c>
      <c r="T100" s="3">
        <f t="shared" si="26"/>
        <v>6</v>
      </c>
      <c r="U100" s="3">
        <f t="shared" si="21"/>
        <v>30</v>
      </c>
      <c r="V100" s="11">
        <f t="shared" si="22"/>
        <v>0.43333333333333335</v>
      </c>
      <c r="W100" s="15"/>
      <c r="X100" s="3">
        <f t="shared" si="23"/>
        <v>25</v>
      </c>
      <c r="Y100" s="11">
        <f t="shared" si="24"/>
        <v>0.36</v>
      </c>
      <c r="Z100" s="3">
        <f t="shared" si="15"/>
        <v>5</v>
      </c>
      <c r="AA100" s="3">
        <f t="shared" si="27"/>
        <v>1</v>
      </c>
      <c r="AB100" s="3">
        <f t="shared" si="27"/>
        <v>2</v>
      </c>
      <c r="AC100" s="3">
        <f t="shared" si="27"/>
        <v>1</v>
      </c>
      <c r="AD100" s="3">
        <f t="shared" si="27"/>
        <v>0</v>
      </c>
      <c r="AE100" s="3">
        <f t="shared" si="27"/>
        <v>1</v>
      </c>
      <c r="AF100" s="3">
        <f t="shared" si="27"/>
        <v>1</v>
      </c>
      <c r="AG100" s="3">
        <f t="shared" si="27"/>
        <v>0</v>
      </c>
      <c r="AH100" s="3">
        <f t="shared" si="27"/>
        <v>0</v>
      </c>
      <c r="AI100" s="3">
        <f t="shared" si="27"/>
        <v>3</v>
      </c>
      <c r="AJ100" s="3">
        <f t="shared" si="27"/>
        <v>5</v>
      </c>
      <c r="AK100" s="3">
        <f t="shared" si="27"/>
        <v>0</v>
      </c>
      <c r="AL100" s="3">
        <f t="shared" si="27"/>
        <v>0</v>
      </c>
      <c r="AM100" s="3">
        <f t="shared" si="27"/>
        <v>0</v>
      </c>
      <c r="AN100" s="3">
        <f t="shared" si="27"/>
        <v>2</v>
      </c>
      <c r="AO100" s="3">
        <f t="shared" si="27"/>
        <v>4</v>
      </c>
      <c r="AP100" s="3"/>
      <c r="AQ100">
        <v>33</v>
      </c>
      <c r="AR100">
        <v>22</v>
      </c>
      <c r="AS100">
        <v>42</v>
      </c>
      <c r="AT100">
        <v>33</v>
      </c>
      <c r="AU100">
        <v>43</v>
      </c>
      <c r="AV100">
        <v>32</v>
      </c>
      <c r="AW100">
        <v>44</v>
      </c>
      <c r="AX100">
        <v>44</v>
      </c>
      <c r="AY100">
        <v>44</v>
      </c>
      <c r="AZ100">
        <v>32</v>
      </c>
      <c r="BA100">
        <v>42</v>
      </c>
      <c r="BB100">
        <v>43</v>
      </c>
      <c r="BC100">
        <v>11</v>
      </c>
      <c r="BD100">
        <v>44</v>
      </c>
      <c r="BE100">
        <v>11</v>
      </c>
      <c r="BF100">
        <v>11</v>
      </c>
      <c r="BG100">
        <v>44</v>
      </c>
      <c r="BH100">
        <v>11</v>
      </c>
      <c r="BI100">
        <v>44</v>
      </c>
      <c r="BJ100">
        <v>23</v>
      </c>
      <c r="BK100">
        <v>11</v>
      </c>
      <c r="BL100">
        <v>11</v>
      </c>
      <c r="BM100">
        <v>23</v>
      </c>
      <c r="BN100">
        <v>33</v>
      </c>
      <c r="BO100">
        <v>11</v>
      </c>
      <c r="BP100">
        <v>11</v>
      </c>
      <c r="BQ100">
        <v>44</v>
      </c>
      <c r="BR100">
        <v>11</v>
      </c>
      <c r="BS100">
        <v>43</v>
      </c>
      <c r="BT100">
        <v>22</v>
      </c>
      <c r="BU100">
        <v>11</v>
      </c>
      <c r="BV100">
        <v>14</v>
      </c>
      <c r="BW100">
        <v>13</v>
      </c>
      <c r="BX100">
        <v>33</v>
      </c>
      <c r="BY100">
        <v>32</v>
      </c>
      <c r="BZ100">
        <v>23</v>
      </c>
      <c r="CA100">
        <v>33</v>
      </c>
      <c r="CB100">
        <v>44</v>
      </c>
      <c r="CC100">
        <v>33</v>
      </c>
      <c r="CD100">
        <v>44</v>
      </c>
      <c r="CE100">
        <v>11</v>
      </c>
      <c r="CF100">
        <v>11</v>
      </c>
      <c r="CG100">
        <v>32</v>
      </c>
      <c r="CH100">
        <v>44</v>
      </c>
      <c r="CI100">
        <v>43</v>
      </c>
      <c r="CJ100">
        <v>13</v>
      </c>
      <c r="CK100">
        <v>33</v>
      </c>
      <c r="CL100">
        <v>33</v>
      </c>
      <c r="CM100">
        <v>12</v>
      </c>
      <c r="CN100">
        <v>32</v>
      </c>
      <c r="CO100" s="2">
        <v>44</v>
      </c>
      <c r="CP100" s="2">
        <v>41</v>
      </c>
      <c r="CQ100" s="2">
        <v>44</v>
      </c>
      <c r="CR100" s="2">
        <v>44</v>
      </c>
      <c r="CS100" s="2">
        <v>41</v>
      </c>
      <c r="CT100" s="2">
        <v>44</v>
      </c>
      <c r="CU100" s="2">
        <v>44</v>
      </c>
      <c r="CV100" s="2">
        <v>44</v>
      </c>
      <c r="CW100" s="2">
        <v>11</v>
      </c>
      <c r="CX100" s="2">
        <v>11</v>
      </c>
      <c r="CY100" s="2">
        <v>11</v>
      </c>
      <c r="CZ100" s="2">
        <v>41</v>
      </c>
      <c r="DA100" s="2">
        <v>44</v>
      </c>
      <c r="DB100" s="2">
        <v>11</v>
      </c>
      <c r="DC100" s="2">
        <v>14</v>
      </c>
      <c r="DD100" s="2">
        <v>11</v>
      </c>
      <c r="DE100" s="2">
        <v>44</v>
      </c>
      <c r="DF100" s="2">
        <v>11</v>
      </c>
      <c r="DG100" s="2">
        <v>11</v>
      </c>
      <c r="DH100" s="2">
        <v>11</v>
      </c>
      <c r="DI100" s="2">
        <v>44</v>
      </c>
      <c r="DJ100" s="2">
        <v>11</v>
      </c>
      <c r="DK100" s="2">
        <v>44</v>
      </c>
      <c r="DL100" s="2">
        <v>11</v>
      </c>
      <c r="DM100" s="2">
        <v>44</v>
      </c>
      <c r="DN100" s="2">
        <v>14</v>
      </c>
      <c r="DO100" s="2">
        <v>14</v>
      </c>
      <c r="DP100" s="2">
        <v>44</v>
      </c>
      <c r="DQ100" s="2">
        <v>41</v>
      </c>
      <c r="DR100" s="2">
        <v>11</v>
      </c>
      <c r="DS100" s="2">
        <v>11</v>
      </c>
      <c r="DT100" s="2">
        <v>44</v>
      </c>
      <c r="DU100" s="2">
        <v>11</v>
      </c>
      <c r="DV100" s="2">
        <v>14</v>
      </c>
      <c r="DW100" s="2">
        <v>11</v>
      </c>
      <c r="DX100" s="2">
        <v>44</v>
      </c>
      <c r="DY100" s="2">
        <v>44</v>
      </c>
      <c r="DZ100" s="2">
        <v>41</v>
      </c>
      <c r="EA100" s="2">
        <v>14</v>
      </c>
      <c r="EB100" s="2">
        <v>14</v>
      </c>
      <c r="EC100" s="2">
        <v>11</v>
      </c>
      <c r="ED100" s="2">
        <v>11</v>
      </c>
      <c r="EE100" s="2">
        <v>14</v>
      </c>
      <c r="EF100" s="2">
        <v>44</v>
      </c>
      <c r="EG100" s="2">
        <v>14</v>
      </c>
      <c r="EH100" s="2">
        <v>44</v>
      </c>
      <c r="EI100" s="2">
        <v>14</v>
      </c>
      <c r="EJ100" s="2">
        <v>11</v>
      </c>
      <c r="EK100" s="2">
        <v>14</v>
      </c>
      <c r="EL100" s="2">
        <v>11</v>
      </c>
      <c r="EM100">
        <v>44</v>
      </c>
      <c r="EN100">
        <v>41</v>
      </c>
      <c r="EO100">
        <v>11</v>
      </c>
      <c r="EP100">
        <v>44</v>
      </c>
      <c r="EQ100">
        <v>34</v>
      </c>
      <c r="ER100">
        <v>22</v>
      </c>
      <c r="ES100">
        <v>44</v>
      </c>
      <c r="ET100">
        <v>12</v>
      </c>
      <c r="EU100">
        <v>14</v>
      </c>
      <c r="EV100">
        <v>11</v>
      </c>
      <c r="EW100">
        <v>13</v>
      </c>
      <c r="EX100">
        <v>44</v>
      </c>
      <c r="EY100">
        <v>44</v>
      </c>
      <c r="EZ100">
        <v>12</v>
      </c>
      <c r="FA100">
        <v>11</v>
      </c>
      <c r="FB100">
        <v>44</v>
      </c>
      <c r="FC100">
        <v>44</v>
      </c>
      <c r="FD100">
        <v>44</v>
      </c>
      <c r="FE100">
        <v>11</v>
      </c>
      <c r="FF100">
        <v>11</v>
      </c>
      <c r="FG100">
        <v>44</v>
      </c>
      <c r="FH100">
        <v>44</v>
      </c>
      <c r="FI100">
        <v>44</v>
      </c>
      <c r="FJ100">
        <v>11</v>
      </c>
      <c r="FK100">
        <v>44</v>
      </c>
      <c r="FL100">
        <v>11</v>
      </c>
      <c r="FM100">
        <v>11</v>
      </c>
      <c r="FN100">
        <v>33</v>
      </c>
      <c r="FO100">
        <v>44</v>
      </c>
      <c r="FP100">
        <v>11</v>
      </c>
      <c r="FQ100">
        <v>14</v>
      </c>
      <c r="FR100">
        <v>11</v>
      </c>
      <c r="FS100">
        <v>11</v>
      </c>
      <c r="FT100">
        <v>11</v>
      </c>
      <c r="FU100">
        <v>44</v>
      </c>
      <c r="FV100">
        <v>12</v>
      </c>
      <c r="FW100">
        <v>13</v>
      </c>
      <c r="FX100">
        <v>11</v>
      </c>
      <c r="FY100">
        <v>44</v>
      </c>
      <c r="FZ100">
        <v>11</v>
      </c>
      <c r="GA100">
        <v>44</v>
      </c>
      <c r="GB100">
        <v>44</v>
      </c>
      <c r="GC100">
        <v>11</v>
      </c>
      <c r="GD100">
        <v>14</v>
      </c>
      <c r="GE100">
        <v>33</v>
      </c>
      <c r="GF100">
        <v>11</v>
      </c>
      <c r="GG100">
        <v>44</v>
      </c>
      <c r="GH100">
        <v>44</v>
      </c>
      <c r="GI100">
        <v>44</v>
      </c>
      <c r="GJ100">
        <v>44</v>
      </c>
    </row>
    <row r="101" spans="1:192" x14ac:dyDescent="0.5">
      <c r="A101">
        <v>88</v>
      </c>
      <c r="B101">
        <f t="shared" si="19"/>
        <v>36</v>
      </c>
      <c r="C101" s="17">
        <f t="shared" si="20"/>
        <v>0.4096989966555184</v>
      </c>
      <c r="D101" s="3"/>
      <c r="E101" s="3">
        <f t="shared" si="26"/>
        <v>5</v>
      </c>
      <c r="F101" s="3">
        <f t="shared" si="26"/>
        <v>0</v>
      </c>
      <c r="G101" s="3">
        <f t="shared" si="26"/>
        <v>1</v>
      </c>
      <c r="H101" s="3">
        <f t="shared" si="26"/>
        <v>0</v>
      </c>
      <c r="I101" s="3">
        <f t="shared" si="26"/>
        <v>1</v>
      </c>
      <c r="J101" s="3">
        <f t="shared" si="26"/>
        <v>3</v>
      </c>
      <c r="K101" s="3">
        <f t="shared" si="26"/>
        <v>1</v>
      </c>
      <c r="L101" s="3">
        <f t="shared" si="26"/>
        <v>0</v>
      </c>
      <c r="M101" s="3">
        <f t="shared" si="26"/>
        <v>0</v>
      </c>
      <c r="N101" s="3">
        <f t="shared" si="26"/>
        <v>2</v>
      </c>
      <c r="O101" s="3">
        <f t="shared" si="26"/>
        <v>6</v>
      </c>
      <c r="P101" s="3">
        <f t="shared" si="26"/>
        <v>0</v>
      </c>
      <c r="Q101" s="3">
        <f t="shared" si="26"/>
        <v>0</v>
      </c>
      <c r="R101" s="3">
        <f t="shared" si="26"/>
        <v>0</v>
      </c>
      <c r="S101" s="3">
        <f t="shared" si="26"/>
        <v>1</v>
      </c>
      <c r="T101" s="3">
        <f t="shared" si="26"/>
        <v>5</v>
      </c>
      <c r="U101" s="3">
        <f t="shared" si="21"/>
        <v>23</v>
      </c>
      <c r="V101" s="11">
        <f t="shared" si="22"/>
        <v>0.43478260869565216</v>
      </c>
      <c r="W101" s="15"/>
      <c r="X101" s="3">
        <f t="shared" si="23"/>
        <v>13</v>
      </c>
      <c r="Y101" s="11">
        <f t="shared" si="24"/>
        <v>0.38461538461538464</v>
      </c>
      <c r="Z101" s="3">
        <f t="shared" si="15"/>
        <v>2</v>
      </c>
      <c r="AA101" s="3">
        <f t="shared" si="27"/>
        <v>2</v>
      </c>
      <c r="AB101" s="3">
        <f t="shared" si="27"/>
        <v>0</v>
      </c>
      <c r="AC101" s="3">
        <f t="shared" si="27"/>
        <v>0</v>
      </c>
      <c r="AD101" s="3">
        <f t="shared" si="27"/>
        <v>0</v>
      </c>
      <c r="AE101" s="3">
        <f t="shared" si="27"/>
        <v>1</v>
      </c>
      <c r="AF101" s="3">
        <f t="shared" si="27"/>
        <v>0</v>
      </c>
      <c r="AG101" s="3">
        <f t="shared" si="27"/>
        <v>0</v>
      </c>
      <c r="AH101" s="3">
        <f t="shared" si="27"/>
        <v>0</v>
      </c>
      <c r="AI101" s="3">
        <f t="shared" si="27"/>
        <v>3</v>
      </c>
      <c r="AJ101" s="3">
        <f t="shared" si="27"/>
        <v>13</v>
      </c>
      <c r="AK101" s="3">
        <f t="shared" si="27"/>
        <v>1</v>
      </c>
      <c r="AL101" s="3">
        <f t="shared" si="27"/>
        <v>0</v>
      </c>
      <c r="AM101" s="3">
        <f t="shared" si="27"/>
        <v>0</v>
      </c>
      <c r="AN101" s="3">
        <f t="shared" si="27"/>
        <v>0</v>
      </c>
      <c r="AO101" s="3">
        <f t="shared" si="27"/>
        <v>3</v>
      </c>
      <c r="AP101" s="3"/>
      <c r="AQ101">
        <v>13</v>
      </c>
      <c r="AR101">
        <v>21</v>
      </c>
      <c r="AS101">
        <v>22</v>
      </c>
      <c r="AT101">
        <v>33</v>
      </c>
      <c r="AU101">
        <v>33</v>
      </c>
      <c r="AV101">
        <v>33</v>
      </c>
      <c r="AW101">
        <v>43</v>
      </c>
      <c r="AX101">
        <v>44</v>
      </c>
      <c r="AY101">
        <v>44</v>
      </c>
      <c r="AZ101">
        <v>33</v>
      </c>
      <c r="BA101">
        <v>32</v>
      </c>
      <c r="BB101">
        <v>32</v>
      </c>
      <c r="BC101">
        <v>11</v>
      </c>
      <c r="BD101">
        <v>44</v>
      </c>
      <c r="BE101">
        <v>11</v>
      </c>
      <c r="BF101">
        <v>22</v>
      </c>
      <c r="BG101">
        <v>44</v>
      </c>
      <c r="BH101">
        <v>11</v>
      </c>
      <c r="BI101">
        <v>44</v>
      </c>
      <c r="BJ101">
        <v>22</v>
      </c>
      <c r="BK101">
        <v>23</v>
      </c>
      <c r="BL101">
        <v>11</v>
      </c>
      <c r="BM101">
        <v>33</v>
      </c>
      <c r="BN101">
        <v>33</v>
      </c>
      <c r="BO101">
        <v>11</v>
      </c>
      <c r="BP101">
        <v>11</v>
      </c>
      <c r="BQ101">
        <v>44</v>
      </c>
      <c r="BR101">
        <v>12</v>
      </c>
      <c r="BS101">
        <v>33</v>
      </c>
      <c r="BT101">
        <v>33</v>
      </c>
      <c r="BU101">
        <v>11</v>
      </c>
      <c r="BV101">
        <v>34</v>
      </c>
      <c r="BW101">
        <v>32</v>
      </c>
      <c r="BX101">
        <v>33</v>
      </c>
      <c r="BY101">
        <v>33</v>
      </c>
      <c r="BZ101">
        <v>33</v>
      </c>
      <c r="CA101">
        <v>33</v>
      </c>
      <c r="CB101">
        <v>44</v>
      </c>
      <c r="CC101">
        <v>32</v>
      </c>
      <c r="CD101">
        <v>44</v>
      </c>
      <c r="CE101">
        <v>12</v>
      </c>
      <c r="CF101">
        <v>33</v>
      </c>
      <c r="CG101">
        <v>33</v>
      </c>
      <c r="CH101">
        <v>32</v>
      </c>
      <c r="CI101">
        <v>33</v>
      </c>
      <c r="CJ101">
        <v>22</v>
      </c>
      <c r="CK101">
        <v>33</v>
      </c>
      <c r="CL101">
        <v>33</v>
      </c>
      <c r="CM101">
        <v>33</v>
      </c>
      <c r="CN101">
        <v>33</v>
      </c>
      <c r="CO101" s="2">
        <v>44</v>
      </c>
      <c r="CP101" s="2">
        <v>43</v>
      </c>
      <c r="CQ101" s="2">
        <v>43</v>
      </c>
      <c r="CR101" s="2">
        <v>22</v>
      </c>
      <c r="CS101" s="2">
        <v>11</v>
      </c>
      <c r="CT101" s="2">
        <v>32</v>
      </c>
      <c r="CU101" s="2">
        <v>11</v>
      </c>
      <c r="CV101" s="2">
        <v>42</v>
      </c>
      <c r="CW101" s="2">
        <v>11</v>
      </c>
      <c r="CX101" s="2">
        <v>11</v>
      </c>
      <c r="CY101" s="2">
        <v>11</v>
      </c>
      <c r="CZ101" s="2">
        <v>11</v>
      </c>
      <c r="DA101" s="2">
        <v>11</v>
      </c>
      <c r="DB101" s="2">
        <v>11</v>
      </c>
      <c r="DC101" s="2">
        <v>34</v>
      </c>
      <c r="DD101" s="2">
        <v>11</v>
      </c>
      <c r="DE101" s="2">
        <v>42</v>
      </c>
      <c r="DF101" s="2">
        <v>44</v>
      </c>
      <c r="DG101" s="2">
        <v>44</v>
      </c>
      <c r="DH101" s="2">
        <v>41</v>
      </c>
      <c r="DI101" s="2">
        <v>44</v>
      </c>
      <c r="DJ101" s="2">
        <v>11</v>
      </c>
      <c r="DK101" s="2">
        <v>11</v>
      </c>
      <c r="DL101" s="2">
        <v>11</v>
      </c>
      <c r="DM101" s="2">
        <v>11</v>
      </c>
      <c r="DN101" s="2">
        <v>33</v>
      </c>
      <c r="DO101" s="2">
        <v>22</v>
      </c>
      <c r="DP101" s="2">
        <v>11</v>
      </c>
      <c r="DQ101" s="2">
        <v>13</v>
      </c>
      <c r="DR101" s="2">
        <v>11</v>
      </c>
      <c r="DS101" s="2">
        <v>31</v>
      </c>
      <c r="DT101" s="2">
        <v>11</v>
      </c>
      <c r="DU101" s="2">
        <v>11</v>
      </c>
      <c r="DV101" s="2">
        <v>31</v>
      </c>
      <c r="DW101" s="2">
        <v>11</v>
      </c>
      <c r="DX101" s="2">
        <v>44</v>
      </c>
      <c r="DY101" s="2">
        <v>44</v>
      </c>
      <c r="DZ101" s="2">
        <v>11</v>
      </c>
      <c r="EA101" s="2">
        <v>44</v>
      </c>
      <c r="EB101" s="2">
        <v>11</v>
      </c>
      <c r="EC101" s="2">
        <v>11</v>
      </c>
      <c r="ED101" s="2">
        <v>11</v>
      </c>
      <c r="EE101" s="2">
        <v>44</v>
      </c>
      <c r="EF101" s="2">
        <v>44</v>
      </c>
      <c r="EG101" s="2">
        <v>31</v>
      </c>
      <c r="EH101" s="2">
        <v>44</v>
      </c>
      <c r="EI101" s="2">
        <v>11</v>
      </c>
      <c r="EJ101" s="2">
        <v>22</v>
      </c>
      <c r="EK101" s="2">
        <v>31</v>
      </c>
      <c r="EL101" s="2">
        <v>23</v>
      </c>
      <c r="EM101">
        <v>23</v>
      </c>
      <c r="EN101">
        <v>11</v>
      </c>
      <c r="EO101">
        <v>11</v>
      </c>
      <c r="EP101">
        <v>44</v>
      </c>
      <c r="EQ101">
        <v>22</v>
      </c>
      <c r="ER101">
        <v>44</v>
      </c>
      <c r="ES101">
        <v>41</v>
      </c>
      <c r="ET101">
        <v>31</v>
      </c>
      <c r="EU101">
        <v>11</v>
      </c>
      <c r="EV101">
        <v>11</v>
      </c>
      <c r="EW101">
        <v>34</v>
      </c>
      <c r="EX101">
        <v>12</v>
      </c>
      <c r="EY101">
        <v>11</v>
      </c>
      <c r="EZ101">
        <v>42</v>
      </c>
      <c r="FA101">
        <v>44</v>
      </c>
      <c r="FB101">
        <v>44</v>
      </c>
      <c r="FC101">
        <v>11</v>
      </c>
      <c r="FD101">
        <v>44</v>
      </c>
      <c r="FE101">
        <v>24</v>
      </c>
      <c r="FF101">
        <v>12</v>
      </c>
      <c r="FG101">
        <v>44</v>
      </c>
      <c r="FH101">
        <v>43</v>
      </c>
      <c r="FI101">
        <v>11</v>
      </c>
      <c r="FJ101">
        <v>11</v>
      </c>
      <c r="FK101">
        <v>44</v>
      </c>
      <c r="FL101">
        <v>12</v>
      </c>
      <c r="FM101">
        <v>11</v>
      </c>
      <c r="FN101">
        <v>31</v>
      </c>
      <c r="FO101">
        <v>44</v>
      </c>
      <c r="FP101">
        <v>23</v>
      </c>
      <c r="FQ101">
        <v>11</v>
      </c>
      <c r="FR101">
        <v>24</v>
      </c>
      <c r="FS101">
        <v>11</v>
      </c>
      <c r="FT101">
        <v>11</v>
      </c>
      <c r="FU101">
        <v>12</v>
      </c>
      <c r="FV101">
        <v>33</v>
      </c>
      <c r="FW101">
        <v>11</v>
      </c>
      <c r="FX101">
        <v>11</v>
      </c>
      <c r="FY101">
        <v>44</v>
      </c>
      <c r="FZ101">
        <v>11</v>
      </c>
      <c r="GA101">
        <v>22</v>
      </c>
      <c r="GB101">
        <v>11</v>
      </c>
      <c r="GC101">
        <v>11</v>
      </c>
      <c r="GD101">
        <v>44</v>
      </c>
      <c r="GE101">
        <v>44</v>
      </c>
      <c r="GF101">
        <v>11</v>
      </c>
      <c r="GG101">
        <v>44</v>
      </c>
      <c r="GH101">
        <v>11</v>
      </c>
      <c r="GI101">
        <v>44</v>
      </c>
      <c r="GJ101">
        <v>11</v>
      </c>
    </row>
    <row r="102" spans="1:192" x14ac:dyDescent="0.5">
      <c r="A102">
        <v>89</v>
      </c>
      <c r="B102">
        <f t="shared" si="19"/>
        <v>45</v>
      </c>
      <c r="C102" s="17">
        <f t="shared" si="20"/>
        <v>0.46012931034482762</v>
      </c>
      <c r="D102" s="3"/>
      <c r="E102" s="3">
        <f t="shared" si="26"/>
        <v>6</v>
      </c>
      <c r="F102" s="3">
        <f t="shared" si="26"/>
        <v>0</v>
      </c>
      <c r="G102" s="3">
        <f t="shared" si="26"/>
        <v>0</v>
      </c>
      <c r="H102" s="3">
        <f t="shared" si="26"/>
        <v>0</v>
      </c>
      <c r="I102" s="3">
        <f t="shared" si="26"/>
        <v>0</v>
      </c>
      <c r="J102" s="3">
        <f t="shared" si="26"/>
        <v>0</v>
      </c>
      <c r="K102" s="3">
        <f t="shared" si="26"/>
        <v>3</v>
      </c>
      <c r="L102" s="3">
        <f t="shared" si="26"/>
        <v>0</v>
      </c>
      <c r="M102" s="3">
        <f t="shared" si="26"/>
        <v>0</v>
      </c>
      <c r="N102" s="3">
        <f t="shared" si="26"/>
        <v>1</v>
      </c>
      <c r="O102" s="3">
        <f t="shared" si="26"/>
        <v>6</v>
      </c>
      <c r="P102" s="3">
        <f t="shared" si="26"/>
        <v>1</v>
      </c>
      <c r="Q102" s="3">
        <f t="shared" si="26"/>
        <v>0</v>
      </c>
      <c r="R102" s="3">
        <f t="shared" si="26"/>
        <v>0</v>
      </c>
      <c r="S102" s="3">
        <f t="shared" si="26"/>
        <v>0</v>
      </c>
      <c r="T102" s="3">
        <f t="shared" si="26"/>
        <v>8</v>
      </c>
      <c r="U102" s="3">
        <f t="shared" si="21"/>
        <v>29</v>
      </c>
      <c r="V102" s="11">
        <f t="shared" si="22"/>
        <v>0.48275862068965519</v>
      </c>
      <c r="W102" s="15"/>
      <c r="X102" s="3">
        <f t="shared" si="23"/>
        <v>16</v>
      </c>
      <c r="Y102" s="11">
        <f t="shared" si="24"/>
        <v>0.4375</v>
      </c>
      <c r="Z102" s="3">
        <f t="shared" si="15"/>
        <v>4</v>
      </c>
      <c r="AA102" s="3">
        <f t="shared" si="27"/>
        <v>1</v>
      </c>
      <c r="AB102" s="3">
        <f t="shared" si="27"/>
        <v>0</v>
      </c>
      <c r="AC102" s="3">
        <f t="shared" si="27"/>
        <v>0</v>
      </c>
      <c r="AD102" s="3">
        <f t="shared" si="27"/>
        <v>0</v>
      </c>
      <c r="AE102" s="3">
        <f t="shared" si="27"/>
        <v>1</v>
      </c>
      <c r="AF102" s="3">
        <f t="shared" si="27"/>
        <v>3</v>
      </c>
      <c r="AG102" s="3">
        <f t="shared" si="27"/>
        <v>0</v>
      </c>
      <c r="AH102" s="3">
        <f t="shared" si="27"/>
        <v>0</v>
      </c>
      <c r="AI102" s="3">
        <f t="shared" si="27"/>
        <v>2</v>
      </c>
      <c r="AJ102" s="3">
        <f t="shared" si="27"/>
        <v>10</v>
      </c>
      <c r="AK102" s="3">
        <f t="shared" si="27"/>
        <v>1</v>
      </c>
      <c r="AL102" s="3">
        <f t="shared" si="27"/>
        <v>0</v>
      </c>
      <c r="AM102" s="3">
        <f t="shared" si="27"/>
        <v>0</v>
      </c>
      <c r="AN102" s="3">
        <f t="shared" si="27"/>
        <v>0</v>
      </c>
      <c r="AO102" s="3">
        <f t="shared" si="27"/>
        <v>3</v>
      </c>
      <c r="AP102" s="3"/>
      <c r="AQ102">
        <v>33</v>
      </c>
      <c r="AR102">
        <v>23</v>
      </c>
      <c r="AS102">
        <v>23</v>
      </c>
      <c r="AT102">
        <v>32</v>
      </c>
      <c r="AU102">
        <v>44</v>
      </c>
      <c r="AV102">
        <v>33</v>
      </c>
      <c r="AW102">
        <v>33</v>
      </c>
      <c r="AX102">
        <v>44</v>
      </c>
      <c r="AY102">
        <v>44</v>
      </c>
      <c r="AZ102">
        <v>44</v>
      </c>
      <c r="BA102">
        <v>44</v>
      </c>
      <c r="BB102">
        <v>34</v>
      </c>
      <c r="BC102">
        <v>11</v>
      </c>
      <c r="BD102">
        <v>44</v>
      </c>
      <c r="BE102">
        <v>11</v>
      </c>
      <c r="BF102">
        <v>33</v>
      </c>
      <c r="BG102">
        <v>44</v>
      </c>
      <c r="BH102">
        <v>11</v>
      </c>
      <c r="BI102">
        <v>44</v>
      </c>
      <c r="BJ102">
        <v>23</v>
      </c>
      <c r="BK102">
        <v>11</v>
      </c>
      <c r="BL102">
        <v>11</v>
      </c>
      <c r="BM102">
        <v>33</v>
      </c>
      <c r="BN102">
        <v>33</v>
      </c>
      <c r="BO102">
        <v>11</v>
      </c>
      <c r="BP102">
        <v>11</v>
      </c>
      <c r="BQ102">
        <v>44</v>
      </c>
      <c r="BR102">
        <v>11</v>
      </c>
      <c r="BS102">
        <v>33</v>
      </c>
      <c r="BT102">
        <v>33</v>
      </c>
      <c r="BU102">
        <v>12</v>
      </c>
      <c r="BV102">
        <v>34</v>
      </c>
      <c r="BW102">
        <v>33</v>
      </c>
      <c r="BX102">
        <v>33</v>
      </c>
      <c r="BY102">
        <v>23</v>
      </c>
      <c r="BZ102">
        <v>33</v>
      </c>
      <c r="CA102">
        <v>33</v>
      </c>
      <c r="CB102">
        <v>44</v>
      </c>
      <c r="CC102">
        <v>23</v>
      </c>
      <c r="CD102">
        <v>44</v>
      </c>
      <c r="CE102">
        <v>11</v>
      </c>
      <c r="CF102">
        <v>11</v>
      </c>
      <c r="CG102">
        <v>23</v>
      </c>
      <c r="CH102">
        <v>33</v>
      </c>
      <c r="CI102">
        <v>33</v>
      </c>
      <c r="CJ102">
        <v>22</v>
      </c>
      <c r="CK102">
        <v>33</v>
      </c>
      <c r="CL102">
        <v>33</v>
      </c>
      <c r="CM102">
        <v>32</v>
      </c>
      <c r="CN102">
        <v>32</v>
      </c>
      <c r="CO102" s="2">
        <v>33</v>
      </c>
      <c r="CP102" s="2">
        <v>33</v>
      </c>
      <c r="CQ102" s="2">
        <v>44</v>
      </c>
      <c r="CR102" s="2">
        <v>33</v>
      </c>
      <c r="CS102" s="2">
        <v>32</v>
      </c>
      <c r="CT102" s="2">
        <v>44</v>
      </c>
      <c r="CU102" s="2">
        <v>23</v>
      </c>
      <c r="CV102" s="2">
        <v>33</v>
      </c>
      <c r="CW102" s="2">
        <v>12</v>
      </c>
      <c r="CX102" s="2">
        <v>11</v>
      </c>
      <c r="CY102" s="2">
        <v>12</v>
      </c>
      <c r="CZ102" s="2">
        <v>31</v>
      </c>
      <c r="DA102" s="2">
        <v>33</v>
      </c>
      <c r="DB102" s="2">
        <v>21</v>
      </c>
      <c r="DC102" s="2">
        <v>44</v>
      </c>
      <c r="DD102" s="2">
        <v>11</v>
      </c>
      <c r="DE102" s="2">
        <v>44</v>
      </c>
      <c r="DF102" s="2">
        <v>34</v>
      </c>
      <c r="DG102" s="2">
        <v>34</v>
      </c>
      <c r="DH102" s="2">
        <v>33</v>
      </c>
      <c r="DI102" s="2">
        <v>44</v>
      </c>
      <c r="DJ102" s="2">
        <v>23</v>
      </c>
      <c r="DK102" s="2">
        <v>32</v>
      </c>
      <c r="DL102" s="2">
        <v>11</v>
      </c>
      <c r="DM102" s="2">
        <v>44</v>
      </c>
      <c r="DN102" s="2">
        <v>44</v>
      </c>
      <c r="DO102" s="2">
        <v>44</v>
      </c>
      <c r="DP102" s="2">
        <v>21</v>
      </c>
      <c r="DQ102" s="2">
        <v>32</v>
      </c>
      <c r="DR102" s="2">
        <v>21</v>
      </c>
      <c r="DS102" s="2">
        <v>22</v>
      </c>
      <c r="DT102" s="2">
        <v>22</v>
      </c>
      <c r="DU102" s="2">
        <v>12</v>
      </c>
      <c r="DV102" s="2">
        <v>12</v>
      </c>
      <c r="DW102" s="2">
        <v>12</v>
      </c>
      <c r="DX102" s="2">
        <v>33</v>
      </c>
      <c r="DY102" s="2">
        <v>44</v>
      </c>
      <c r="DZ102" s="2">
        <v>22</v>
      </c>
      <c r="EA102" s="2">
        <v>44</v>
      </c>
      <c r="EB102" s="2">
        <v>11</v>
      </c>
      <c r="EC102" s="2">
        <v>23</v>
      </c>
      <c r="ED102" s="2">
        <v>21</v>
      </c>
      <c r="EE102" s="2">
        <v>34</v>
      </c>
      <c r="EF102" s="2">
        <v>44</v>
      </c>
      <c r="EG102" s="2">
        <v>33</v>
      </c>
      <c r="EH102" s="2">
        <v>44</v>
      </c>
      <c r="EI102" s="2">
        <v>21</v>
      </c>
      <c r="EJ102" s="2">
        <v>21</v>
      </c>
      <c r="EK102" s="2">
        <v>43</v>
      </c>
      <c r="EL102" s="2">
        <v>33</v>
      </c>
      <c r="EM102">
        <v>11</v>
      </c>
      <c r="EN102">
        <v>43</v>
      </c>
      <c r="EO102">
        <v>41</v>
      </c>
      <c r="EP102">
        <v>44</v>
      </c>
      <c r="EQ102">
        <v>31</v>
      </c>
      <c r="ER102">
        <v>44</v>
      </c>
      <c r="ES102">
        <v>44</v>
      </c>
      <c r="ET102">
        <v>34</v>
      </c>
      <c r="EU102">
        <v>31</v>
      </c>
      <c r="EV102">
        <v>22</v>
      </c>
      <c r="EW102">
        <v>24</v>
      </c>
      <c r="EX102">
        <v>11</v>
      </c>
      <c r="EY102">
        <v>11</v>
      </c>
      <c r="EZ102">
        <v>22</v>
      </c>
      <c r="FA102">
        <v>33</v>
      </c>
      <c r="FB102">
        <v>44</v>
      </c>
      <c r="FC102">
        <v>23</v>
      </c>
      <c r="FD102">
        <v>32</v>
      </c>
      <c r="FE102">
        <v>11</v>
      </c>
      <c r="FF102">
        <v>33</v>
      </c>
      <c r="FG102">
        <v>44</v>
      </c>
      <c r="FH102">
        <v>44</v>
      </c>
      <c r="FI102">
        <v>44</v>
      </c>
      <c r="FJ102">
        <v>33</v>
      </c>
      <c r="FK102">
        <v>44</v>
      </c>
      <c r="FL102">
        <v>44</v>
      </c>
      <c r="FM102">
        <v>22</v>
      </c>
      <c r="FN102">
        <v>33</v>
      </c>
      <c r="FO102">
        <v>44</v>
      </c>
      <c r="FP102">
        <v>33</v>
      </c>
      <c r="FQ102">
        <v>44</v>
      </c>
      <c r="FR102">
        <v>11</v>
      </c>
      <c r="FS102">
        <v>11</v>
      </c>
      <c r="FT102">
        <v>11</v>
      </c>
      <c r="FU102">
        <v>33</v>
      </c>
      <c r="FV102">
        <v>12</v>
      </c>
      <c r="FW102">
        <v>44</v>
      </c>
      <c r="FX102">
        <v>11</v>
      </c>
      <c r="FY102">
        <v>33</v>
      </c>
      <c r="FZ102">
        <v>11</v>
      </c>
      <c r="GA102">
        <v>33</v>
      </c>
      <c r="GB102">
        <v>44</v>
      </c>
      <c r="GC102">
        <v>44</v>
      </c>
      <c r="GD102">
        <v>44</v>
      </c>
      <c r="GE102">
        <v>43</v>
      </c>
      <c r="GF102">
        <v>11</v>
      </c>
      <c r="GG102">
        <v>33</v>
      </c>
      <c r="GH102">
        <v>12</v>
      </c>
      <c r="GI102">
        <v>44</v>
      </c>
      <c r="GJ102">
        <v>43</v>
      </c>
    </row>
    <row r="103" spans="1:192" x14ac:dyDescent="0.5">
      <c r="A103">
        <v>90</v>
      </c>
      <c r="B103">
        <f t="shared" si="19"/>
        <v>40</v>
      </c>
      <c r="C103" s="17">
        <f t="shared" si="20"/>
        <v>0.42731829573934832</v>
      </c>
      <c r="D103" s="3"/>
      <c r="E103" s="3">
        <f t="shared" si="26"/>
        <v>4</v>
      </c>
      <c r="F103" s="3">
        <f t="shared" si="26"/>
        <v>0</v>
      </c>
      <c r="G103" s="3">
        <f t="shared" si="26"/>
        <v>0</v>
      </c>
      <c r="H103" s="3">
        <f t="shared" si="26"/>
        <v>0</v>
      </c>
      <c r="I103" s="3">
        <f t="shared" si="26"/>
        <v>0</v>
      </c>
      <c r="J103" s="3">
        <f t="shared" si="26"/>
        <v>3</v>
      </c>
      <c r="K103" s="3">
        <f t="shared" si="26"/>
        <v>0</v>
      </c>
      <c r="L103" s="3">
        <f t="shared" si="26"/>
        <v>0</v>
      </c>
      <c r="M103" s="3">
        <f t="shared" si="26"/>
        <v>0</v>
      </c>
      <c r="N103" s="3">
        <f t="shared" si="26"/>
        <v>2</v>
      </c>
      <c r="O103" s="3">
        <f t="shared" si="26"/>
        <v>7</v>
      </c>
      <c r="P103" s="3">
        <f t="shared" si="26"/>
        <v>2</v>
      </c>
      <c r="Q103" s="3">
        <f t="shared" si="26"/>
        <v>0</v>
      </c>
      <c r="R103" s="3">
        <f t="shared" si="26"/>
        <v>0</v>
      </c>
      <c r="S103" s="3">
        <f t="shared" si="26"/>
        <v>3</v>
      </c>
      <c r="T103" s="3">
        <f t="shared" si="26"/>
        <v>4</v>
      </c>
      <c r="U103" s="3">
        <f t="shared" si="21"/>
        <v>21</v>
      </c>
      <c r="V103" s="11">
        <f t="shared" si="22"/>
        <v>0.38095238095238093</v>
      </c>
      <c r="W103" s="15"/>
      <c r="X103" s="3">
        <f t="shared" si="23"/>
        <v>19</v>
      </c>
      <c r="Y103" s="11">
        <f t="shared" si="24"/>
        <v>0.47368421052631576</v>
      </c>
      <c r="Z103" s="3">
        <f t="shared" si="15"/>
        <v>5</v>
      </c>
      <c r="AA103" s="3">
        <f t="shared" si="27"/>
        <v>0</v>
      </c>
      <c r="AB103" s="3">
        <f t="shared" si="27"/>
        <v>0</v>
      </c>
      <c r="AC103" s="3">
        <f t="shared" si="27"/>
        <v>0</v>
      </c>
      <c r="AD103" s="3">
        <f t="shared" si="27"/>
        <v>0</v>
      </c>
      <c r="AE103" s="3">
        <f t="shared" si="27"/>
        <v>3</v>
      </c>
      <c r="AF103" s="3">
        <f t="shared" si="27"/>
        <v>4</v>
      </c>
      <c r="AG103" s="3">
        <f t="shared" si="27"/>
        <v>0</v>
      </c>
      <c r="AH103" s="3">
        <f t="shared" si="27"/>
        <v>0</v>
      </c>
      <c r="AI103" s="3">
        <f t="shared" si="27"/>
        <v>3</v>
      </c>
      <c r="AJ103" s="3">
        <f t="shared" si="27"/>
        <v>5</v>
      </c>
      <c r="AK103" s="3">
        <f t="shared" si="27"/>
        <v>0</v>
      </c>
      <c r="AL103" s="3">
        <f t="shared" si="27"/>
        <v>0</v>
      </c>
      <c r="AM103" s="3">
        <f t="shared" si="27"/>
        <v>1</v>
      </c>
      <c r="AN103" s="3">
        <f t="shared" si="27"/>
        <v>0</v>
      </c>
      <c r="AO103" s="3">
        <f t="shared" si="27"/>
        <v>4</v>
      </c>
      <c r="AP103" s="3"/>
      <c r="AQ103">
        <v>33</v>
      </c>
      <c r="AR103">
        <v>33</v>
      </c>
      <c r="AS103">
        <v>33</v>
      </c>
      <c r="AT103">
        <v>22</v>
      </c>
      <c r="AU103">
        <v>43</v>
      </c>
      <c r="AV103">
        <v>33</v>
      </c>
      <c r="AW103">
        <v>43</v>
      </c>
      <c r="AX103">
        <v>33</v>
      </c>
      <c r="AY103">
        <v>44</v>
      </c>
      <c r="AZ103">
        <v>44</v>
      </c>
      <c r="BA103">
        <v>43</v>
      </c>
      <c r="BB103">
        <v>34</v>
      </c>
      <c r="BC103">
        <v>11</v>
      </c>
      <c r="BD103">
        <v>33</v>
      </c>
      <c r="BE103">
        <v>34</v>
      </c>
      <c r="BF103">
        <v>32</v>
      </c>
      <c r="BG103">
        <v>44</v>
      </c>
      <c r="BH103">
        <v>11</v>
      </c>
      <c r="BI103">
        <v>44</v>
      </c>
      <c r="BJ103">
        <v>32</v>
      </c>
      <c r="BK103">
        <v>22</v>
      </c>
      <c r="BL103">
        <v>11</v>
      </c>
      <c r="BM103">
        <v>22</v>
      </c>
      <c r="BN103">
        <v>33</v>
      </c>
      <c r="BO103">
        <v>11</v>
      </c>
      <c r="BP103">
        <v>11</v>
      </c>
      <c r="BQ103">
        <v>44</v>
      </c>
      <c r="BR103">
        <v>11</v>
      </c>
      <c r="BS103">
        <v>33</v>
      </c>
      <c r="BT103">
        <v>33</v>
      </c>
      <c r="BU103">
        <v>11</v>
      </c>
      <c r="BV103">
        <v>32</v>
      </c>
      <c r="BW103">
        <v>32</v>
      </c>
      <c r="BX103">
        <v>42</v>
      </c>
      <c r="BY103">
        <v>22</v>
      </c>
      <c r="BZ103">
        <v>33</v>
      </c>
      <c r="CA103">
        <v>32</v>
      </c>
      <c r="CB103">
        <v>44</v>
      </c>
      <c r="CC103">
        <v>33</v>
      </c>
      <c r="CD103">
        <v>44</v>
      </c>
      <c r="CE103">
        <v>11</v>
      </c>
      <c r="CF103">
        <v>11</v>
      </c>
      <c r="CG103">
        <v>22</v>
      </c>
      <c r="CH103">
        <v>33</v>
      </c>
      <c r="CI103">
        <v>23</v>
      </c>
      <c r="CJ103">
        <v>22</v>
      </c>
      <c r="CK103">
        <v>23</v>
      </c>
      <c r="CL103">
        <v>44</v>
      </c>
      <c r="CM103">
        <v>23</v>
      </c>
      <c r="CN103">
        <v>23</v>
      </c>
      <c r="CO103" s="2">
        <v>44</v>
      </c>
      <c r="CP103" s="2">
        <v>44</v>
      </c>
      <c r="CQ103" s="2">
        <v>42</v>
      </c>
      <c r="CR103" s="2">
        <v>44</v>
      </c>
      <c r="CS103" s="2">
        <v>11</v>
      </c>
      <c r="CT103" s="2">
        <v>44</v>
      </c>
      <c r="CU103" s="2">
        <v>13</v>
      </c>
      <c r="CV103" s="2">
        <v>43</v>
      </c>
      <c r="CW103" s="2">
        <v>12</v>
      </c>
      <c r="CX103" s="2">
        <v>11</v>
      </c>
      <c r="CY103" s="2">
        <v>12</v>
      </c>
      <c r="CZ103" s="2">
        <v>12</v>
      </c>
      <c r="DA103" s="2">
        <v>44</v>
      </c>
      <c r="DB103" s="2">
        <v>12</v>
      </c>
      <c r="DC103" s="2">
        <v>13</v>
      </c>
      <c r="DD103" s="2">
        <v>11</v>
      </c>
      <c r="DE103" s="2">
        <v>44</v>
      </c>
      <c r="DF103" s="2">
        <v>12</v>
      </c>
      <c r="DG103" s="2">
        <v>44</v>
      </c>
      <c r="DH103" s="2">
        <v>13</v>
      </c>
      <c r="DI103" s="2">
        <v>44</v>
      </c>
      <c r="DJ103" s="2">
        <v>44</v>
      </c>
      <c r="DK103" s="2">
        <v>44</v>
      </c>
      <c r="DL103" s="2">
        <v>11</v>
      </c>
      <c r="DM103" s="2">
        <v>44</v>
      </c>
      <c r="DN103" s="2">
        <v>11</v>
      </c>
      <c r="DO103" s="2">
        <v>12</v>
      </c>
      <c r="DP103" s="2">
        <v>44</v>
      </c>
      <c r="DQ103" s="2">
        <v>13</v>
      </c>
      <c r="DR103" s="2">
        <v>11</v>
      </c>
      <c r="DS103" s="2">
        <v>43</v>
      </c>
      <c r="DT103" s="2">
        <v>43</v>
      </c>
      <c r="DU103" s="2">
        <v>33</v>
      </c>
      <c r="DV103" s="2">
        <v>13</v>
      </c>
      <c r="DW103" s="2">
        <v>11</v>
      </c>
      <c r="DX103" s="2">
        <v>23</v>
      </c>
      <c r="DY103" s="2">
        <v>44</v>
      </c>
      <c r="DZ103" s="2">
        <v>23</v>
      </c>
      <c r="EA103" s="2">
        <v>44</v>
      </c>
      <c r="EB103" s="2">
        <v>12</v>
      </c>
      <c r="EC103" s="2">
        <v>32</v>
      </c>
      <c r="ED103" s="2">
        <v>11</v>
      </c>
      <c r="EE103" s="2">
        <v>24</v>
      </c>
      <c r="EF103" s="2">
        <v>14</v>
      </c>
      <c r="EG103" s="2">
        <v>32</v>
      </c>
      <c r="EH103" s="2">
        <v>44</v>
      </c>
      <c r="EI103" s="2">
        <v>12</v>
      </c>
      <c r="EJ103" s="2">
        <v>44</v>
      </c>
      <c r="EK103" s="2">
        <v>44</v>
      </c>
      <c r="EL103" s="2">
        <v>22</v>
      </c>
      <c r="EM103">
        <v>44</v>
      </c>
      <c r="EN103">
        <v>44</v>
      </c>
      <c r="EO103">
        <v>33</v>
      </c>
      <c r="EP103">
        <v>44</v>
      </c>
      <c r="EQ103">
        <v>43</v>
      </c>
      <c r="ER103">
        <v>33</v>
      </c>
      <c r="ES103">
        <v>44</v>
      </c>
      <c r="ET103">
        <v>22</v>
      </c>
      <c r="EU103">
        <v>12</v>
      </c>
      <c r="EV103">
        <v>44</v>
      </c>
      <c r="EW103">
        <v>44</v>
      </c>
      <c r="EX103">
        <v>13</v>
      </c>
      <c r="EY103">
        <v>44</v>
      </c>
      <c r="EZ103">
        <v>22</v>
      </c>
      <c r="FA103">
        <v>32</v>
      </c>
      <c r="FB103">
        <v>44</v>
      </c>
      <c r="FC103">
        <v>33</v>
      </c>
      <c r="FD103">
        <v>44</v>
      </c>
      <c r="FE103">
        <v>44</v>
      </c>
      <c r="FF103">
        <v>11</v>
      </c>
      <c r="FG103">
        <v>44</v>
      </c>
      <c r="FH103">
        <v>33</v>
      </c>
      <c r="FI103">
        <v>43</v>
      </c>
      <c r="FJ103">
        <v>33</v>
      </c>
      <c r="FK103">
        <v>44</v>
      </c>
      <c r="FL103">
        <v>12</v>
      </c>
      <c r="FM103">
        <v>23</v>
      </c>
      <c r="FN103">
        <v>22</v>
      </c>
      <c r="FO103">
        <v>44</v>
      </c>
      <c r="FP103">
        <v>22</v>
      </c>
      <c r="FQ103">
        <v>44</v>
      </c>
      <c r="FR103">
        <v>11</v>
      </c>
      <c r="FS103">
        <v>11</v>
      </c>
      <c r="FT103">
        <v>11</v>
      </c>
      <c r="FU103">
        <v>44</v>
      </c>
      <c r="FV103">
        <v>11</v>
      </c>
      <c r="FW103">
        <v>44</v>
      </c>
      <c r="FX103">
        <v>12</v>
      </c>
      <c r="FY103">
        <v>33</v>
      </c>
      <c r="FZ103">
        <v>22</v>
      </c>
      <c r="GA103">
        <v>44</v>
      </c>
      <c r="GB103">
        <v>44</v>
      </c>
      <c r="GC103">
        <v>44</v>
      </c>
      <c r="GD103">
        <v>44</v>
      </c>
      <c r="GE103">
        <v>41</v>
      </c>
      <c r="GF103">
        <v>11</v>
      </c>
      <c r="GG103">
        <v>44</v>
      </c>
      <c r="GH103">
        <v>33</v>
      </c>
      <c r="GI103">
        <v>44</v>
      </c>
      <c r="GJ103">
        <v>11</v>
      </c>
    </row>
    <row r="104" spans="1:192" x14ac:dyDescent="0.5">
      <c r="A104">
        <v>91</v>
      </c>
      <c r="B104">
        <f t="shared" si="19"/>
        <v>60</v>
      </c>
      <c r="C104" s="17">
        <f t="shared" si="20"/>
        <v>0.20022246941045607</v>
      </c>
      <c r="D104" s="3"/>
      <c r="E104" s="3">
        <f t="shared" si="26"/>
        <v>0</v>
      </c>
      <c r="F104" s="3">
        <f t="shared" si="26"/>
        <v>0</v>
      </c>
      <c r="G104" s="3">
        <f t="shared" si="26"/>
        <v>2</v>
      </c>
      <c r="H104" s="3">
        <f t="shared" si="26"/>
        <v>2</v>
      </c>
      <c r="I104" s="3">
        <f t="shared" si="26"/>
        <v>0</v>
      </c>
      <c r="J104" s="3">
        <f t="shared" si="26"/>
        <v>0</v>
      </c>
      <c r="K104" s="3">
        <f t="shared" si="26"/>
        <v>2</v>
      </c>
      <c r="L104" s="3">
        <f t="shared" si="26"/>
        <v>2</v>
      </c>
      <c r="M104" s="3">
        <f t="shared" si="26"/>
        <v>0</v>
      </c>
      <c r="N104" s="3">
        <f t="shared" si="26"/>
        <v>0</v>
      </c>
      <c r="O104" s="3">
        <f t="shared" si="26"/>
        <v>0</v>
      </c>
      <c r="P104" s="3">
        <f t="shared" si="26"/>
        <v>11</v>
      </c>
      <c r="Q104" s="3">
        <f t="shared" si="26"/>
        <v>0</v>
      </c>
      <c r="R104" s="3">
        <f t="shared" si="26"/>
        <v>0</v>
      </c>
      <c r="S104" s="3">
        <f t="shared" si="26"/>
        <v>0</v>
      </c>
      <c r="T104" s="3">
        <f t="shared" si="26"/>
        <v>6</v>
      </c>
      <c r="U104" s="3">
        <f t="shared" si="21"/>
        <v>31</v>
      </c>
      <c r="V104" s="11">
        <f t="shared" si="22"/>
        <v>0.19354838709677419</v>
      </c>
      <c r="W104" s="15"/>
      <c r="X104" s="3">
        <f t="shared" si="23"/>
        <v>29</v>
      </c>
      <c r="Y104" s="11">
        <f t="shared" si="24"/>
        <v>0.20689655172413793</v>
      </c>
      <c r="Z104" s="3">
        <f t="shared" si="15"/>
        <v>2</v>
      </c>
      <c r="AA104" s="3">
        <f t="shared" si="27"/>
        <v>0</v>
      </c>
      <c r="AB104" s="3">
        <f t="shared" si="27"/>
        <v>0</v>
      </c>
      <c r="AC104" s="3">
        <f t="shared" si="27"/>
        <v>0</v>
      </c>
      <c r="AD104" s="3">
        <f t="shared" si="27"/>
        <v>0</v>
      </c>
      <c r="AE104" s="3">
        <f t="shared" si="27"/>
        <v>0</v>
      </c>
      <c r="AF104" s="3">
        <f t="shared" si="27"/>
        <v>0</v>
      </c>
      <c r="AG104" s="3">
        <f t="shared" si="27"/>
        <v>4</v>
      </c>
      <c r="AH104" s="3">
        <f t="shared" si="27"/>
        <v>0</v>
      </c>
      <c r="AI104" s="3">
        <f t="shared" si="27"/>
        <v>0</v>
      </c>
      <c r="AJ104" s="3">
        <f t="shared" si="27"/>
        <v>2</v>
      </c>
      <c r="AK104" s="3">
        <f t="shared" si="27"/>
        <v>13</v>
      </c>
      <c r="AL104" s="3">
        <f t="shared" si="27"/>
        <v>0</v>
      </c>
      <c r="AM104" s="3">
        <f t="shared" si="27"/>
        <v>0</v>
      </c>
      <c r="AN104" s="3">
        <f t="shared" si="27"/>
        <v>0</v>
      </c>
      <c r="AO104" s="3">
        <f t="shared" si="27"/>
        <v>4</v>
      </c>
      <c r="AP104" s="3"/>
      <c r="AQ104">
        <v>34</v>
      </c>
      <c r="AR104">
        <v>23</v>
      </c>
      <c r="AS104">
        <v>34</v>
      </c>
      <c r="AT104">
        <v>34</v>
      </c>
      <c r="AU104">
        <v>44</v>
      </c>
      <c r="AV104">
        <v>34</v>
      </c>
      <c r="AW104">
        <v>34</v>
      </c>
      <c r="AX104">
        <v>44</v>
      </c>
      <c r="AY104">
        <v>34</v>
      </c>
      <c r="AZ104">
        <v>34</v>
      </c>
      <c r="BA104">
        <v>24</v>
      </c>
      <c r="BB104">
        <v>44</v>
      </c>
      <c r="BC104">
        <v>13</v>
      </c>
      <c r="BD104">
        <v>34</v>
      </c>
      <c r="BE104">
        <v>23</v>
      </c>
      <c r="BF104">
        <v>34</v>
      </c>
      <c r="BG104">
        <v>44</v>
      </c>
      <c r="BH104">
        <v>13</v>
      </c>
      <c r="BI104">
        <v>44</v>
      </c>
      <c r="BJ104">
        <v>34</v>
      </c>
      <c r="BK104">
        <v>14</v>
      </c>
      <c r="BL104">
        <v>14</v>
      </c>
      <c r="BM104">
        <v>34</v>
      </c>
      <c r="BN104">
        <v>44</v>
      </c>
      <c r="BO104">
        <v>24</v>
      </c>
      <c r="BP104">
        <v>11</v>
      </c>
      <c r="BQ104">
        <v>44</v>
      </c>
      <c r="BR104">
        <v>11</v>
      </c>
      <c r="BS104">
        <v>34</v>
      </c>
      <c r="BT104">
        <v>34</v>
      </c>
      <c r="BU104">
        <v>24</v>
      </c>
      <c r="BV104">
        <v>34</v>
      </c>
      <c r="BW104">
        <v>34</v>
      </c>
      <c r="BX104">
        <v>44</v>
      </c>
      <c r="BY104">
        <v>34</v>
      </c>
      <c r="BZ104">
        <v>34</v>
      </c>
      <c r="CA104">
        <v>24</v>
      </c>
      <c r="CB104">
        <v>44</v>
      </c>
      <c r="CC104">
        <v>33</v>
      </c>
      <c r="CD104">
        <v>44</v>
      </c>
      <c r="CE104">
        <v>24</v>
      </c>
      <c r="CF104">
        <v>34</v>
      </c>
      <c r="CG104">
        <v>34</v>
      </c>
      <c r="CH104">
        <v>34</v>
      </c>
      <c r="CI104">
        <v>24</v>
      </c>
      <c r="CJ104">
        <v>34</v>
      </c>
      <c r="CK104">
        <v>34</v>
      </c>
      <c r="CL104">
        <v>34</v>
      </c>
      <c r="CM104">
        <v>34</v>
      </c>
      <c r="CN104">
        <v>33</v>
      </c>
      <c r="CO104" s="2">
        <v>32</v>
      </c>
      <c r="CP104" s="2">
        <v>44</v>
      </c>
      <c r="CQ104" s="2">
        <v>31</v>
      </c>
      <c r="CR104" s="2">
        <v>44</v>
      </c>
      <c r="CS104" s="2">
        <v>44</v>
      </c>
      <c r="CT104" s="2">
        <v>41</v>
      </c>
      <c r="CU104" s="2">
        <v>44</v>
      </c>
      <c r="CV104" s="2">
        <v>44</v>
      </c>
      <c r="CW104" s="2">
        <v>32</v>
      </c>
      <c r="CX104" s="2">
        <v>31</v>
      </c>
      <c r="CY104" s="2">
        <v>32</v>
      </c>
      <c r="CZ104" s="2">
        <v>44</v>
      </c>
      <c r="DA104" s="2">
        <v>44</v>
      </c>
      <c r="DB104" s="2">
        <v>41</v>
      </c>
      <c r="DC104" s="2">
        <v>44</v>
      </c>
      <c r="DD104" s="2">
        <v>44</v>
      </c>
      <c r="DE104" s="2">
        <v>44</v>
      </c>
      <c r="DF104" s="2">
        <v>43</v>
      </c>
      <c r="DG104" s="2">
        <v>41</v>
      </c>
      <c r="DH104" s="2">
        <v>41</v>
      </c>
      <c r="DI104" s="2">
        <v>44</v>
      </c>
      <c r="DJ104" s="2">
        <v>32</v>
      </c>
      <c r="DK104" s="2">
        <v>44</v>
      </c>
      <c r="DL104" s="2">
        <v>11</v>
      </c>
      <c r="DM104" s="2">
        <v>44</v>
      </c>
      <c r="DN104" s="2">
        <v>23</v>
      </c>
      <c r="DO104" s="2">
        <v>34</v>
      </c>
      <c r="DP104" s="2">
        <v>34</v>
      </c>
      <c r="DQ104" s="2">
        <v>44</v>
      </c>
      <c r="DR104" s="2">
        <v>43</v>
      </c>
      <c r="DS104" s="2">
        <v>11</v>
      </c>
      <c r="DT104" s="2">
        <v>32</v>
      </c>
      <c r="DU104" s="2">
        <v>44</v>
      </c>
      <c r="DV104" s="2">
        <v>44</v>
      </c>
      <c r="DW104" s="2">
        <v>31</v>
      </c>
      <c r="DX104" s="2">
        <v>31</v>
      </c>
      <c r="DY104" s="2">
        <v>44</v>
      </c>
      <c r="DZ104" s="2">
        <v>41</v>
      </c>
      <c r="EA104" s="2">
        <v>44</v>
      </c>
      <c r="EB104" s="2">
        <v>44</v>
      </c>
      <c r="EC104" s="2">
        <v>43</v>
      </c>
      <c r="ED104" s="2">
        <v>11</v>
      </c>
      <c r="EE104" s="2">
        <v>44</v>
      </c>
      <c r="EF104" s="2">
        <v>44</v>
      </c>
      <c r="EG104" s="2">
        <v>41</v>
      </c>
      <c r="EH104" s="2">
        <v>44</v>
      </c>
      <c r="EI104" s="2">
        <v>23</v>
      </c>
      <c r="EJ104" s="2">
        <v>34</v>
      </c>
      <c r="EK104" s="2">
        <v>11</v>
      </c>
      <c r="EL104" s="2">
        <v>44</v>
      </c>
      <c r="EM104">
        <v>44</v>
      </c>
      <c r="EN104">
        <v>44</v>
      </c>
      <c r="EO104">
        <v>44</v>
      </c>
      <c r="EP104">
        <v>44</v>
      </c>
      <c r="EQ104">
        <v>14</v>
      </c>
      <c r="ER104">
        <v>34</v>
      </c>
      <c r="ES104">
        <v>34</v>
      </c>
      <c r="ET104">
        <v>44</v>
      </c>
      <c r="EU104">
        <v>44</v>
      </c>
      <c r="EV104">
        <v>44</v>
      </c>
      <c r="EW104">
        <v>44</v>
      </c>
      <c r="EX104">
        <v>44</v>
      </c>
      <c r="EY104">
        <v>44</v>
      </c>
      <c r="EZ104">
        <v>13</v>
      </c>
      <c r="FA104">
        <v>14</v>
      </c>
      <c r="FB104">
        <v>14</v>
      </c>
      <c r="FC104">
        <v>44</v>
      </c>
      <c r="FD104">
        <v>44</v>
      </c>
      <c r="FE104">
        <v>14</v>
      </c>
      <c r="FF104">
        <v>14</v>
      </c>
      <c r="FG104">
        <v>14</v>
      </c>
      <c r="FH104">
        <v>44</v>
      </c>
      <c r="FI104">
        <v>44</v>
      </c>
      <c r="FJ104">
        <v>43</v>
      </c>
      <c r="FK104">
        <v>44</v>
      </c>
      <c r="FL104">
        <v>44</v>
      </c>
      <c r="FM104">
        <v>44</v>
      </c>
      <c r="FN104">
        <v>14</v>
      </c>
      <c r="FO104">
        <v>14</v>
      </c>
      <c r="FP104">
        <v>14</v>
      </c>
      <c r="FQ104">
        <v>44</v>
      </c>
      <c r="FR104">
        <v>44</v>
      </c>
      <c r="FS104">
        <v>14</v>
      </c>
      <c r="FT104">
        <v>14</v>
      </c>
      <c r="FU104">
        <v>44</v>
      </c>
      <c r="FV104">
        <v>44</v>
      </c>
      <c r="FW104">
        <v>14</v>
      </c>
      <c r="FX104">
        <v>14</v>
      </c>
      <c r="FY104">
        <v>44</v>
      </c>
      <c r="FZ104">
        <v>44</v>
      </c>
      <c r="GA104">
        <v>44</v>
      </c>
      <c r="GB104">
        <v>44</v>
      </c>
      <c r="GC104">
        <v>14</v>
      </c>
      <c r="GD104">
        <v>44</v>
      </c>
      <c r="GE104">
        <v>44</v>
      </c>
      <c r="GF104">
        <v>14</v>
      </c>
      <c r="GG104">
        <v>14</v>
      </c>
      <c r="GH104">
        <v>14</v>
      </c>
      <c r="GI104">
        <v>44</v>
      </c>
      <c r="GJ104">
        <v>44</v>
      </c>
    </row>
    <row r="106" spans="1:192" x14ac:dyDescent="0.5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15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</row>
    <row r="107" spans="1:192" x14ac:dyDescent="0.5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15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</row>
    <row r="108" spans="1:192" x14ac:dyDescent="0.5"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15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</row>
    <row r="109" spans="1:192" x14ac:dyDescent="0.5"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15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6C31-C087-46CB-89B6-AD8020709AEA}">
  <dimension ref="A1:GJ108"/>
  <sheetViews>
    <sheetView workbookViewId="0"/>
  </sheetViews>
  <sheetFormatPr defaultRowHeight="14.35" x14ac:dyDescent="0.5"/>
  <cols>
    <col min="4" max="4" width="9.46875" style="5" customWidth="1"/>
    <col min="5" max="9" width="5" style="5" customWidth="1"/>
    <col min="10" max="10" width="6.46875" style="5" customWidth="1"/>
    <col min="11" max="11" width="5" style="5" customWidth="1"/>
    <col min="12" max="12" width="6.3515625" style="5" customWidth="1"/>
    <col min="13" max="20" width="5" style="5" customWidth="1"/>
    <col min="21" max="22" width="8.5859375" style="5" customWidth="1"/>
    <col min="23" max="23" width="3.1171875" style="14" customWidth="1"/>
    <col min="24" max="25" width="7.234375" style="5" customWidth="1"/>
    <col min="26" max="26" width="7.52734375" style="5" customWidth="1"/>
    <col min="27" max="35" width="5" style="5" customWidth="1"/>
    <col min="36" max="36" width="6.234375" style="5" customWidth="1"/>
    <col min="37" max="41" width="5" style="5" customWidth="1"/>
    <col min="42" max="42" width="5.703125" style="5" customWidth="1"/>
    <col min="43" max="142" width="5.41015625" style="2" customWidth="1"/>
    <col min="143" max="192" width="6.1171875" customWidth="1"/>
  </cols>
  <sheetData>
    <row r="1" spans="1:192" ht="18.350000000000001" x14ac:dyDescent="0.65">
      <c r="B1" s="33" t="s">
        <v>284</v>
      </c>
      <c r="C1" s="33"/>
    </row>
    <row r="2" spans="1:192" s="8" customFormat="1" x14ac:dyDescent="0.5">
      <c r="A2"/>
      <c r="F2" s="8" t="s">
        <v>159</v>
      </c>
      <c r="L2" s="8" t="s">
        <v>167</v>
      </c>
      <c r="W2" s="13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</row>
    <row r="3" spans="1:192" s="8" customFormat="1" x14ac:dyDescent="0.5">
      <c r="A3"/>
      <c r="B3" s="8" t="s">
        <v>166</v>
      </c>
      <c r="F3" s="8" t="s">
        <v>160</v>
      </c>
      <c r="J3" s="18">
        <f>CORREL(U13:U103,X13:X103)</f>
        <v>0.84673521602490076</v>
      </c>
      <c r="K3" s="18"/>
      <c r="L3" s="32">
        <f>(2*J3)/(1+J3)</f>
        <v>0.91700771033922124</v>
      </c>
      <c r="Q3" s="8" t="s">
        <v>163</v>
      </c>
      <c r="S3" s="8" t="s">
        <v>162</v>
      </c>
      <c r="V3" s="8">
        <f>CORREL(B13:B103,V13:V103)</f>
        <v>0.60411644961187894</v>
      </c>
      <c r="W3" s="13"/>
      <c r="X3" s="8" t="s">
        <v>165</v>
      </c>
      <c r="AJ3" s="8">
        <f>(J4 - (V3*V4))/((1-V3^2)^0.5)*((1-V4^2)^0.5)</f>
        <v>0.36229383635025664</v>
      </c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</row>
    <row r="4" spans="1:192" s="8" customFormat="1" x14ac:dyDescent="0.5">
      <c r="B4" s="8">
        <f>CORREL(B13:B103,C13:C103)</f>
        <v>0.60607608168146476</v>
      </c>
      <c r="F4" s="8" t="s">
        <v>161</v>
      </c>
      <c r="J4" s="18">
        <f>CORREL(V13:V103,Y13:Y103)</f>
        <v>0.62896398225328742</v>
      </c>
      <c r="K4" s="18"/>
      <c r="L4" s="32">
        <f>(2*J4)/(1+J4)</f>
        <v>0.77222576939149279</v>
      </c>
      <c r="Q4" s="8" t="s">
        <v>164</v>
      </c>
      <c r="S4" s="8" t="s">
        <v>162</v>
      </c>
      <c r="V4" s="8">
        <f>CORREL(B13:B103,Y13:Y103)</f>
        <v>0.49213958794200169</v>
      </c>
      <c r="W4" s="13"/>
      <c r="AF4" s="10" t="s">
        <v>176</v>
      </c>
      <c r="AG4" s="10"/>
      <c r="AH4" s="10"/>
      <c r="AI4" s="10"/>
      <c r="AJ4" s="32">
        <f>(2*AJ3)/(1+AJ3)</f>
        <v>0.53188794764114022</v>
      </c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</row>
    <row r="5" spans="1:192" s="8" customFormat="1" x14ac:dyDescent="0.5">
      <c r="W5" s="13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</row>
    <row r="6" spans="1:192" x14ac:dyDescent="0.5">
      <c r="A6" s="8"/>
      <c r="B6" t="s">
        <v>286</v>
      </c>
      <c r="E6" s="5" t="s">
        <v>151</v>
      </c>
      <c r="U6" s="8" t="s">
        <v>157</v>
      </c>
      <c r="V6" s="8"/>
      <c r="W6" s="13"/>
      <c r="X6" s="8" t="s">
        <v>158</v>
      </c>
      <c r="Z6" s="8" t="s">
        <v>152</v>
      </c>
    </row>
    <row r="7" spans="1:192" x14ac:dyDescent="0.5">
      <c r="A7" s="8"/>
      <c r="B7" t="s">
        <v>293</v>
      </c>
      <c r="U7" s="8"/>
      <c r="V7" s="8"/>
      <c r="W7" s="13"/>
      <c r="X7" s="8"/>
      <c r="Z7" s="8"/>
    </row>
    <row r="8" spans="1:192" x14ac:dyDescent="0.5">
      <c r="A8" s="8"/>
      <c r="B8">
        <f>AVERAGE(B13:B103)</f>
        <v>62.252747252747255</v>
      </c>
      <c r="C8">
        <f>AVERAGE(C13:C103)</f>
        <v>0.36106566411985308</v>
      </c>
      <c r="U8" s="8"/>
      <c r="V8" s="8"/>
      <c r="W8" s="13"/>
      <c r="X8" s="8"/>
      <c r="Z8" s="8"/>
    </row>
    <row r="9" spans="1:192" x14ac:dyDescent="0.5">
      <c r="A9" s="8"/>
      <c r="U9" s="8"/>
      <c r="V9" s="8"/>
      <c r="W9" s="13"/>
      <c r="X9" s="8"/>
      <c r="Z9" s="8"/>
    </row>
    <row r="10" spans="1:192" x14ac:dyDescent="0.5">
      <c r="B10" s="10"/>
      <c r="C10" s="9"/>
      <c r="U10" s="10" t="s">
        <v>156</v>
      </c>
      <c r="V10" s="9"/>
      <c r="X10" s="10" t="s">
        <v>156</v>
      </c>
      <c r="Y10" s="9"/>
    </row>
    <row r="11" spans="1:192" x14ac:dyDescent="0.5">
      <c r="B11" s="9" t="s">
        <v>153</v>
      </c>
      <c r="C11" s="9" t="s">
        <v>150</v>
      </c>
      <c r="D11" s="9"/>
      <c r="E11" s="7">
        <v>11</v>
      </c>
      <c r="F11" s="7">
        <v>12</v>
      </c>
      <c r="G11" s="7">
        <v>13</v>
      </c>
      <c r="H11" s="7">
        <v>14</v>
      </c>
      <c r="I11" s="7">
        <v>21</v>
      </c>
      <c r="J11" s="7">
        <v>22</v>
      </c>
      <c r="K11" s="7">
        <v>23</v>
      </c>
      <c r="L11" s="7">
        <v>24</v>
      </c>
      <c r="M11" s="7">
        <v>31</v>
      </c>
      <c r="N11" s="7">
        <v>32</v>
      </c>
      <c r="O11" s="7">
        <v>33</v>
      </c>
      <c r="P11" s="7">
        <v>34</v>
      </c>
      <c r="Q11" s="7">
        <v>41</v>
      </c>
      <c r="R11" s="7">
        <v>42</v>
      </c>
      <c r="S11" s="7">
        <v>43</v>
      </c>
      <c r="T11" s="7">
        <v>44</v>
      </c>
      <c r="U11" s="9" t="s">
        <v>153</v>
      </c>
      <c r="V11" s="9" t="s">
        <v>150</v>
      </c>
      <c r="X11" s="9" t="s">
        <v>153</v>
      </c>
      <c r="Y11" s="9" t="s">
        <v>150</v>
      </c>
      <c r="Z11" s="7">
        <v>11</v>
      </c>
      <c r="AA11" s="7">
        <v>12</v>
      </c>
      <c r="AB11" s="7">
        <v>13</v>
      </c>
      <c r="AC11" s="7">
        <v>14</v>
      </c>
      <c r="AD11" s="7">
        <v>21</v>
      </c>
      <c r="AE11" s="7">
        <v>22</v>
      </c>
      <c r="AF11" s="7">
        <v>23</v>
      </c>
      <c r="AG11" s="7">
        <v>24</v>
      </c>
      <c r="AH11" s="7">
        <v>31</v>
      </c>
      <c r="AI11" s="7">
        <v>32</v>
      </c>
      <c r="AJ11" s="7">
        <v>33</v>
      </c>
      <c r="AK11" s="7">
        <v>34</v>
      </c>
      <c r="AL11" s="7">
        <v>41</v>
      </c>
      <c r="AM11" s="7">
        <v>42</v>
      </c>
      <c r="AN11" s="7">
        <v>43</v>
      </c>
      <c r="AO11" s="7">
        <v>44</v>
      </c>
      <c r="AP11" s="4"/>
      <c r="AQ11" s="2" t="s">
        <v>50</v>
      </c>
      <c r="AR11" s="2" t="s">
        <v>51</v>
      </c>
      <c r="AS11" s="2" t="s">
        <v>52</v>
      </c>
      <c r="AT11" s="2" t="s">
        <v>53</v>
      </c>
      <c r="AU11" s="2" t="s">
        <v>54</v>
      </c>
      <c r="AV11" s="2" t="s">
        <v>55</v>
      </c>
      <c r="AW11" s="2" t="s">
        <v>56</v>
      </c>
      <c r="AX11" s="2" t="s">
        <v>57</v>
      </c>
      <c r="AY11" s="2" t="s">
        <v>58</v>
      </c>
      <c r="AZ11" s="2" t="s">
        <v>59</v>
      </c>
      <c r="BA11" s="2" t="s">
        <v>60</v>
      </c>
      <c r="BB11" s="2" t="s">
        <v>61</v>
      </c>
      <c r="BC11" s="2" t="s">
        <v>62</v>
      </c>
      <c r="BD11" s="2" t="s">
        <v>63</v>
      </c>
      <c r="BE11" s="2" t="s">
        <v>64</v>
      </c>
      <c r="BF11" s="2" t="s">
        <v>65</v>
      </c>
      <c r="BG11" s="2" t="s">
        <v>66</v>
      </c>
      <c r="BH11" s="2" t="s">
        <v>67</v>
      </c>
      <c r="BI11" s="2" t="s">
        <v>68</v>
      </c>
      <c r="BJ11" s="2" t="s">
        <v>69</v>
      </c>
      <c r="BK11" s="2" t="s">
        <v>70</v>
      </c>
      <c r="BL11" s="2" t="s">
        <v>71</v>
      </c>
      <c r="BM11" s="2" t="s">
        <v>72</v>
      </c>
      <c r="BN11" s="2" t="s">
        <v>73</v>
      </c>
      <c r="BO11" s="2" t="s">
        <v>74</v>
      </c>
      <c r="BP11" s="2" t="s">
        <v>75</v>
      </c>
      <c r="BQ11" s="2" t="s">
        <v>76</v>
      </c>
      <c r="BR11" s="2" t="s">
        <v>77</v>
      </c>
      <c r="BS11" s="2" t="s">
        <v>78</v>
      </c>
      <c r="BT11" s="2" t="s">
        <v>79</v>
      </c>
      <c r="BU11" s="2" t="s">
        <v>80</v>
      </c>
      <c r="BV11" s="2" t="s">
        <v>81</v>
      </c>
      <c r="BW11" s="2" t="s">
        <v>82</v>
      </c>
      <c r="BX11" s="2" t="s">
        <v>83</v>
      </c>
      <c r="BY11" s="2" t="s">
        <v>84</v>
      </c>
      <c r="BZ11" s="2" t="s">
        <v>85</v>
      </c>
      <c r="CA11" s="2" t="s">
        <v>86</v>
      </c>
      <c r="CB11" s="2" t="s">
        <v>87</v>
      </c>
      <c r="CC11" s="2" t="s">
        <v>88</v>
      </c>
      <c r="CD11" s="2" t="s">
        <v>89</v>
      </c>
      <c r="CE11" s="2" t="s">
        <v>90</v>
      </c>
      <c r="CF11" s="2" t="s">
        <v>91</v>
      </c>
      <c r="CG11" s="2" t="s">
        <v>92</v>
      </c>
      <c r="CH11" s="2" t="s">
        <v>93</v>
      </c>
      <c r="CI11" s="2" t="s">
        <v>94</v>
      </c>
      <c r="CJ11" s="2" t="s">
        <v>95</v>
      </c>
      <c r="CK11" s="2" t="s">
        <v>96</v>
      </c>
      <c r="CL11" s="2" t="s">
        <v>97</v>
      </c>
      <c r="CM11" s="2" t="s">
        <v>98</v>
      </c>
      <c r="CN11" s="2" t="s">
        <v>99</v>
      </c>
      <c r="CO11" s="2" t="s">
        <v>50</v>
      </c>
      <c r="CP11" s="2" t="s">
        <v>51</v>
      </c>
      <c r="CQ11" s="2" t="s">
        <v>52</v>
      </c>
      <c r="CR11" s="2" t="s">
        <v>53</v>
      </c>
      <c r="CS11" s="2" t="s">
        <v>54</v>
      </c>
      <c r="CT11" s="2" t="s">
        <v>55</v>
      </c>
      <c r="CU11" s="2" t="s">
        <v>56</v>
      </c>
      <c r="CV11" s="2" t="s">
        <v>57</v>
      </c>
      <c r="CW11" s="2" t="s">
        <v>58</v>
      </c>
      <c r="CX11" s="2" t="s">
        <v>59</v>
      </c>
      <c r="CY11" s="2" t="s">
        <v>60</v>
      </c>
      <c r="CZ11" s="2" t="s">
        <v>61</v>
      </c>
      <c r="DA11" s="2" t="s">
        <v>62</v>
      </c>
      <c r="DB11" s="2" t="s">
        <v>63</v>
      </c>
      <c r="DC11" s="2" t="s">
        <v>64</v>
      </c>
      <c r="DD11" s="2" t="s">
        <v>65</v>
      </c>
      <c r="DE11" s="2" t="s">
        <v>66</v>
      </c>
      <c r="DF11" s="2" t="s">
        <v>67</v>
      </c>
      <c r="DG11" s="2" t="s">
        <v>68</v>
      </c>
      <c r="DH11" s="2" t="s">
        <v>69</v>
      </c>
      <c r="DI11" s="2" t="s">
        <v>70</v>
      </c>
      <c r="DJ11" s="2" t="s">
        <v>71</v>
      </c>
      <c r="DK11" s="2" t="s">
        <v>72</v>
      </c>
      <c r="DL11" s="2" t="s">
        <v>73</v>
      </c>
      <c r="DM11" s="2" t="s">
        <v>74</v>
      </c>
      <c r="DN11" s="2" t="s">
        <v>75</v>
      </c>
      <c r="DO11" s="2" t="s">
        <v>76</v>
      </c>
      <c r="DP11" s="2" t="s">
        <v>77</v>
      </c>
      <c r="DQ11" s="2" t="s">
        <v>78</v>
      </c>
      <c r="DR11" s="2" t="s">
        <v>79</v>
      </c>
      <c r="DS11" s="2" t="s">
        <v>80</v>
      </c>
      <c r="DT11" s="2" t="s">
        <v>81</v>
      </c>
      <c r="DU11" s="2" t="s">
        <v>82</v>
      </c>
      <c r="DV11" s="2" t="s">
        <v>83</v>
      </c>
      <c r="DW11" s="2" t="s">
        <v>84</v>
      </c>
      <c r="DX11" s="2" t="s">
        <v>85</v>
      </c>
      <c r="DY11" s="2" t="s">
        <v>86</v>
      </c>
      <c r="DZ11" s="2" t="s">
        <v>87</v>
      </c>
      <c r="EA11" s="2" t="s">
        <v>88</v>
      </c>
      <c r="EB11" s="2" t="s">
        <v>89</v>
      </c>
      <c r="EC11" s="2" t="s">
        <v>90</v>
      </c>
      <c r="ED11" s="2" t="s">
        <v>91</v>
      </c>
      <c r="EE11" s="2" t="s">
        <v>92</v>
      </c>
      <c r="EF11" s="2" t="s">
        <v>93</v>
      </c>
      <c r="EG11" s="2" t="s">
        <v>94</v>
      </c>
      <c r="EH11" s="2" t="s">
        <v>95</v>
      </c>
      <c r="EI11" s="2" t="s">
        <v>96</v>
      </c>
      <c r="EJ11" s="2" t="s">
        <v>97</v>
      </c>
      <c r="EK11" s="2" t="s">
        <v>98</v>
      </c>
      <c r="EL11" s="2" t="s">
        <v>99</v>
      </c>
      <c r="EM11" s="1" t="s">
        <v>100</v>
      </c>
      <c r="EN11" s="1" t="s">
        <v>101</v>
      </c>
      <c r="EO11" s="1" t="s">
        <v>102</v>
      </c>
      <c r="EP11" s="1" t="s">
        <v>103</v>
      </c>
      <c r="EQ11" s="1" t="s">
        <v>104</v>
      </c>
      <c r="ER11" s="1" t="s">
        <v>105</v>
      </c>
      <c r="ES11" s="1" t="s">
        <v>106</v>
      </c>
      <c r="ET11" s="1" t="s">
        <v>107</v>
      </c>
      <c r="EU11" s="1" t="s">
        <v>108</v>
      </c>
      <c r="EV11" s="1" t="s">
        <v>109</v>
      </c>
      <c r="EW11" s="1" t="s">
        <v>110</v>
      </c>
      <c r="EX11" s="1" t="s">
        <v>111</v>
      </c>
      <c r="EY11" s="1" t="s">
        <v>112</v>
      </c>
      <c r="EZ11" s="1" t="s">
        <v>113</v>
      </c>
      <c r="FA11" s="1" t="s">
        <v>114</v>
      </c>
      <c r="FB11" s="1" t="s">
        <v>115</v>
      </c>
      <c r="FC11" s="1" t="s">
        <v>116</v>
      </c>
      <c r="FD11" s="1" t="s">
        <v>117</v>
      </c>
      <c r="FE11" s="1" t="s">
        <v>118</v>
      </c>
      <c r="FF11" s="1" t="s">
        <v>119</v>
      </c>
      <c r="FG11" s="1" t="s">
        <v>120</v>
      </c>
      <c r="FH11" s="1" t="s">
        <v>121</v>
      </c>
      <c r="FI11" s="1" t="s">
        <v>122</v>
      </c>
      <c r="FJ11" s="1" t="s">
        <v>123</v>
      </c>
      <c r="FK11" s="1" t="s">
        <v>124</v>
      </c>
      <c r="FL11" s="1" t="s">
        <v>125</v>
      </c>
      <c r="FM11" s="1" t="s">
        <v>126</v>
      </c>
      <c r="FN11" s="1" t="s">
        <v>127</v>
      </c>
      <c r="FO11" s="1" t="s">
        <v>128</v>
      </c>
      <c r="FP11" s="1" t="s">
        <v>129</v>
      </c>
      <c r="FQ11" s="1" t="s">
        <v>130</v>
      </c>
      <c r="FR11" s="1" t="s">
        <v>131</v>
      </c>
      <c r="FS11" s="1" t="s">
        <v>132</v>
      </c>
      <c r="FT11" s="1" t="s">
        <v>133</v>
      </c>
      <c r="FU11" s="1" t="s">
        <v>134</v>
      </c>
      <c r="FV11" s="1" t="s">
        <v>135</v>
      </c>
      <c r="FW11" s="1" t="s">
        <v>136</v>
      </c>
      <c r="FX11" s="1" t="s">
        <v>137</v>
      </c>
      <c r="FY11" s="1" t="s">
        <v>138</v>
      </c>
      <c r="FZ11" s="1" t="s">
        <v>139</v>
      </c>
      <c r="GA11" s="1" t="s">
        <v>140</v>
      </c>
      <c r="GB11" s="1" t="s">
        <v>141</v>
      </c>
      <c r="GC11" s="1" t="s">
        <v>142</v>
      </c>
      <c r="GD11" s="1" t="s">
        <v>143</v>
      </c>
      <c r="GE11" s="1" t="s">
        <v>144</v>
      </c>
      <c r="GF11" s="1" t="s">
        <v>145</v>
      </c>
      <c r="GG11" s="1" t="s">
        <v>146</v>
      </c>
      <c r="GH11" s="1" t="s">
        <v>147</v>
      </c>
      <c r="GI11" s="1" t="s">
        <v>148</v>
      </c>
      <c r="GJ11" s="1" t="s">
        <v>149</v>
      </c>
    </row>
    <row r="12" spans="1:192" x14ac:dyDescent="0.5">
      <c r="B12" s="9" t="s">
        <v>154</v>
      </c>
      <c r="C12" s="9" t="s">
        <v>155</v>
      </c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9" t="s">
        <v>154</v>
      </c>
      <c r="V12" s="9" t="s">
        <v>155</v>
      </c>
      <c r="X12" s="9" t="s">
        <v>154</v>
      </c>
      <c r="Y12" s="9" t="s">
        <v>155</v>
      </c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4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x14ac:dyDescent="0.5">
      <c r="A13" t="s">
        <v>295</v>
      </c>
      <c r="B13">
        <f>U13+X13</f>
        <v>75</v>
      </c>
      <c r="C13" s="17">
        <f>(V13+Y13)/2</f>
        <v>0.4267425320056899</v>
      </c>
      <c r="E13" s="3">
        <f t="shared" ref="E13:T22" si="0">COUNTIF($AQ13:$BO13,E$11)</f>
        <v>3</v>
      </c>
      <c r="F13" s="3">
        <f t="shared" si="0"/>
        <v>1</v>
      </c>
      <c r="G13" s="3">
        <f t="shared" si="0"/>
        <v>1</v>
      </c>
      <c r="H13" s="3">
        <f t="shared" si="0"/>
        <v>1</v>
      </c>
      <c r="I13" s="3">
        <f t="shared" si="0"/>
        <v>0</v>
      </c>
      <c r="J13" s="3">
        <f t="shared" si="0"/>
        <v>3</v>
      </c>
      <c r="K13" s="3">
        <f t="shared" si="0"/>
        <v>0</v>
      </c>
      <c r="L13" s="3">
        <f t="shared" si="0"/>
        <v>0</v>
      </c>
      <c r="M13" s="3">
        <f t="shared" si="0"/>
        <v>0</v>
      </c>
      <c r="N13" s="3">
        <f t="shared" si="0"/>
        <v>0</v>
      </c>
      <c r="O13" s="3">
        <f t="shared" si="0"/>
        <v>1</v>
      </c>
      <c r="P13" s="3">
        <f t="shared" si="0"/>
        <v>1</v>
      </c>
      <c r="Q13" s="3">
        <f t="shared" si="0"/>
        <v>0</v>
      </c>
      <c r="R13" s="3">
        <f t="shared" si="0"/>
        <v>0</v>
      </c>
      <c r="S13" s="3">
        <f t="shared" si="0"/>
        <v>1</v>
      </c>
      <c r="T13" s="3">
        <f t="shared" si="0"/>
        <v>13</v>
      </c>
      <c r="U13" s="3">
        <f>E13+F13+G13+H13+Q13+R13+S13+T13+E13+H13+I13+L13+M13+P13+Q13+T13</f>
        <v>38</v>
      </c>
      <c r="V13" s="11">
        <f>(E13+T13)/U13</f>
        <v>0.42105263157894735</v>
      </c>
      <c r="W13" s="15"/>
      <c r="X13" s="3">
        <f>Z13+AA13+AB13+AC13+AL13+AM13+AN13+AO13+Z13+AC13+AD13+AG13+AH13+AK13+AL13+AO13</f>
        <v>37</v>
      </c>
      <c r="Y13" s="11">
        <f>(Z13+AO13)/X13</f>
        <v>0.43243243243243246</v>
      </c>
      <c r="Z13" s="3">
        <f t="shared" ref="Z13:AO22" si="1">COUNTIF($BP13:$CN13,Z$11)</f>
        <v>4</v>
      </c>
      <c r="AA13" s="3">
        <f t="shared" si="1"/>
        <v>0</v>
      </c>
      <c r="AB13" s="3">
        <f t="shared" si="1"/>
        <v>1</v>
      </c>
      <c r="AC13" s="3">
        <f t="shared" si="1"/>
        <v>0</v>
      </c>
      <c r="AD13" s="3">
        <f t="shared" si="1"/>
        <v>0</v>
      </c>
      <c r="AE13" s="3">
        <f t="shared" si="1"/>
        <v>2</v>
      </c>
      <c r="AF13" s="3">
        <f t="shared" si="1"/>
        <v>0</v>
      </c>
      <c r="AG13" s="3">
        <f t="shared" si="1"/>
        <v>1</v>
      </c>
      <c r="AH13" s="3">
        <f t="shared" si="1"/>
        <v>0</v>
      </c>
      <c r="AI13" s="3">
        <f t="shared" si="1"/>
        <v>0</v>
      </c>
      <c r="AJ13" s="3">
        <f t="shared" si="1"/>
        <v>2</v>
      </c>
      <c r="AK13" s="3">
        <f t="shared" si="1"/>
        <v>0</v>
      </c>
      <c r="AL13" s="3">
        <f t="shared" si="1"/>
        <v>0</v>
      </c>
      <c r="AM13" s="3">
        <f t="shared" si="1"/>
        <v>0</v>
      </c>
      <c r="AN13" s="3">
        <f t="shared" si="1"/>
        <v>3</v>
      </c>
      <c r="AO13" s="3">
        <f t="shared" si="1"/>
        <v>12</v>
      </c>
      <c r="AP13" s="3"/>
      <c r="AQ13" s="2">
        <v>44</v>
      </c>
      <c r="AR13" s="2">
        <v>44</v>
      </c>
      <c r="AS13" s="2">
        <v>44</v>
      </c>
      <c r="AT13" s="2">
        <v>44</v>
      </c>
      <c r="AU13" s="2">
        <v>14</v>
      </c>
      <c r="AV13" s="2">
        <v>44</v>
      </c>
      <c r="AW13" s="2">
        <v>44</v>
      </c>
      <c r="AX13" s="2">
        <v>44</v>
      </c>
      <c r="AY13" s="2">
        <v>22</v>
      </c>
      <c r="AZ13" s="2">
        <v>11</v>
      </c>
      <c r="BA13" s="2">
        <v>12</v>
      </c>
      <c r="BB13" s="2">
        <v>13</v>
      </c>
      <c r="BC13" s="2">
        <v>44</v>
      </c>
      <c r="BD13" s="2">
        <v>22</v>
      </c>
      <c r="BE13" s="2">
        <v>43</v>
      </c>
      <c r="BF13" s="2">
        <v>33</v>
      </c>
      <c r="BG13" s="2">
        <v>44</v>
      </c>
      <c r="BH13" s="2">
        <v>34</v>
      </c>
      <c r="BI13" s="2">
        <v>44</v>
      </c>
      <c r="BJ13" s="2">
        <v>22</v>
      </c>
      <c r="BK13" s="2">
        <v>44</v>
      </c>
      <c r="BL13" s="2">
        <v>11</v>
      </c>
      <c r="BM13" s="2">
        <v>44</v>
      </c>
      <c r="BN13" s="2">
        <v>11</v>
      </c>
      <c r="BO13" s="2">
        <v>44</v>
      </c>
      <c r="BP13" s="2">
        <v>43</v>
      </c>
      <c r="BQ13" s="2">
        <v>44</v>
      </c>
      <c r="BR13" s="2">
        <v>43</v>
      </c>
      <c r="BS13" s="2">
        <v>44</v>
      </c>
      <c r="BT13" s="2">
        <v>11</v>
      </c>
      <c r="BU13" s="2">
        <v>13</v>
      </c>
      <c r="BV13" s="2">
        <v>44</v>
      </c>
      <c r="BW13" s="2">
        <v>44</v>
      </c>
      <c r="BX13" s="2">
        <v>33</v>
      </c>
      <c r="BY13" s="2">
        <v>11</v>
      </c>
      <c r="BZ13" s="2">
        <v>44</v>
      </c>
      <c r="CA13" s="2">
        <v>44</v>
      </c>
      <c r="CB13" s="2">
        <v>44</v>
      </c>
      <c r="CC13" s="2">
        <v>44</v>
      </c>
      <c r="CD13" s="2">
        <v>11</v>
      </c>
      <c r="CE13" s="2">
        <v>22</v>
      </c>
      <c r="CF13" s="2">
        <v>11</v>
      </c>
      <c r="CG13" s="2">
        <v>44</v>
      </c>
      <c r="CH13" s="2">
        <v>44</v>
      </c>
      <c r="CI13" s="2">
        <v>33</v>
      </c>
      <c r="CJ13" s="2">
        <v>44</v>
      </c>
      <c r="CK13" s="2">
        <v>22</v>
      </c>
      <c r="CL13" s="2">
        <v>44</v>
      </c>
      <c r="CM13" s="2">
        <v>43</v>
      </c>
      <c r="CN13" s="2">
        <v>24</v>
      </c>
      <c r="CO13" s="2">
        <v>44</v>
      </c>
      <c r="CP13" s="2">
        <v>44</v>
      </c>
      <c r="CQ13" s="2">
        <v>44</v>
      </c>
      <c r="CR13" s="2">
        <v>44</v>
      </c>
      <c r="CS13" s="2">
        <v>14</v>
      </c>
      <c r="CT13" s="2">
        <v>44</v>
      </c>
      <c r="CU13" s="2">
        <v>44</v>
      </c>
      <c r="CV13" s="2">
        <v>44</v>
      </c>
      <c r="CW13" s="2">
        <v>22</v>
      </c>
      <c r="CX13" s="2">
        <v>11</v>
      </c>
      <c r="CY13" s="2">
        <v>12</v>
      </c>
      <c r="CZ13" s="2">
        <v>13</v>
      </c>
      <c r="DA13" s="2">
        <v>44</v>
      </c>
      <c r="DB13" s="2">
        <v>22</v>
      </c>
      <c r="DC13" s="2">
        <v>43</v>
      </c>
      <c r="DD13" s="2">
        <v>33</v>
      </c>
      <c r="DE13" s="2">
        <v>44</v>
      </c>
      <c r="DF13" s="2">
        <v>34</v>
      </c>
      <c r="DG13" s="2">
        <v>44</v>
      </c>
      <c r="DH13" s="2">
        <v>22</v>
      </c>
      <c r="DI13" s="2">
        <v>44</v>
      </c>
      <c r="DJ13" s="2">
        <v>11</v>
      </c>
      <c r="DK13" s="2">
        <v>44</v>
      </c>
      <c r="DL13" s="2">
        <v>11</v>
      </c>
      <c r="DM13" s="2">
        <v>44</v>
      </c>
      <c r="DN13" s="2">
        <v>43</v>
      </c>
      <c r="DO13" s="2">
        <v>44</v>
      </c>
      <c r="DP13" s="2">
        <v>43</v>
      </c>
      <c r="DQ13" s="2">
        <v>44</v>
      </c>
      <c r="DR13" s="2">
        <v>11</v>
      </c>
      <c r="DS13" s="2">
        <v>13</v>
      </c>
      <c r="DT13" s="2">
        <v>44</v>
      </c>
      <c r="DU13" s="2">
        <v>44</v>
      </c>
      <c r="DV13" s="2">
        <v>33</v>
      </c>
      <c r="DW13" s="2">
        <v>11</v>
      </c>
      <c r="DX13" s="2">
        <v>44</v>
      </c>
      <c r="DY13" s="2">
        <v>44</v>
      </c>
      <c r="DZ13" s="2">
        <v>44</v>
      </c>
      <c r="EA13" s="2">
        <v>44</v>
      </c>
      <c r="EB13" s="2">
        <v>11</v>
      </c>
      <c r="EC13" s="2">
        <v>22</v>
      </c>
      <c r="ED13" s="2">
        <v>11</v>
      </c>
      <c r="EE13" s="2">
        <v>44</v>
      </c>
      <c r="EF13" s="2">
        <v>44</v>
      </c>
      <c r="EG13" s="2">
        <v>33</v>
      </c>
      <c r="EH13" s="2">
        <v>44</v>
      </c>
      <c r="EI13" s="2">
        <v>22</v>
      </c>
      <c r="EJ13" s="2">
        <v>44</v>
      </c>
      <c r="EK13" s="2">
        <v>43</v>
      </c>
      <c r="EL13" s="2">
        <v>24</v>
      </c>
      <c r="EM13">
        <v>34</v>
      </c>
      <c r="EN13">
        <v>44</v>
      </c>
      <c r="EO13">
        <v>11</v>
      </c>
      <c r="EP13">
        <v>44</v>
      </c>
      <c r="EQ13">
        <v>11</v>
      </c>
      <c r="ER13">
        <v>33</v>
      </c>
      <c r="ES13">
        <v>11</v>
      </c>
      <c r="ET13">
        <v>11</v>
      </c>
      <c r="EU13">
        <v>11</v>
      </c>
      <c r="EV13">
        <v>11</v>
      </c>
      <c r="EW13">
        <v>44</v>
      </c>
      <c r="EX13">
        <v>11</v>
      </c>
      <c r="EY13">
        <v>44</v>
      </c>
      <c r="EZ13">
        <v>11</v>
      </c>
      <c r="FA13">
        <v>22</v>
      </c>
      <c r="FB13">
        <v>44</v>
      </c>
      <c r="FC13">
        <v>12</v>
      </c>
      <c r="FD13">
        <v>44</v>
      </c>
      <c r="FE13">
        <v>44</v>
      </c>
      <c r="FF13">
        <v>11</v>
      </c>
      <c r="FG13">
        <v>44</v>
      </c>
      <c r="FH13">
        <v>11</v>
      </c>
      <c r="FI13">
        <v>44</v>
      </c>
      <c r="FJ13">
        <v>11</v>
      </c>
      <c r="FK13">
        <v>11</v>
      </c>
      <c r="FL13">
        <v>11</v>
      </c>
      <c r="FM13">
        <v>11</v>
      </c>
      <c r="FN13">
        <v>11</v>
      </c>
      <c r="FO13">
        <v>32</v>
      </c>
      <c r="FP13">
        <v>11</v>
      </c>
      <c r="FQ13">
        <v>44</v>
      </c>
      <c r="FR13">
        <v>44</v>
      </c>
      <c r="FS13">
        <v>11</v>
      </c>
      <c r="FT13">
        <v>11</v>
      </c>
      <c r="FU13">
        <v>11</v>
      </c>
      <c r="FV13">
        <v>11</v>
      </c>
      <c r="FW13">
        <v>44</v>
      </c>
      <c r="FX13">
        <v>44</v>
      </c>
      <c r="FY13">
        <v>33</v>
      </c>
      <c r="FZ13">
        <v>11</v>
      </c>
      <c r="GA13">
        <v>44</v>
      </c>
      <c r="GB13">
        <v>11</v>
      </c>
      <c r="GC13">
        <v>11</v>
      </c>
      <c r="GD13">
        <v>43</v>
      </c>
      <c r="GE13">
        <v>44</v>
      </c>
      <c r="GF13">
        <v>11</v>
      </c>
      <c r="GG13">
        <v>41</v>
      </c>
      <c r="GH13">
        <v>43</v>
      </c>
      <c r="GI13">
        <v>44</v>
      </c>
      <c r="GJ13">
        <v>11</v>
      </c>
    </row>
    <row r="14" spans="1:192" x14ac:dyDescent="0.5">
      <c r="A14">
        <v>1</v>
      </c>
      <c r="B14">
        <f t="shared" ref="B14:B77" si="2">U14+X14</f>
        <v>51</v>
      </c>
      <c r="C14" s="17">
        <f t="shared" ref="C14:C77" si="3">(V14+Y14)/2</f>
        <v>0.29702194357366773</v>
      </c>
      <c r="D14" s="3"/>
      <c r="E14" s="3">
        <f t="shared" si="0"/>
        <v>1</v>
      </c>
      <c r="F14" s="3">
        <f t="shared" si="0"/>
        <v>1</v>
      </c>
      <c r="G14" s="3">
        <f t="shared" si="0"/>
        <v>1</v>
      </c>
      <c r="H14" s="3">
        <f t="shared" si="0"/>
        <v>1</v>
      </c>
      <c r="I14" s="3">
        <f t="shared" si="0"/>
        <v>0</v>
      </c>
      <c r="J14" s="3">
        <f t="shared" si="0"/>
        <v>1</v>
      </c>
      <c r="K14" s="3">
        <f t="shared" si="0"/>
        <v>0</v>
      </c>
      <c r="L14" s="3">
        <f t="shared" si="0"/>
        <v>0</v>
      </c>
      <c r="M14" s="3">
        <f t="shared" si="0"/>
        <v>0</v>
      </c>
      <c r="N14" s="3">
        <f t="shared" si="0"/>
        <v>0</v>
      </c>
      <c r="O14" s="3">
        <f t="shared" si="0"/>
        <v>4</v>
      </c>
      <c r="P14" s="3">
        <f t="shared" si="0"/>
        <v>4</v>
      </c>
      <c r="Q14" s="3">
        <f t="shared" si="0"/>
        <v>0</v>
      </c>
      <c r="R14" s="3">
        <f t="shared" si="0"/>
        <v>0</v>
      </c>
      <c r="S14" s="3">
        <f t="shared" si="0"/>
        <v>5</v>
      </c>
      <c r="T14" s="3">
        <f t="shared" si="0"/>
        <v>7</v>
      </c>
      <c r="U14" s="3">
        <f t="shared" ref="U14:U77" si="4">E14+F14+G14+H14+Q14+R14+S14+T14+E14+H14+I14+L14+M14+P14+Q14+T14</f>
        <v>29</v>
      </c>
      <c r="V14" s="11">
        <f t="shared" ref="V14:V77" si="5">(E14+T14)/U14</f>
        <v>0.27586206896551724</v>
      </c>
      <c r="W14" s="15"/>
      <c r="X14" s="3">
        <f t="shared" ref="X14:X77" si="6">Z14+AA14+AB14+AC14+AL14+AM14+AN14+AO14+Z14+AC14+AD14+AG14+AH14+AK14+AL14+AO14</f>
        <v>22</v>
      </c>
      <c r="Y14" s="11">
        <f t="shared" ref="Y14:Y77" si="7">(Z14+AO14)/X14</f>
        <v>0.31818181818181818</v>
      </c>
      <c r="Z14" s="3">
        <f t="shared" si="1"/>
        <v>0</v>
      </c>
      <c r="AA14" s="3">
        <f t="shared" si="1"/>
        <v>2</v>
      </c>
      <c r="AB14" s="3">
        <f t="shared" si="1"/>
        <v>1</v>
      </c>
      <c r="AC14" s="3">
        <f t="shared" si="1"/>
        <v>1</v>
      </c>
      <c r="AD14" s="3">
        <f t="shared" si="1"/>
        <v>1</v>
      </c>
      <c r="AE14" s="3">
        <f t="shared" si="1"/>
        <v>2</v>
      </c>
      <c r="AF14" s="3">
        <f t="shared" si="1"/>
        <v>1</v>
      </c>
      <c r="AG14" s="3">
        <f t="shared" si="1"/>
        <v>0</v>
      </c>
      <c r="AH14" s="3">
        <f t="shared" si="1"/>
        <v>1</v>
      </c>
      <c r="AI14" s="3">
        <f t="shared" si="1"/>
        <v>1</v>
      </c>
      <c r="AJ14" s="3">
        <f t="shared" si="1"/>
        <v>7</v>
      </c>
      <c r="AK14" s="3">
        <f t="shared" si="1"/>
        <v>1</v>
      </c>
      <c r="AL14" s="3">
        <f t="shared" si="1"/>
        <v>0</v>
      </c>
      <c r="AM14" s="3">
        <f t="shared" si="1"/>
        <v>0</v>
      </c>
      <c r="AN14" s="3">
        <f t="shared" si="1"/>
        <v>0</v>
      </c>
      <c r="AO14" s="3">
        <f t="shared" si="1"/>
        <v>7</v>
      </c>
      <c r="AP14" s="3"/>
      <c r="AQ14" s="2">
        <v>33</v>
      </c>
      <c r="AR14" s="2">
        <v>33</v>
      </c>
      <c r="AS14" s="2">
        <v>43</v>
      </c>
      <c r="AT14" s="2">
        <v>43</v>
      </c>
      <c r="AU14" s="2">
        <v>14</v>
      </c>
      <c r="AV14" s="2">
        <v>44</v>
      </c>
      <c r="AW14" s="2">
        <v>34</v>
      </c>
      <c r="AX14" s="2">
        <v>43</v>
      </c>
      <c r="AY14" s="2">
        <v>13</v>
      </c>
      <c r="AZ14" s="2">
        <v>12</v>
      </c>
      <c r="BA14" s="2">
        <v>34</v>
      </c>
      <c r="BB14" s="2">
        <v>34</v>
      </c>
      <c r="BC14" s="2">
        <v>34</v>
      </c>
      <c r="BD14" s="2">
        <v>44</v>
      </c>
      <c r="BE14" s="2">
        <v>43</v>
      </c>
      <c r="BF14" s="2">
        <v>22</v>
      </c>
      <c r="BG14" s="2">
        <v>44</v>
      </c>
      <c r="BH14" s="2">
        <v>33</v>
      </c>
      <c r="BI14" s="2">
        <v>43</v>
      </c>
      <c r="BJ14" s="2">
        <v>44</v>
      </c>
      <c r="BK14" s="2">
        <v>44</v>
      </c>
      <c r="BL14" s="2">
        <v>33</v>
      </c>
      <c r="BM14" s="2">
        <v>44</v>
      </c>
      <c r="BN14" s="2">
        <v>11</v>
      </c>
      <c r="BO14" s="2">
        <v>44</v>
      </c>
      <c r="BP14" s="2">
        <v>33</v>
      </c>
      <c r="BQ14" s="2">
        <v>44</v>
      </c>
      <c r="BR14" s="2">
        <v>33</v>
      </c>
      <c r="BS14" s="2">
        <v>33</v>
      </c>
      <c r="BT14" s="2">
        <v>21</v>
      </c>
      <c r="BU14" s="2">
        <v>23</v>
      </c>
      <c r="BV14" s="2">
        <v>33</v>
      </c>
      <c r="BW14" s="2">
        <v>32</v>
      </c>
      <c r="BX14" s="2">
        <v>22</v>
      </c>
      <c r="BY14" s="2">
        <v>12</v>
      </c>
      <c r="BZ14" s="2">
        <v>31</v>
      </c>
      <c r="CA14" s="2">
        <v>33</v>
      </c>
      <c r="CB14" s="2">
        <v>13</v>
      </c>
      <c r="CC14" s="2">
        <v>44</v>
      </c>
      <c r="CD14" s="2">
        <v>33</v>
      </c>
      <c r="CE14" s="2">
        <v>14</v>
      </c>
      <c r="CF14" s="2">
        <v>12</v>
      </c>
      <c r="CG14" s="2">
        <v>44</v>
      </c>
      <c r="CH14" s="2">
        <v>44</v>
      </c>
      <c r="CI14" s="2">
        <v>44</v>
      </c>
      <c r="CJ14" s="2">
        <v>44</v>
      </c>
      <c r="CK14" s="2">
        <v>34</v>
      </c>
      <c r="CL14" s="2">
        <v>22</v>
      </c>
      <c r="CM14" s="2">
        <v>44</v>
      </c>
      <c r="CN14" s="2">
        <v>33</v>
      </c>
      <c r="CO14" s="2">
        <v>33</v>
      </c>
      <c r="CP14" s="2">
        <v>33</v>
      </c>
      <c r="CQ14" s="2">
        <v>43</v>
      </c>
      <c r="CR14" s="2">
        <v>43</v>
      </c>
      <c r="CS14" s="2">
        <v>14</v>
      </c>
      <c r="CT14" s="2">
        <v>44</v>
      </c>
      <c r="CU14" s="2">
        <v>34</v>
      </c>
      <c r="CV14" s="2">
        <v>43</v>
      </c>
      <c r="CW14" s="2">
        <v>13</v>
      </c>
      <c r="CX14" s="2">
        <v>12</v>
      </c>
      <c r="CY14" s="2">
        <v>34</v>
      </c>
      <c r="CZ14" s="2">
        <v>34</v>
      </c>
      <c r="DA14" s="2">
        <v>34</v>
      </c>
      <c r="DB14" s="2">
        <v>44</v>
      </c>
      <c r="DC14" s="2">
        <v>43</v>
      </c>
      <c r="DD14" s="2">
        <v>22</v>
      </c>
      <c r="DE14" s="2">
        <v>44</v>
      </c>
      <c r="DF14" s="2">
        <v>33</v>
      </c>
      <c r="DG14" s="2">
        <v>43</v>
      </c>
      <c r="DH14" s="2">
        <v>44</v>
      </c>
      <c r="DI14" s="2">
        <v>44</v>
      </c>
      <c r="DJ14" s="2">
        <v>33</v>
      </c>
      <c r="DK14" s="2">
        <v>44</v>
      </c>
      <c r="DL14" s="2">
        <v>11</v>
      </c>
      <c r="DM14" s="2">
        <v>44</v>
      </c>
      <c r="DN14" s="2">
        <v>33</v>
      </c>
      <c r="DO14" s="2">
        <v>44</v>
      </c>
      <c r="DP14" s="2">
        <v>33</v>
      </c>
      <c r="DQ14" s="2">
        <v>33</v>
      </c>
      <c r="DR14" s="2">
        <v>21</v>
      </c>
      <c r="DS14" s="2">
        <v>23</v>
      </c>
      <c r="DT14" s="2">
        <v>33</v>
      </c>
      <c r="DU14" s="2">
        <v>32</v>
      </c>
      <c r="DV14" s="2">
        <v>22</v>
      </c>
      <c r="DW14" s="2">
        <v>12</v>
      </c>
      <c r="DX14" s="2">
        <v>31</v>
      </c>
      <c r="DY14" s="2">
        <v>33</v>
      </c>
      <c r="DZ14" s="2">
        <v>13</v>
      </c>
      <c r="EA14" s="2">
        <v>44</v>
      </c>
      <c r="EB14" s="2">
        <v>33</v>
      </c>
      <c r="EC14" s="2">
        <v>14</v>
      </c>
      <c r="ED14" s="2">
        <v>12</v>
      </c>
      <c r="EE14" s="2">
        <v>44</v>
      </c>
      <c r="EF14" s="2">
        <v>44</v>
      </c>
      <c r="EG14" s="2">
        <v>44</v>
      </c>
      <c r="EH14" s="2">
        <v>44</v>
      </c>
      <c r="EI14" s="2">
        <v>34</v>
      </c>
      <c r="EJ14" s="2">
        <v>22</v>
      </c>
      <c r="EK14" s="2">
        <v>44</v>
      </c>
      <c r="EL14" s="2">
        <v>33</v>
      </c>
      <c r="EM14">
        <v>44</v>
      </c>
      <c r="EN14">
        <v>11</v>
      </c>
      <c r="EO14">
        <v>44</v>
      </c>
      <c r="EP14">
        <v>44</v>
      </c>
      <c r="EQ14">
        <v>42</v>
      </c>
      <c r="ER14">
        <v>13</v>
      </c>
      <c r="ES14">
        <v>14</v>
      </c>
      <c r="ET14">
        <v>11</v>
      </c>
      <c r="EU14">
        <v>41</v>
      </c>
      <c r="EV14">
        <v>11</v>
      </c>
      <c r="EW14">
        <v>11</v>
      </c>
      <c r="EX14">
        <v>44</v>
      </c>
      <c r="EY14">
        <v>44</v>
      </c>
      <c r="EZ14">
        <v>42</v>
      </c>
      <c r="FA14">
        <v>31</v>
      </c>
      <c r="FB14">
        <v>11</v>
      </c>
      <c r="FC14">
        <v>44</v>
      </c>
      <c r="FD14">
        <v>44</v>
      </c>
      <c r="FE14">
        <v>44</v>
      </c>
      <c r="FF14">
        <v>12</v>
      </c>
      <c r="FG14">
        <v>44</v>
      </c>
      <c r="FH14">
        <v>44</v>
      </c>
      <c r="FI14">
        <v>14</v>
      </c>
      <c r="FJ14">
        <v>12</v>
      </c>
      <c r="FK14">
        <v>44</v>
      </c>
      <c r="FL14">
        <v>11</v>
      </c>
      <c r="FM14">
        <v>44</v>
      </c>
      <c r="FN14">
        <v>11</v>
      </c>
      <c r="FO14">
        <v>44</v>
      </c>
      <c r="FP14">
        <v>21</v>
      </c>
      <c r="FQ14">
        <v>44</v>
      </c>
      <c r="FR14">
        <v>42</v>
      </c>
      <c r="FS14">
        <v>11</v>
      </c>
      <c r="FT14">
        <v>11</v>
      </c>
      <c r="FU14">
        <v>44</v>
      </c>
      <c r="FV14">
        <v>11</v>
      </c>
      <c r="FW14">
        <v>14</v>
      </c>
      <c r="FX14">
        <v>11</v>
      </c>
      <c r="FY14">
        <v>34</v>
      </c>
      <c r="FZ14">
        <v>23</v>
      </c>
      <c r="GA14">
        <v>44</v>
      </c>
      <c r="GB14">
        <v>44</v>
      </c>
      <c r="GC14">
        <v>11</v>
      </c>
      <c r="GD14">
        <v>44</v>
      </c>
      <c r="GE14">
        <v>13</v>
      </c>
      <c r="GF14">
        <v>11</v>
      </c>
      <c r="GG14">
        <v>13</v>
      </c>
      <c r="GH14">
        <v>11</v>
      </c>
      <c r="GI14">
        <v>14</v>
      </c>
      <c r="GJ14">
        <v>31</v>
      </c>
    </row>
    <row r="15" spans="1:192" x14ac:dyDescent="0.5">
      <c r="A15">
        <v>2</v>
      </c>
      <c r="B15">
        <f t="shared" si="2"/>
        <v>81</v>
      </c>
      <c r="C15" s="17">
        <f t="shared" si="3"/>
        <v>0.42782555282555285</v>
      </c>
      <c r="D15" s="3"/>
      <c r="E15" s="3">
        <f t="shared" si="0"/>
        <v>1</v>
      </c>
      <c r="F15" s="3">
        <f t="shared" si="0"/>
        <v>1</v>
      </c>
      <c r="G15" s="3">
        <f t="shared" si="0"/>
        <v>0</v>
      </c>
      <c r="H15" s="3">
        <f t="shared" si="0"/>
        <v>0</v>
      </c>
      <c r="I15" s="3">
        <f t="shared" si="0"/>
        <v>0</v>
      </c>
      <c r="J15" s="3">
        <f t="shared" si="0"/>
        <v>0</v>
      </c>
      <c r="K15" s="3">
        <f t="shared" si="0"/>
        <v>0</v>
      </c>
      <c r="L15" s="3">
        <f t="shared" si="0"/>
        <v>0</v>
      </c>
      <c r="M15" s="3">
        <f t="shared" si="0"/>
        <v>0</v>
      </c>
      <c r="N15" s="3">
        <f t="shared" si="0"/>
        <v>0</v>
      </c>
      <c r="O15" s="3">
        <f t="shared" si="0"/>
        <v>2</v>
      </c>
      <c r="P15" s="3">
        <f t="shared" si="0"/>
        <v>1</v>
      </c>
      <c r="Q15" s="3">
        <f t="shared" si="0"/>
        <v>0</v>
      </c>
      <c r="R15" s="3">
        <f t="shared" si="0"/>
        <v>0</v>
      </c>
      <c r="S15" s="3">
        <f t="shared" si="0"/>
        <v>0</v>
      </c>
      <c r="T15" s="3">
        <f t="shared" si="0"/>
        <v>20</v>
      </c>
      <c r="U15" s="3">
        <f t="shared" si="4"/>
        <v>44</v>
      </c>
      <c r="V15" s="11">
        <f t="shared" si="5"/>
        <v>0.47727272727272729</v>
      </c>
      <c r="W15" s="15"/>
      <c r="X15" s="3">
        <f t="shared" si="6"/>
        <v>37</v>
      </c>
      <c r="Y15" s="11">
        <f t="shared" si="7"/>
        <v>0.3783783783783784</v>
      </c>
      <c r="Z15" s="3">
        <f t="shared" si="1"/>
        <v>1</v>
      </c>
      <c r="AA15" s="3">
        <f t="shared" si="1"/>
        <v>0</v>
      </c>
      <c r="AB15" s="3">
        <f t="shared" si="1"/>
        <v>0</v>
      </c>
      <c r="AC15" s="3">
        <f t="shared" si="1"/>
        <v>0</v>
      </c>
      <c r="AD15" s="3">
        <f t="shared" si="1"/>
        <v>0</v>
      </c>
      <c r="AE15" s="3">
        <f t="shared" si="1"/>
        <v>0</v>
      </c>
      <c r="AF15" s="3">
        <f t="shared" si="1"/>
        <v>2</v>
      </c>
      <c r="AG15" s="3">
        <f t="shared" si="1"/>
        <v>2</v>
      </c>
      <c r="AH15" s="3">
        <f t="shared" si="1"/>
        <v>0</v>
      </c>
      <c r="AI15" s="3">
        <f t="shared" si="1"/>
        <v>0</v>
      </c>
      <c r="AJ15" s="3">
        <f t="shared" si="1"/>
        <v>0</v>
      </c>
      <c r="AK15" s="3">
        <f t="shared" si="1"/>
        <v>4</v>
      </c>
      <c r="AL15" s="3">
        <f t="shared" si="1"/>
        <v>0</v>
      </c>
      <c r="AM15" s="3">
        <f t="shared" si="1"/>
        <v>0</v>
      </c>
      <c r="AN15" s="3">
        <f t="shared" si="1"/>
        <v>3</v>
      </c>
      <c r="AO15" s="3">
        <f t="shared" si="1"/>
        <v>13</v>
      </c>
      <c r="AP15" s="3"/>
      <c r="AQ15" s="2">
        <v>44</v>
      </c>
      <c r="AR15" s="2">
        <v>44</v>
      </c>
      <c r="AS15" s="2">
        <v>44</v>
      </c>
      <c r="AT15" s="2">
        <v>44</v>
      </c>
      <c r="AU15" s="2">
        <v>44</v>
      </c>
      <c r="AV15" s="2">
        <v>44</v>
      </c>
      <c r="AW15" s="2">
        <v>44</v>
      </c>
      <c r="AX15" s="2">
        <v>33</v>
      </c>
      <c r="AY15" s="2">
        <v>34</v>
      </c>
      <c r="AZ15" s="2">
        <v>33</v>
      </c>
      <c r="BA15" s="2">
        <v>44</v>
      </c>
      <c r="BB15" s="2">
        <v>44</v>
      </c>
      <c r="BC15" s="2">
        <v>44</v>
      </c>
      <c r="BD15" s="2">
        <v>44</v>
      </c>
      <c r="BE15" s="2">
        <v>44</v>
      </c>
      <c r="BF15" s="2">
        <v>12</v>
      </c>
      <c r="BG15" s="2">
        <v>44</v>
      </c>
      <c r="BH15" s="2">
        <v>44</v>
      </c>
      <c r="BI15" s="2">
        <v>44</v>
      </c>
      <c r="BJ15" s="2">
        <v>44</v>
      </c>
      <c r="BK15" s="2">
        <v>44</v>
      </c>
      <c r="BL15" s="2">
        <v>44</v>
      </c>
      <c r="BM15" s="2">
        <v>44</v>
      </c>
      <c r="BN15" s="2">
        <v>11</v>
      </c>
      <c r="BO15" s="2">
        <v>44</v>
      </c>
      <c r="BP15" s="2">
        <v>43</v>
      </c>
      <c r="BQ15" s="2">
        <v>44</v>
      </c>
      <c r="BR15" s="2">
        <v>44</v>
      </c>
      <c r="BS15" s="2">
        <v>44</v>
      </c>
      <c r="BT15" s="2">
        <v>43</v>
      </c>
      <c r="BU15" s="2">
        <v>23</v>
      </c>
      <c r="BV15" s="2">
        <v>23</v>
      </c>
      <c r="BW15" s="2">
        <v>43</v>
      </c>
      <c r="BX15" s="2">
        <v>44</v>
      </c>
      <c r="BY15" s="2">
        <v>11</v>
      </c>
      <c r="BZ15" s="2">
        <v>34</v>
      </c>
      <c r="CA15" s="2">
        <v>44</v>
      </c>
      <c r="CB15" s="2">
        <v>34</v>
      </c>
      <c r="CC15" s="2">
        <v>44</v>
      </c>
      <c r="CD15" s="2">
        <v>44</v>
      </c>
      <c r="CE15" s="2">
        <v>44</v>
      </c>
      <c r="CF15" s="2">
        <v>24</v>
      </c>
      <c r="CG15" s="2">
        <v>44</v>
      </c>
      <c r="CH15" s="2">
        <v>44</v>
      </c>
      <c r="CI15" s="2">
        <v>24</v>
      </c>
      <c r="CJ15" s="2">
        <v>44</v>
      </c>
      <c r="CK15" s="2">
        <v>44</v>
      </c>
      <c r="CL15" s="2">
        <v>34</v>
      </c>
      <c r="CM15" s="2">
        <v>44</v>
      </c>
      <c r="CN15" s="2">
        <v>34</v>
      </c>
      <c r="CO15" s="2">
        <v>44</v>
      </c>
      <c r="CP15" s="2">
        <v>44</v>
      </c>
      <c r="CQ15" s="2">
        <v>44</v>
      </c>
      <c r="CR15" s="2">
        <v>44</v>
      </c>
      <c r="CS15" s="2">
        <v>44</v>
      </c>
      <c r="CT15" s="2">
        <v>44</v>
      </c>
      <c r="CU15" s="2">
        <v>44</v>
      </c>
      <c r="CV15" s="2">
        <v>33</v>
      </c>
      <c r="CW15" s="2">
        <v>34</v>
      </c>
      <c r="CX15" s="2">
        <v>33</v>
      </c>
      <c r="CY15" s="2">
        <v>44</v>
      </c>
      <c r="CZ15" s="2">
        <v>44</v>
      </c>
      <c r="DA15" s="2">
        <v>44</v>
      </c>
      <c r="DB15" s="2">
        <v>44</v>
      </c>
      <c r="DC15" s="2">
        <v>44</v>
      </c>
      <c r="DD15" s="2">
        <v>12</v>
      </c>
      <c r="DE15" s="2">
        <v>44</v>
      </c>
      <c r="DF15" s="2">
        <v>44</v>
      </c>
      <c r="DG15" s="2">
        <v>44</v>
      </c>
      <c r="DH15" s="2">
        <v>44</v>
      </c>
      <c r="DI15" s="2">
        <v>44</v>
      </c>
      <c r="DJ15" s="2">
        <v>44</v>
      </c>
      <c r="DK15" s="2">
        <v>44</v>
      </c>
      <c r="DL15" s="2">
        <v>11</v>
      </c>
      <c r="DM15" s="2">
        <v>44</v>
      </c>
      <c r="DN15" s="2">
        <v>43</v>
      </c>
      <c r="DO15" s="2">
        <v>44</v>
      </c>
      <c r="DP15" s="2">
        <v>44</v>
      </c>
      <c r="DQ15" s="2">
        <v>44</v>
      </c>
      <c r="DR15" s="2">
        <v>43</v>
      </c>
      <c r="DS15" s="2">
        <v>23</v>
      </c>
      <c r="DT15" s="2">
        <v>23</v>
      </c>
      <c r="DU15" s="2">
        <v>43</v>
      </c>
      <c r="DV15" s="2">
        <v>44</v>
      </c>
      <c r="DW15" s="2">
        <v>11</v>
      </c>
      <c r="DX15" s="2">
        <v>34</v>
      </c>
      <c r="DY15" s="2">
        <v>44</v>
      </c>
      <c r="DZ15" s="2">
        <v>34</v>
      </c>
      <c r="EA15" s="2">
        <v>44</v>
      </c>
      <c r="EB15" s="2">
        <v>44</v>
      </c>
      <c r="EC15" s="2">
        <v>44</v>
      </c>
      <c r="ED15" s="2">
        <v>24</v>
      </c>
      <c r="EE15" s="2">
        <v>44</v>
      </c>
      <c r="EF15" s="2">
        <v>44</v>
      </c>
      <c r="EG15" s="2">
        <v>24</v>
      </c>
      <c r="EH15" s="2">
        <v>44</v>
      </c>
      <c r="EI15" s="2">
        <v>44</v>
      </c>
      <c r="EJ15" s="2">
        <v>34</v>
      </c>
      <c r="EK15" s="2">
        <v>44</v>
      </c>
      <c r="EL15" s="2">
        <v>34</v>
      </c>
      <c r="EM15">
        <v>33</v>
      </c>
      <c r="EN15">
        <v>11</v>
      </c>
      <c r="EO15">
        <v>13</v>
      </c>
      <c r="EP15">
        <v>44</v>
      </c>
      <c r="EQ15">
        <v>12</v>
      </c>
      <c r="ER15">
        <v>33</v>
      </c>
      <c r="ES15">
        <v>44</v>
      </c>
      <c r="ET15">
        <v>11</v>
      </c>
      <c r="EU15">
        <v>11</v>
      </c>
      <c r="EV15">
        <v>22</v>
      </c>
      <c r="EW15">
        <v>23</v>
      </c>
      <c r="EX15">
        <v>22</v>
      </c>
      <c r="EY15">
        <v>44</v>
      </c>
      <c r="EZ15">
        <v>12</v>
      </c>
      <c r="FA15">
        <v>13</v>
      </c>
      <c r="FB15">
        <v>44</v>
      </c>
      <c r="FC15">
        <v>43</v>
      </c>
      <c r="FD15">
        <v>44</v>
      </c>
      <c r="FE15">
        <v>44</v>
      </c>
      <c r="FF15">
        <v>12</v>
      </c>
      <c r="FG15">
        <v>44</v>
      </c>
      <c r="FH15">
        <v>44</v>
      </c>
      <c r="FI15">
        <v>44</v>
      </c>
      <c r="FJ15">
        <v>43</v>
      </c>
      <c r="FK15">
        <v>44</v>
      </c>
      <c r="FL15">
        <v>11</v>
      </c>
      <c r="FM15">
        <v>33</v>
      </c>
      <c r="FN15">
        <v>22</v>
      </c>
      <c r="FO15">
        <v>44</v>
      </c>
      <c r="FP15">
        <v>34</v>
      </c>
      <c r="FQ15">
        <v>44</v>
      </c>
      <c r="FR15">
        <v>22</v>
      </c>
      <c r="FS15">
        <v>11</v>
      </c>
      <c r="FT15">
        <v>11</v>
      </c>
      <c r="FU15">
        <v>43</v>
      </c>
      <c r="FV15">
        <v>13</v>
      </c>
      <c r="FW15">
        <v>44</v>
      </c>
      <c r="FX15">
        <v>32</v>
      </c>
      <c r="FY15">
        <v>13</v>
      </c>
      <c r="FZ15">
        <v>42</v>
      </c>
      <c r="GA15">
        <v>44</v>
      </c>
      <c r="GB15">
        <v>12</v>
      </c>
      <c r="GC15">
        <v>11</v>
      </c>
      <c r="GD15">
        <v>11</v>
      </c>
      <c r="GE15">
        <v>22</v>
      </c>
      <c r="GF15">
        <v>11</v>
      </c>
      <c r="GG15">
        <v>44</v>
      </c>
      <c r="GH15">
        <v>44</v>
      </c>
      <c r="GI15">
        <v>44</v>
      </c>
      <c r="GJ15">
        <v>44</v>
      </c>
    </row>
    <row r="16" spans="1:192" x14ac:dyDescent="0.5">
      <c r="A16">
        <v>3</v>
      </c>
      <c r="B16">
        <f t="shared" si="2"/>
        <v>57</v>
      </c>
      <c r="C16" s="17">
        <f t="shared" si="3"/>
        <v>0.38750000000000001</v>
      </c>
      <c r="D16" s="3"/>
      <c r="E16" s="3">
        <f t="shared" si="0"/>
        <v>6</v>
      </c>
      <c r="F16" s="3">
        <f t="shared" si="0"/>
        <v>1</v>
      </c>
      <c r="G16" s="3">
        <f t="shared" si="0"/>
        <v>0</v>
      </c>
      <c r="H16" s="3">
        <f t="shared" si="0"/>
        <v>0</v>
      </c>
      <c r="I16" s="3">
        <f t="shared" si="0"/>
        <v>3</v>
      </c>
      <c r="J16" s="3">
        <f t="shared" si="0"/>
        <v>2</v>
      </c>
      <c r="K16" s="3">
        <f t="shared" si="0"/>
        <v>0</v>
      </c>
      <c r="L16" s="3">
        <f t="shared" si="0"/>
        <v>0</v>
      </c>
      <c r="M16" s="3">
        <f t="shared" si="0"/>
        <v>0</v>
      </c>
      <c r="N16" s="3">
        <f t="shared" si="0"/>
        <v>1</v>
      </c>
      <c r="O16" s="3">
        <f t="shared" si="0"/>
        <v>2</v>
      </c>
      <c r="P16" s="3">
        <f t="shared" si="0"/>
        <v>0</v>
      </c>
      <c r="Q16" s="3">
        <f t="shared" si="0"/>
        <v>0</v>
      </c>
      <c r="R16" s="3">
        <f t="shared" si="0"/>
        <v>1</v>
      </c>
      <c r="S16" s="3">
        <f t="shared" si="0"/>
        <v>3</v>
      </c>
      <c r="T16" s="3">
        <f t="shared" si="0"/>
        <v>6</v>
      </c>
      <c r="U16" s="3">
        <f t="shared" si="4"/>
        <v>32</v>
      </c>
      <c r="V16" s="11">
        <f t="shared" si="5"/>
        <v>0.375</v>
      </c>
      <c r="W16" s="15"/>
      <c r="X16" s="3">
        <f t="shared" si="6"/>
        <v>25</v>
      </c>
      <c r="Y16" s="11">
        <f t="shared" si="7"/>
        <v>0.4</v>
      </c>
      <c r="Z16" s="3">
        <f t="shared" si="1"/>
        <v>7</v>
      </c>
      <c r="AA16" s="3">
        <f t="shared" si="1"/>
        <v>1</v>
      </c>
      <c r="AB16" s="3">
        <f t="shared" si="1"/>
        <v>0</v>
      </c>
      <c r="AC16" s="3">
        <f t="shared" si="1"/>
        <v>0</v>
      </c>
      <c r="AD16" s="3">
        <f t="shared" si="1"/>
        <v>3</v>
      </c>
      <c r="AE16" s="3">
        <f t="shared" si="1"/>
        <v>4</v>
      </c>
      <c r="AF16" s="3">
        <f t="shared" si="1"/>
        <v>1</v>
      </c>
      <c r="AG16" s="3">
        <f t="shared" si="1"/>
        <v>0</v>
      </c>
      <c r="AH16" s="3">
        <f t="shared" si="1"/>
        <v>0</v>
      </c>
      <c r="AI16" s="3">
        <f t="shared" si="1"/>
        <v>3</v>
      </c>
      <c r="AJ16" s="3">
        <f t="shared" si="1"/>
        <v>2</v>
      </c>
      <c r="AK16" s="3">
        <f t="shared" si="1"/>
        <v>0</v>
      </c>
      <c r="AL16" s="3">
        <f t="shared" si="1"/>
        <v>0</v>
      </c>
      <c r="AM16" s="3">
        <f t="shared" si="1"/>
        <v>0</v>
      </c>
      <c r="AN16" s="3">
        <f t="shared" si="1"/>
        <v>1</v>
      </c>
      <c r="AO16" s="3">
        <f t="shared" si="1"/>
        <v>3</v>
      </c>
      <c r="AP16" s="3"/>
      <c r="AQ16" s="2">
        <v>43</v>
      </c>
      <c r="AR16" s="2">
        <v>44</v>
      </c>
      <c r="AS16" s="2">
        <v>43</v>
      </c>
      <c r="AT16" s="2">
        <v>43</v>
      </c>
      <c r="AU16" s="2">
        <v>32</v>
      </c>
      <c r="AV16" s="2">
        <v>42</v>
      </c>
      <c r="AW16" s="2">
        <v>44</v>
      </c>
      <c r="AX16" s="2">
        <v>33</v>
      </c>
      <c r="AY16" s="2">
        <v>22</v>
      </c>
      <c r="AZ16" s="2">
        <v>11</v>
      </c>
      <c r="BA16" s="2">
        <v>11</v>
      </c>
      <c r="BB16" s="2">
        <v>44</v>
      </c>
      <c r="BC16" s="2">
        <v>44</v>
      </c>
      <c r="BD16" s="2">
        <v>11</v>
      </c>
      <c r="BE16" s="2">
        <v>21</v>
      </c>
      <c r="BF16" s="2">
        <v>21</v>
      </c>
      <c r="BG16" s="2">
        <v>12</v>
      </c>
      <c r="BH16" s="2">
        <v>21</v>
      </c>
      <c r="BI16" s="2">
        <v>11</v>
      </c>
      <c r="BJ16" s="2">
        <v>11</v>
      </c>
      <c r="BK16" s="2">
        <v>44</v>
      </c>
      <c r="BL16" s="2">
        <v>22</v>
      </c>
      <c r="BM16" s="2">
        <v>44</v>
      </c>
      <c r="BN16" s="2">
        <v>11</v>
      </c>
      <c r="BO16" s="2">
        <v>33</v>
      </c>
      <c r="BP16" s="2">
        <v>33</v>
      </c>
      <c r="BQ16" s="2">
        <v>32</v>
      </c>
      <c r="BR16" s="2">
        <v>44</v>
      </c>
      <c r="BS16" s="2">
        <v>21</v>
      </c>
      <c r="BT16" s="2">
        <v>21</v>
      </c>
      <c r="BU16" s="2">
        <v>11</v>
      </c>
      <c r="BV16" s="2">
        <v>21</v>
      </c>
      <c r="BW16" s="2">
        <v>32</v>
      </c>
      <c r="BX16" s="2">
        <v>23</v>
      </c>
      <c r="BY16" s="2">
        <v>11</v>
      </c>
      <c r="BZ16" s="2">
        <v>11</v>
      </c>
      <c r="CA16" s="2">
        <v>32</v>
      </c>
      <c r="CB16" s="2">
        <v>12</v>
      </c>
      <c r="CC16" s="2">
        <v>44</v>
      </c>
      <c r="CD16" s="2">
        <v>22</v>
      </c>
      <c r="CE16" s="2">
        <v>11</v>
      </c>
      <c r="CF16" s="2">
        <v>11</v>
      </c>
      <c r="CG16" s="2">
        <v>43</v>
      </c>
      <c r="CH16" s="2">
        <v>44</v>
      </c>
      <c r="CI16" s="2">
        <v>22</v>
      </c>
      <c r="CJ16" s="2">
        <v>33</v>
      </c>
      <c r="CK16" s="2">
        <v>11</v>
      </c>
      <c r="CL16" s="2">
        <v>22</v>
      </c>
      <c r="CM16" s="2">
        <v>11</v>
      </c>
      <c r="CN16" s="2">
        <v>22</v>
      </c>
      <c r="CO16" s="2">
        <v>43</v>
      </c>
      <c r="CP16" s="2">
        <v>44</v>
      </c>
      <c r="CQ16" s="2">
        <v>43</v>
      </c>
      <c r="CR16" s="2">
        <v>43</v>
      </c>
      <c r="CS16" s="2">
        <v>32</v>
      </c>
      <c r="CT16" s="2">
        <v>42</v>
      </c>
      <c r="CU16" s="2">
        <v>44</v>
      </c>
      <c r="CV16" s="2">
        <v>33</v>
      </c>
      <c r="CW16" s="2">
        <v>22</v>
      </c>
      <c r="CX16" s="2">
        <v>11</v>
      </c>
      <c r="CY16" s="2">
        <v>11</v>
      </c>
      <c r="CZ16" s="2">
        <v>44</v>
      </c>
      <c r="DA16" s="2">
        <v>44</v>
      </c>
      <c r="DB16" s="2">
        <v>11</v>
      </c>
      <c r="DC16" s="2">
        <v>21</v>
      </c>
      <c r="DD16" s="2">
        <v>21</v>
      </c>
      <c r="DE16" s="2">
        <v>12</v>
      </c>
      <c r="DF16" s="2">
        <v>21</v>
      </c>
      <c r="DG16" s="2">
        <v>11</v>
      </c>
      <c r="DH16" s="2">
        <v>11</v>
      </c>
      <c r="DI16" s="2">
        <v>44</v>
      </c>
      <c r="DJ16" s="2">
        <v>22</v>
      </c>
      <c r="DK16" s="2">
        <v>44</v>
      </c>
      <c r="DL16" s="2">
        <v>11</v>
      </c>
      <c r="DM16" s="2">
        <v>33</v>
      </c>
      <c r="DN16" s="2">
        <v>33</v>
      </c>
      <c r="DO16" s="2">
        <v>32</v>
      </c>
      <c r="DP16" s="2">
        <v>44</v>
      </c>
      <c r="DQ16" s="2">
        <v>21</v>
      </c>
      <c r="DR16" s="2">
        <v>21</v>
      </c>
      <c r="DS16" s="2">
        <v>11</v>
      </c>
      <c r="DT16" s="2">
        <v>21</v>
      </c>
      <c r="DU16" s="2">
        <v>32</v>
      </c>
      <c r="DV16" s="2">
        <v>23</v>
      </c>
      <c r="DW16" s="2">
        <v>11</v>
      </c>
      <c r="DX16" s="2">
        <v>11</v>
      </c>
      <c r="DY16" s="2">
        <v>32</v>
      </c>
      <c r="DZ16" s="2">
        <v>12</v>
      </c>
      <c r="EA16" s="2">
        <v>44</v>
      </c>
      <c r="EB16" s="2">
        <v>22</v>
      </c>
      <c r="EC16" s="2">
        <v>11</v>
      </c>
      <c r="ED16" s="2">
        <v>11</v>
      </c>
      <c r="EE16" s="2">
        <v>43</v>
      </c>
      <c r="EF16" s="2">
        <v>44</v>
      </c>
      <c r="EG16" s="2">
        <v>22</v>
      </c>
      <c r="EH16" s="2">
        <v>33</v>
      </c>
      <c r="EI16" s="2">
        <v>11</v>
      </c>
      <c r="EJ16" s="2">
        <v>22</v>
      </c>
      <c r="EK16" s="2">
        <v>11</v>
      </c>
      <c r="EL16" s="2">
        <v>22</v>
      </c>
      <c r="EM16">
        <v>44</v>
      </c>
      <c r="EN16">
        <v>44</v>
      </c>
      <c r="EO16">
        <v>21</v>
      </c>
      <c r="EP16">
        <v>44</v>
      </c>
      <c r="EQ16">
        <v>11</v>
      </c>
      <c r="ER16">
        <v>23</v>
      </c>
      <c r="ES16">
        <v>13</v>
      </c>
      <c r="ET16">
        <v>11</v>
      </c>
      <c r="EU16">
        <v>12</v>
      </c>
      <c r="EV16">
        <v>11</v>
      </c>
      <c r="EW16">
        <v>11</v>
      </c>
      <c r="EX16">
        <v>31</v>
      </c>
      <c r="EY16">
        <v>44</v>
      </c>
      <c r="EZ16">
        <v>32</v>
      </c>
      <c r="FA16">
        <v>23</v>
      </c>
      <c r="FB16">
        <v>44</v>
      </c>
      <c r="FC16">
        <v>33</v>
      </c>
      <c r="FD16">
        <v>44</v>
      </c>
      <c r="FE16">
        <v>44</v>
      </c>
      <c r="FF16">
        <v>11</v>
      </c>
      <c r="FG16">
        <v>44</v>
      </c>
      <c r="FH16">
        <v>44</v>
      </c>
      <c r="FI16">
        <v>11</v>
      </c>
      <c r="FJ16">
        <v>22</v>
      </c>
      <c r="FK16">
        <v>44</v>
      </c>
      <c r="FL16">
        <v>33</v>
      </c>
      <c r="FM16">
        <v>11</v>
      </c>
      <c r="FN16">
        <v>22</v>
      </c>
      <c r="FO16">
        <v>44</v>
      </c>
      <c r="FP16">
        <v>34</v>
      </c>
      <c r="FQ16">
        <v>44</v>
      </c>
      <c r="FR16">
        <v>44</v>
      </c>
      <c r="FS16">
        <v>11</v>
      </c>
      <c r="FT16">
        <v>11</v>
      </c>
      <c r="FU16">
        <v>31</v>
      </c>
      <c r="FV16">
        <v>11</v>
      </c>
      <c r="FW16">
        <v>14</v>
      </c>
      <c r="FX16">
        <v>11</v>
      </c>
      <c r="FY16">
        <v>34</v>
      </c>
      <c r="FZ16">
        <v>11</v>
      </c>
      <c r="GA16">
        <v>44</v>
      </c>
      <c r="GB16">
        <v>11</v>
      </c>
      <c r="GC16">
        <v>11</v>
      </c>
      <c r="GD16">
        <v>21</v>
      </c>
      <c r="GE16">
        <v>11</v>
      </c>
      <c r="GF16">
        <v>11</v>
      </c>
      <c r="GG16">
        <v>34</v>
      </c>
      <c r="GH16">
        <v>31</v>
      </c>
      <c r="GI16">
        <v>34</v>
      </c>
      <c r="GJ16">
        <v>34</v>
      </c>
    </row>
    <row r="17" spans="1:192" x14ac:dyDescent="0.5">
      <c r="A17">
        <v>4</v>
      </c>
      <c r="B17">
        <f t="shared" si="2"/>
        <v>67</v>
      </c>
      <c r="C17" s="17">
        <f t="shared" si="3"/>
        <v>0.40044642857142854</v>
      </c>
      <c r="D17" s="3"/>
      <c r="E17" s="3">
        <f t="shared" si="0"/>
        <v>2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1</v>
      </c>
      <c r="K17" s="3">
        <f t="shared" si="0"/>
        <v>1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4</v>
      </c>
      <c r="P17" s="3">
        <f t="shared" si="0"/>
        <v>1</v>
      </c>
      <c r="Q17" s="3">
        <f t="shared" si="0"/>
        <v>0</v>
      </c>
      <c r="R17" s="3">
        <f t="shared" si="0"/>
        <v>0</v>
      </c>
      <c r="S17" s="3">
        <f t="shared" si="0"/>
        <v>2</v>
      </c>
      <c r="T17" s="3">
        <f t="shared" si="0"/>
        <v>14</v>
      </c>
      <c r="U17" s="3">
        <f t="shared" si="4"/>
        <v>35</v>
      </c>
      <c r="V17" s="11">
        <f t="shared" si="5"/>
        <v>0.45714285714285713</v>
      </c>
      <c r="W17" s="15"/>
      <c r="X17" s="3">
        <f t="shared" si="6"/>
        <v>32</v>
      </c>
      <c r="Y17" s="11">
        <f t="shared" si="7"/>
        <v>0.34375</v>
      </c>
      <c r="Z17" s="3">
        <f t="shared" si="1"/>
        <v>2</v>
      </c>
      <c r="AA17" s="3">
        <f t="shared" si="1"/>
        <v>2</v>
      </c>
      <c r="AB17" s="3">
        <f t="shared" si="1"/>
        <v>0</v>
      </c>
      <c r="AC17" s="3">
        <f t="shared" si="1"/>
        <v>0</v>
      </c>
      <c r="AD17" s="3">
        <f t="shared" si="1"/>
        <v>0</v>
      </c>
      <c r="AE17" s="3">
        <f t="shared" si="1"/>
        <v>0</v>
      </c>
      <c r="AF17" s="3">
        <f t="shared" si="1"/>
        <v>0</v>
      </c>
      <c r="AG17" s="3">
        <f t="shared" si="1"/>
        <v>0</v>
      </c>
      <c r="AH17" s="3">
        <f t="shared" si="1"/>
        <v>2</v>
      </c>
      <c r="AI17" s="3">
        <f t="shared" si="1"/>
        <v>1</v>
      </c>
      <c r="AJ17" s="3">
        <f t="shared" si="1"/>
        <v>3</v>
      </c>
      <c r="AK17" s="3">
        <f t="shared" si="1"/>
        <v>4</v>
      </c>
      <c r="AL17" s="3">
        <f t="shared" si="1"/>
        <v>0</v>
      </c>
      <c r="AM17" s="3">
        <f t="shared" si="1"/>
        <v>1</v>
      </c>
      <c r="AN17" s="3">
        <f t="shared" si="1"/>
        <v>1</v>
      </c>
      <c r="AO17" s="3">
        <f t="shared" si="1"/>
        <v>9</v>
      </c>
      <c r="AP17" s="3"/>
      <c r="AQ17" s="2">
        <v>44</v>
      </c>
      <c r="AR17" s="2">
        <v>44</v>
      </c>
      <c r="AS17" s="2">
        <v>33</v>
      </c>
      <c r="AT17" s="2">
        <v>44</v>
      </c>
      <c r="AU17" s="2">
        <v>34</v>
      </c>
      <c r="AV17" s="2">
        <v>44</v>
      </c>
      <c r="AW17" s="2">
        <v>44</v>
      </c>
      <c r="AX17" s="2">
        <v>43</v>
      </c>
      <c r="AY17" s="2">
        <v>23</v>
      </c>
      <c r="AZ17" s="2">
        <v>11</v>
      </c>
      <c r="BA17" s="2">
        <v>33</v>
      </c>
      <c r="BB17" s="2">
        <v>33</v>
      </c>
      <c r="BC17" s="2">
        <v>44</v>
      </c>
      <c r="BD17" s="2">
        <v>22</v>
      </c>
      <c r="BE17" s="2">
        <v>43</v>
      </c>
      <c r="BF17" s="2">
        <v>33</v>
      </c>
      <c r="BG17" s="2">
        <v>44</v>
      </c>
      <c r="BH17" s="2">
        <v>44</v>
      </c>
      <c r="BI17" s="2">
        <v>44</v>
      </c>
      <c r="BJ17" s="2">
        <v>44</v>
      </c>
      <c r="BK17" s="2">
        <v>44</v>
      </c>
      <c r="BL17" s="2">
        <v>44</v>
      </c>
      <c r="BM17" s="2">
        <v>44</v>
      </c>
      <c r="BN17" s="2">
        <v>11</v>
      </c>
      <c r="BO17" s="2">
        <v>44</v>
      </c>
      <c r="BP17" s="2">
        <v>44</v>
      </c>
      <c r="BQ17" s="2">
        <v>44</v>
      </c>
      <c r="BR17" s="2">
        <v>44</v>
      </c>
      <c r="BS17" s="2">
        <v>34</v>
      </c>
      <c r="BT17" s="2">
        <v>32</v>
      </c>
      <c r="BU17" s="2">
        <v>31</v>
      </c>
      <c r="BV17" s="2">
        <v>44</v>
      </c>
      <c r="BW17" s="2">
        <v>42</v>
      </c>
      <c r="BX17" s="2">
        <v>34</v>
      </c>
      <c r="BY17" s="2">
        <v>12</v>
      </c>
      <c r="BZ17" s="2">
        <v>33</v>
      </c>
      <c r="CA17" s="2">
        <v>44</v>
      </c>
      <c r="CB17" s="2">
        <v>12</v>
      </c>
      <c r="CC17" s="2">
        <v>44</v>
      </c>
      <c r="CD17" s="2">
        <v>11</v>
      </c>
      <c r="CE17" s="2">
        <v>33</v>
      </c>
      <c r="CF17" s="2">
        <v>11</v>
      </c>
      <c r="CG17" s="2">
        <v>34</v>
      </c>
      <c r="CH17" s="2">
        <v>44</v>
      </c>
      <c r="CI17" s="2">
        <v>33</v>
      </c>
      <c r="CJ17" s="2">
        <v>44</v>
      </c>
      <c r="CK17" s="2">
        <v>31</v>
      </c>
      <c r="CL17" s="2">
        <v>34</v>
      </c>
      <c r="CM17" s="2">
        <v>44</v>
      </c>
      <c r="CN17" s="2">
        <v>43</v>
      </c>
      <c r="CO17" s="2">
        <v>44</v>
      </c>
      <c r="CP17" s="2">
        <v>44</v>
      </c>
      <c r="CQ17" s="2">
        <v>33</v>
      </c>
      <c r="CR17" s="2">
        <v>44</v>
      </c>
      <c r="CS17" s="2">
        <v>34</v>
      </c>
      <c r="CT17" s="2">
        <v>44</v>
      </c>
      <c r="CU17" s="2">
        <v>44</v>
      </c>
      <c r="CV17" s="2">
        <v>43</v>
      </c>
      <c r="CW17" s="2">
        <v>23</v>
      </c>
      <c r="CX17" s="2">
        <v>11</v>
      </c>
      <c r="CY17" s="2">
        <v>33</v>
      </c>
      <c r="CZ17" s="2">
        <v>33</v>
      </c>
      <c r="DA17" s="2">
        <v>44</v>
      </c>
      <c r="DB17" s="2">
        <v>22</v>
      </c>
      <c r="DC17" s="2">
        <v>43</v>
      </c>
      <c r="DD17" s="2">
        <v>33</v>
      </c>
      <c r="DE17" s="2">
        <v>44</v>
      </c>
      <c r="DF17" s="2">
        <v>44</v>
      </c>
      <c r="DG17" s="2">
        <v>44</v>
      </c>
      <c r="DH17" s="2">
        <v>44</v>
      </c>
      <c r="DI17" s="2">
        <v>44</v>
      </c>
      <c r="DJ17" s="2">
        <v>44</v>
      </c>
      <c r="DK17" s="2">
        <v>44</v>
      </c>
      <c r="DL17" s="2">
        <v>11</v>
      </c>
      <c r="DM17" s="2">
        <v>44</v>
      </c>
      <c r="DN17" s="2">
        <v>44</v>
      </c>
      <c r="DO17" s="2">
        <v>44</v>
      </c>
      <c r="DP17" s="2">
        <v>44</v>
      </c>
      <c r="DQ17" s="2">
        <v>34</v>
      </c>
      <c r="DR17" s="2">
        <v>32</v>
      </c>
      <c r="DS17" s="2">
        <v>31</v>
      </c>
      <c r="DT17" s="2">
        <v>44</v>
      </c>
      <c r="DU17" s="2">
        <v>42</v>
      </c>
      <c r="DV17" s="2">
        <v>34</v>
      </c>
      <c r="DW17" s="2">
        <v>12</v>
      </c>
      <c r="DX17" s="2">
        <v>33</v>
      </c>
      <c r="DY17" s="2">
        <v>44</v>
      </c>
      <c r="DZ17" s="2">
        <v>12</v>
      </c>
      <c r="EA17" s="2">
        <v>44</v>
      </c>
      <c r="EB17" s="2">
        <v>11</v>
      </c>
      <c r="EC17" s="2">
        <v>33</v>
      </c>
      <c r="ED17" s="2">
        <v>11</v>
      </c>
      <c r="EE17" s="2">
        <v>34</v>
      </c>
      <c r="EF17" s="2">
        <v>44</v>
      </c>
      <c r="EG17" s="2">
        <v>33</v>
      </c>
      <c r="EH17" s="2">
        <v>44</v>
      </c>
      <c r="EI17" s="2">
        <v>31</v>
      </c>
      <c r="EJ17" s="2">
        <v>34</v>
      </c>
      <c r="EK17" s="2">
        <v>44</v>
      </c>
      <c r="EL17" s="2">
        <v>43</v>
      </c>
      <c r="EM17">
        <v>44</v>
      </c>
      <c r="EN17">
        <v>44</v>
      </c>
      <c r="EO17">
        <v>33</v>
      </c>
      <c r="EP17">
        <v>44</v>
      </c>
      <c r="EQ17">
        <v>32</v>
      </c>
      <c r="ER17">
        <v>33</v>
      </c>
      <c r="ES17">
        <v>11</v>
      </c>
      <c r="ET17">
        <v>11</v>
      </c>
      <c r="EU17">
        <v>11</v>
      </c>
      <c r="EV17">
        <v>12</v>
      </c>
      <c r="EW17">
        <v>11</v>
      </c>
      <c r="EX17">
        <v>22</v>
      </c>
      <c r="EY17">
        <v>44</v>
      </c>
      <c r="EZ17">
        <v>11</v>
      </c>
      <c r="FA17">
        <v>32</v>
      </c>
      <c r="FB17">
        <v>44</v>
      </c>
      <c r="FC17">
        <v>34</v>
      </c>
      <c r="FD17">
        <v>44</v>
      </c>
      <c r="FE17">
        <v>44</v>
      </c>
      <c r="FF17">
        <v>22</v>
      </c>
      <c r="FG17">
        <v>44</v>
      </c>
      <c r="FH17">
        <v>32</v>
      </c>
      <c r="FI17">
        <v>44</v>
      </c>
      <c r="FJ17">
        <v>44</v>
      </c>
      <c r="FK17">
        <v>44</v>
      </c>
      <c r="FL17">
        <v>11</v>
      </c>
      <c r="FM17">
        <v>11</v>
      </c>
      <c r="FN17">
        <v>12</v>
      </c>
      <c r="FO17">
        <v>44</v>
      </c>
      <c r="FP17">
        <v>12</v>
      </c>
      <c r="FQ17">
        <v>44</v>
      </c>
      <c r="FR17">
        <v>22</v>
      </c>
      <c r="FS17">
        <v>11</v>
      </c>
      <c r="FT17">
        <v>11</v>
      </c>
      <c r="FU17">
        <v>44</v>
      </c>
      <c r="FV17">
        <v>22</v>
      </c>
      <c r="FW17">
        <v>44</v>
      </c>
      <c r="FX17">
        <v>44</v>
      </c>
      <c r="FY17">
        <v>44</v>
      </c>
      <c r="FZ17">
        <v>11</v>
      </c>
      <c r="GA17">
        <v>44</v>
      </c>
      <c r="GB17">
        <v>11</v>
      </c>
      <c r="GC17">
        <v>11</v>
      </c>
      <c r="GD17">
        <v>14</v>
      </c>
      <c r="GE17">
        <v>44</v>
      </c>
      <c r="GF17">
        <v>11</v>
      </c>
      <c r="GG17">
        <v>33</v>
      </c>
      <c r="GH17">
        <v>33</v>
      </c>
      <c r="GI17">
        <v>14</v>
      </c>
      <c r="GJ17">
        <v>11</v>
      </c>
    </row>
    <row r="18" spans="1:192" x14ac:dyDescent="0.5">
      <c r="A18">
        <v>5</v>
      </c>
      <c r="B18">
        <f t="shared" si="2"/>
        <v>41</v>
      </c>
      <c r="C18" s="17">
        <f t="shared" si="3"/>
        <v>0.34166666666666667</v>
      </c>
      <c r="D18" s="3"/>
      <c r="E18" s="3">
        <f t="shared" si="0"/>
        <v>0</v>
      </c>
      <c r="F18" s="3">
        <f t="shared" si="0"/>
        <v>1</v>
      </c>
      <c r="G18" s="3">
        <f t="shared" si="0"/>
        <v>0</v>
      </c>
      <c r="H18" s="3">
        <f t="shared" si="0"/>
        <v>0</v>
      </c>
      <c r="I18" s="3">
        <f t="shared" si="0"/>
        <v>1</v>
      </c>
      <c r="J18" s="3">
        <f t="shared" si="0"/>
        <v>3</v>
      </c>
      <c r="K18" s="3">
        <f t="shared" si="0"/>
        <v>1</v>
      </c>
      <c r="L18" s="3">
        <f t="shared" si="0"/>
        <v>0</v>
      </c>
      <c r="M18" s="3">
        <f t="shared" si="0"/>
        <v>0</v>
      </c>
      <c r="N18" s="3">
        <f t="shared" si="0"/>
        <v>0</v>
      </c>
      <c r="O18" s="3">
        <f t="shared" si="0"/>
        <v>7</v>
      </c>
      <c r="P18" s="3">
        <f t="shared" si="0"/>
        <v>3</v>
      </c>
      <c r="Q18" s="3">
        <f t="shared" si="0"/>
        <v>0</v>
      </c>
      <c r="R18" s="3">
        <f t="shared" si="0"/>
        <v>0</v>
      </c>
      <c r="S18" s="3">
        <f t="shared" si="0"/>
        <v>2</v>
      </c>
      <c r="T18" s="3">
        <f t="shared" si="0"/>
        <v>7</v>
      </c>
      <c r="U18" s="3">
        <f t="shared" si="4"/>
        <v>21</v>
      </c>
      <c r="V18" s="11">
        <f t="shared" si="5"/>
        <v>0.33333333333333331</v>
      </c>
      <c r="W18" s="15"/>
      <c r="X18" s="3">
        <f t="shared" si="6"/>
        <v>20</v>
      </c>
      <c r="Y18" s="11">
        <f t="shared" si="7"/>
        <v>0.35</v>
      </c>
      <c r="Z18" s="3">
        <f t="shared" si="1"/>
        <v>2</v>
      </c>
      <c r="AA18" s="3">
        <f t="shared" si="1"/>
        <v>1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3</v>
      </c>
      <c r="AF18" s="3">
        <f t="shared" si="1"/>
        <v>1</v>
      </c>
      <c r="AG18" s="3">
        <f t="shared" si="1"/>
        <v>1</v>
      </c>
      <c r="AH18" s="3">
        <f t="shared" si="1"/>
        <v>0</v>
      </c>
      <c r="AI18" s="3">
        <f t="shared" si="1"/>
        <v>4</v>
      </c>
      <c r="AJ18" s="3">
        <f t="shared" si="1"/>
        <v>4</v>
      </c>
      <c r="AK18" s="3">
        <f t="shared" si="1"/>
        <v>2</v>
      </c>
      <c r="AL18" s="3">
        <f t="shared" si="1"/>
        <v>0</v>
      </c>
      <c r="AM18" s="3">
        <f t="shared" si="1"/>
        <v>0</v>
      </c>
      <c r="AN18" s="3">
        <f t="shared" si="1"/>
        <v>2</v>
      </c>
      <c r="AO18" s="3">
        <f t="shared" si="1"/>
        <v>5</v>
      </c>
      <c r="AP18" s="3"/>
      <c r="AQ18" s="2">
        <v>33</v>
      </c>
      <c r="AR18" s="2">
        <v>44</v>
      </c>
      <c r="AS18" s="2">
        <v>33</v>
      </c>
      <c r="AT18" s="2">
        <v>34</v>
      </c>
      <c r="AU18" s="2">
        <v>33</v>
      </c>
      <c r="AV18" s="2">
        <v>44</v>
      </c>
      <c r="AW18" s="2">
        <v>43</v>
      </c>
      <c r="AX18" s="2">
        <v>33</v>
      </c>
      <c r="AY18" s="2">
        <v>21</v>
      </c>
      <c r="AZ18" s="2">
        <v>22</v>
      </c>
      <c r="BA18" s="2">
        <v>23</v>
      </c>
      <c r="BB18" s="2">
        <v>22</v>
      </c>
      <c r="BC18" s="2">
        <v>33</v>
      </c>
      <c r="BD18" s="2">
        <v>33</v>
      </c>
      <c r="BE18" s="2">
        <v>34</v>
      </c>
      <c r="BF18" s="2">
        <v>22</v>
      </c>
      <c r="BG18" s="2">
        <v>44</v>
      </c>
      <c r="BH18" s="2">
        <v>33</v>
      </c>
      <c r="BI18" s="2">
        <v>44</v>
      </c>
      <c r="BJ18" s="2">
        <v>34</v>
      </c>
      <c r="BK18" s="2">
        <v>44</v>
      </c>
      <c r="BL18" s="2">
        <v>44</v>
      </c>
      <c r="BM18" s="2">
        <v>43</v>
      </c>
      <c r="BN18" s="2">
        <v>12</v>
      </c>
      <c r="BO18" s="2">
        <v>44</v>
      </c>
      <c r="BP18" s="2">
        <v>34</v>
      </c>
      <c r="BQ18" s="2">
        <v>34</v>
      </c>
      <c r="BR18" s="2">
        <v>32</v>
      </c>
      <c r="BS18" s="2">
        <v>43</v>
      </c>
      <c r="BT18" s="2">
        <v>11</v>
      </c>
      <c r="BU18" s="2">
        <v>44</v>
      </c>
      <c r="BV18" s="2">
        <v>32</v>
      </c>
      <c r="BW18" s="2">
        <v>22</v>
      </c>
      <c r="BX18" s="2">
        <v>33</v>
      </c>
      <c r="BY18" s="2">
        <v>11</v>
      </c>
      <c r="BZ18" s="2">
        <v>22</v>
      </c>
      <c r="CA18" s="2">
        <v>22</v>
      </c>
      <c r="CB18" s="2">
        <v>33</v>
      </c>
      <c r="CC18" s="2">
        <v>44</v>
      </c>
      <c r="CD18" s="2">
        <v>12</v>
      </c>
      <c r="CE18" s="2">
        <v>43</v>
      </c>
      <c r="CF18" s="2">
        <v>32</v>
      </c>
      <c r="CG18" s="2">
        <v>23</v>
      </c>
      <c r="CH18" s="2">
        <v>44</v>
      </c>
      <c r="CI18" s="2">
        <v>24</v>
      </c>
      <c r="CJ18" s="2">
        <v>44</v>
      </c>
      <c r="CK18" s="2">
        <v>33</v>
      </c>
      <c r="CL18" s="2">
        <v>33</v>
      </c>
      <c r="CM18" s="2">
        <v>44</v>
      </c>
      <c r="CN18" s="2">
        <v>32</v>
      </c>
      <c r="CO18" s="2">
        <v>33</v>
      </c>
      <c r="CP18" s="2">
        <v>44</v>
      </c>
      <c r="CQ18" s="2">
        <v>33</v>
      </c>
      <c r="CR18" s="2">
        <v>34</v>
      </c>
      <c r="CS18" s="2">
        <v>33</v>
      </c>
      <c r="CT18" s="2">
        <v>44</v>
      </c>
      <c r="CU18" s="2">
        <v>43</v>
      </c>
      <c r="CV18" s="2">
        <v>33</v>
      </c>
      <c r="CW18" s="2">
        <v>21</v>
      </c>
      <c r="CX18" s="2">
        <v>22</v>
      </c>
      <c r="CY18" s="2">
        <v>23</v>
      </c>
      <c r="CZ18" s="2">
        <v>22</v>
      </c>
      <c r="DA18" s="2">
        <v>33</v>
      </c>
      <c r="DB18" s="2">
        <v>33</v>
      </c>
      <c r="DC18" s="2">
        <v>34</v>
      </c>
      <c r="DD18" s="2">
        <v>22</v>
      </c>
      <c r="DE18" s="2">
        <v>44</v>
      </c>
      <c r="DF18" s="2">
        <v>33</v>
      </c>
      <c r="DG18" s="2">
        <v>44</v>
      </c>
      <c r="DH18" s="2">
        <v>34</v>
      </c>
      <c r="DI18" s="2">
        <v>44</v>
      </c>
      <c r="DJ18" s="2">
        <v>44</v>
      </c>
      <c r="DK18" s="2">
        <v>43</v>
      </c>
      <c r="DL18" s="2">
        <v>12</v>
      </c>
      <c r="DM18" s="2">
        <v>44</v>
      </c>
      <c r="DN18" s="2">
        <v>34</v>
      </c>
      <c r="DO18" s="2">
        <v>34</v>
      </c>
      <c r="DP18" s="2">
        <v>32</v>
      </c>
      <c r="DQ18" s="2">
        <v>43</v>
      </c>
      <c r="DR18" s="2">
        <v>11</v>
      </c>
      <c r="DS18" s="2">
        <v>44</v>
      </c>
      <c r="DT18" s="2">
        <v>32</v>
      </c>
      <c r="DU18" s="2">
        <v>22</v>
      </c>
      <c r="DV18" s="2">
        <v>33</v>
      </c>
      <c r="DW18" s="2">
        <v>11</v>
      </c>
      <c r="DX18" s="2">
        <v>22</v>
      </c>
      <c r="DY18" s="2">
        <v>22</v>
      </c>
      <c r="DZ18" s="2">
        <v>33</v>
      </c>
      <c r="EA18" s="2">
        <v>44</v>
      </c>
      <c r="EB18" s="2">
        <v>12</v>
      </c>
      <c r="EC18" s="2">
        <v>43</v>
      </c>
      <c r="ED18" s="2">
        <v>32</v>
      </c>
      <c r="EE18" s="2">
        <v>23</v>
      </c>
      <c r="EF18" s="2">
        <v>44</v>
      </c>
      <c r="EG18" s="2">
        <v>24</v>
      </c>
      <c r="EH18" s="2">
        <v>44</v>
      </c>
      <c r="EI18" s="2">
        <v>33</v>
      </c>
      <c r="EJ18" s="2">
        <v>33</v>
      </c>
      <c r="EK18" s="2">
        <v>44</v>
      </c>
      <c r="EL18" s="2">
        <v>32</v>
      </c>
      <c r="EM18">
        <v>43</v>
      </c>
      <c r="EN18">
        <v>44</v>
      </c>
      <c r="EO18">
        <v>33</v>
      </c>
      <c r="EP18">
        <v>44</v>
      </c>
      <c r="EQ18">
        <v>33</v>
      </c>
      <c r="ER18">
        <v>32</v>
      </c>
      <c r="ES18">
        <v>33</v>
      </c>
      <c r="ET18">
        <v>12</v>
      </c>
      <c r="EU18">
        <v>33</v>
      </c>
      <c r="EV18">
        <v>33</v>
      </c>
      <c r="EW18">
        <v>33</v>
      </c>
      <c r="EX18">
        <v>22</v>
      </c>
      <c r="EY18">
        <v>44</v>
      </c>
      <c r="EZ18">
        <v>11</v>
      </c>
      <c r="FA18">
        <v>11</v>
      </c>
      <c r="FB18">
        <v>44</v>
      </c>
      <c r="FC18">
        <v>33</v>
      </c>
      <c r="FD18">
        <v>44</v>
      </c>
      <c r="FE18">
        <v>44</v>
      </c>
      <c r="FF18">
        <v>11</v>
      </c>
      <c r="FG18">
        <v>33</v>
      </c>
      <c r="FH18">
        <v>33</v>
      </c>
      <c r="FI18">
        <v>44</v>
      </c>
      <c r="FJ18">
        <v>32</v>
      </c>
      <c r="FK18">
        <v>44</v>
      </c>
      <c r="FL18">
        <v>22</v>
      </c>
      <c r="FM18">
        <v>23</v>
      </c>
      <c r="FN18">
        <v>22</v>
      </c>
      <c r="FO18">
        <v>34</v>
      </c>
      <c r="FP18">
        <v>33</v>
      </c>
      <c r="FQ18">
        <v>44</v>
      </c>
      <c r="FR18">
        <v>43</v>
      </c>
      <c r="FS18">
        <v>11</v>
      </c>
      <c r="FT18">
        <v>11</v>
      </c>
      <c r="FU18">
        <v>44</v>
      </c>
      <c r="FV18">
        <v>12</v>
      </c>
      <c r="FW18">
        <v>32</v>
      </c>
      <c r="FX18">
        <v>44</v>
      </c>
      <c r="FY18">
        <v>44</v>
      </c>
      <c r="FZ18">
        <v>33</v>
      </c>
      <c r="GA18">
        <v>44</v>
      </c>
      <c r="GB18">
        <v>11</v>
      </c>
      <c r="GC18">
        <v>11</v>
      </c>
      <c r="GD18">
        <v>44</v>
      </c>
      <c r="GE18">
        <v>44</v>
      </c>
      <c r="GF18">
        <v>11</v>
      </c>
      <c r="GG18">
        <v>44</v>
      </c>
      <c r="GH18">
        <v>33</v>
      </c>
      <c r="GI18">
        <v>44</v>
      </c>
      <c r="GJ18">
        <v>33</v>
      </c>
    </row>
    <row r="19" spans="1:192" x14ac:dyDescent="0.5">
      <c r="A19">
        <v>6</v>
      </c>
      <c r="B19">
        <f t="shared" si="2"/>
        <v>95</v>
      </c>
      <c r="C19" s="17">
        <f t="shared" si="3"/>
        <v>0.46228926353149957</v>
      </c>
      <c r="D19" s="3"/>
      <c r="E19" s="3">
        <f t="shared" si="0"/>
        <v>2</v>
      </c>
      <c r="F19" s="3">
        <f t="shared" si="0"/>
        <v>0</v>
      </c>
      <c r="G19" s="3">
        <f t="shared" si="0"/>
        <v>0</v>
      </c>
      <c r="H19" s="3">
        <f t="shared" si="0"/>
        <v>0</v>
      </c>
      <c r="I19" s="3">
        <f t="shared" si="0"/>
        <v>0</v>
      </c>
      <c r="J19" s="3">
        <f t="shared" si="0"/>
        <v>0</v>
      </c>
      <c r="K19" s="3">
        <f t="shared" si="0"/>
        <v>0</v>
      </c>
      <c r="L19" s="3">
        <f t="shared" si="0"/>
        <v>0</v>
      </c>
      <c r="M19" s="3">
        <f t="shared" si="0"/>
        <v>0</v>
      </c>
      <c r="N19" s="3">
        <f t="shared" si="0"/>
        <v>0</v>
      </c>
      <c r="O19" s="3">
        <f t="shared" si="0"/>
        <v>0</v>
      </c>
      <c r="P19" s="3">
        <f t="shared" si="0"/>
        <v>1</v>
      </c>
      <c r="Q19" s="3">
        <f t="shared" si="0"/>
        <v>0</v>
      </c>
      <c r="R19" s="3">
        <f t="shared" si="0"/>
        <v>0</v>
      </c>
      <c r="S19" s="3">
        <f t="shared" si="0"/>
        <v>0</v>
      </c>
      <c r="T19" s="3">
        <f t="shared" si="0"/>
        <v>22</v>
      </c>
      <c r="U19" s="3">
        <f t="shared" si="4"/>
        <v>49</v>
      </c>
      <c r="V19" s="11">
        <f t="shared" si="5"/>
        <v>0.48979591836734693</v>
      </c>
      <c r="W19" s="15"/>
      <c r="X19" s="3">
        <f t="shared" si="6"/>
        <v>46</v>
      </c>
      <c r="Y19" s="11">
        <f t="shared" si="7"/>
        <v>0.43478260869565216</v>
      </c>
      <c r="Z19" s="3">
        <f t="shared" si="1"/>
        <v>0</v>
      </c>
      <c r="AA19" s="3">
        <f t="shared" si="1"/>
        <v>0</v>
      </c>
      <c r="AB19" s="3">
        <f t="shared" si="1"/>
        <v>0</v>
      </c>
      <c r="AC19" s="3">
        <f t="shared" si="1"/>
        <v>1</v>
      </c>
      <c r="AD19" s="3">
        <f t="shared" si="1"/>
        <v>0</v>
      </c>
      <c r="AE19" s="3">
        <f t="shared" si="1"/>
        <v>0</v>
      </c>
      <c r="AF19" s="3">
        <f t="shared" si="1"/>
        <v>0</v>
      </c>
      <c r="AG19" s="3">
        <f t="shared" si="1"/>
        <v>2</v>
      </c>
      <c r="AH19" s="3">
        <f t="shared" si="1"/>
        <v>0</v>
      </c>
      <c r="AI19" s="3">
        <f t="shared" si="1"/>
        <v>0</v>
      </c>
      <c r="AJ19" s="3">
        <f t="shared" si="1"/>
        <v>0</v>
      </c>
      <c r="AK19" s="3">
        <f t="shared" si="1"/>
        <v>2</v>
      </c>
      <c r="AL19" s="3">
        <f t="shared" si="1"/>
        <v>0</v>
      </c>
      <c r="AM19" s="3">
        <f t="shared" si="1"/>
        <v>0</v>
      </c>
      <c r="AN19" s="3">
        <f t="shared" si="1"/>
        <v>0</v>
      </c>
      <c r="AO19" s="3">
        <f t="shared" si="1"/>
        <v>20</v>
      </c>
      <c r="AP19" s="3"/>
      <c r="AQ19" s="2">
        <v>44</v>
      </c>
      <c r="AR19" s="2">
        <v>44</v>
      </c>
      <c r="AS19" s="2">
        <v>34</v>
      </c>
      <c r="AT19" s="2">
        <v>44</v>
      </c>
      <c r="AU19" s="2">
        <v>44</v>
      </c>
      <c r="AV19" s="2">
        <v>44</v>
      </c>
      <c r="AW19" s="2">
        <v>44</v>
      </c>
      <c r="AX19" s="2">
        <v>44</v>
      </c>
      <c r="AY19" s="2">
        <v>44</v>
      </c>
      <c r="AZ19" s="2">
        <v>11</v>
      </c>
      <c r="BA19" s="2">
        <v>44</v>
      </c>
      <c r="BB19" s="2">
        <v>44</v>
      </c>
      <c r="BC19" s="2">
        <v>44</v>
      </c>
      <c r="BD19" s="2">
        <v>44</v>
      </c>
      <c r="BE19" s="2">
        <v>44</v>
      </c>
      <c r="BF19" s="2">
        <v>44</v>
      </c>
      <c r="BG19" s="2">
        <v>44</v>
      </c>
      <c r="BH19" s="2">
        <v>44</v>
      </c>
      <c r="BI19" s="2">
        <v>44</v>
      </c>
      <c r="BJ19" s="2">
        <v>44</v>
      </c>
      <c r="BK19" s="2">
        <v>44</v>
      </c>
      <c r="BL19" s="2">
        <v>44</v>
      </c>
      <c r="BM19" s="2">
        <v>44</v>
      </c>
      <c r="BN19" s="2">
        <v>11</v>
      </c>
      <c r="BO19" s="2">
        <v>44</v>
      </c>
      <c r="BP19" s="2">
        <v>44</v>
      </c>
      <c r="BQ19" s="2">
        <v>34</v>
      </c>
      <c r="BR19" s="2">
        <v>44</v>
      </c>
      <c r="BS19" s="2">
        <v>44</v>
      </c>
      <c r="BT19" s="2">
        <v>34</v>
      </c>
      <c r="BU19" s="2">
        <v>44</v>
      </c>
      <c r="BV19" s="2">
        <v>44</v>
      </c>
      <c r="BW19" s="2">
        <v>44</v>
      </c>
      <c r="BX19" s="2">
        <v>44</v>
      </c>
      <c r="BY19" s="2">
        <v>14</v>
      </c>
      <c r="BZ19" s="2">
        <v>44</v>
      </c>
      <c r="CA19" s="2">
        <v>44</v>
      </c>
      <c r="CB19" s="2">
        <v>44</v>
      </c>
      <c r="CC19" s="2">
        <v>44</v>
      </c>
      <c r="CD19" s="2">
        <v>44</v>
      </c>
      <c r="CE19" s="2">
        <v>44</v>
      </c>
      <c r="CF19" s="2">
        <v>24</v>
      </c>
      <c r="CG19" s="2">
        <v>44</v>
      </c>
      <c r="CH19" s="2">
        <v>44</v>
      </c>
      <c r="CI19" s="2">
        <v>44</v>
      </c>
      <c r="CJ19" s="2">
        <v>44</v>
      </c>
      <c r="CK19" s="2">
        <v>24</v>
      </c>
      <c r="CL19" s="2">
        <v>44</v>
      </c>
      <c r="CM19" s="2">
        <v>44</v>
      </c>
      <c r="CN19" s="2">
        <v>44</v>
      </c>
      <c r="CO19" s="2">
        <v>44</v>
      </c>
      <c r="CP19" s="2">
        <v>44</v>
      </c>
      <c r="CQ19" s="2">
        <v>34</v>
      </c>
      <c r="CR19" s="2">
        <v>44</v>
      </c>
      <c r="CS19" s="2">
        <v>44</v>
      </c>
      <c r="CT19" s="2">
        <v>44</v>
      </c>
      <c r="CU19" s="2">
        <v>44</v>
      </c>
      <c r="CV19" s="2">
        <v>44</v>
      </c>
      <c r="CW19" s="2">
        <v>44</v>
      </c>
      <c r="CX19" s="2">
        <v>11</v>
      </c>
      <c r="CY19" s="2">
        <v>44</v>
      </c>
      <c r="CZ19" s="2">
        <v>44</v>
      </c>
      <c r="DA19" s="2">
        <v>44</v>
      </c>
      <c r="DB19" s="2">
        <v>44</v>
      </c>
      <c r="DC19" s="2">
        <v>44</v>
      </c>
      <c r="DD19" s="2">
        <v>44</v>
      </c>
      <c r="DE19" s="2">
        <v>44</v>
      </c>
      <c r="DF19" s="2">
        <v>44</v>
      </c>
      <c r="DG19" s="2">
        <v>44</v>
      </c>
      <c r="DH19" s="2">
        <v>44</v>
      </c>
      <c r="DI19" s="2">
        <v>44</v>
      </c>
      <c r="DJ19" s="2">
        <v>44</v>
      </c>
      <c r="DK19" s="2">
        <v>44</v>
      </c>
      <c r="DL19" s="2">
        <v>11</v>
      </c>
      <c r="DM19" s="2">
        <v>44</v>
      </c>
      <c r="DN19" s="2">
        <v>44</v>
      </c>
      <c r="DO19" s="2">
        <v>34</v>
      </c>
      <c r="DP19" s="2">
        <v>44</v>
      </c>
      <c r="DQ19" s="2">
        <v>44</v>
      </c>
      <c r="DR19" s="2">
        <v>34</v>
      </c>
      <c r="DS19" s="2">
        <v>44</v>
      </c>
      <c r="DT19" s="2">
        <v>44</v>
      </c>
      <c r="DU19" s="2">
        <v>44</v>
      </c>
      <c r="DV19" s="2">
        <v>44</v>
      </c>
      <c r="DW19" s="2">
        <v>14</v>
      </c>
      <c r="DX19" s="2">
        <v>44</v>
      </c>
      <c r="DY19" s="2">
        <v>44</v>
      </c>
      <c r="DZ19" s="2">
        <v>44</v>
      </c>
      <c r="EA19" s="2">
        <v>44</v>
      </c>
      <c r="EB19" s="2">
        <v>44</v>
      </c>
      <c r="EC19" s="2">
        <v>44</v>
      </c>
      <c r="ED19" s="2">
        <v>24</v>
      </c>
      <c r="EE19" s="2">
        <v>44</v>
      </c>
      <c r="EF19" s="2">
        <v>44</v>
      </c>
      <c r="EG19" s="2">
        <v>44</v>
      </c>
      <c r="EH19" s="2">
        <v>44</v>
      </c>
      <c r="EI19" s="2">
        <v>24</v>
      </c>
      <c r="EJ19" s="2">
        <v>44</v>
      </c>
      <c r="EK19" s="2">
        <v>44</v>
      </c>
      <c r="EL19" s="2">
        <v>44</v>
      </c>
      <c r="EM19">
        <v>43</v>
      </c>
      <c r="EN19">
        <v>44</v>
      </c>
      <c r="EO19">
        <v>13</v>
      </c>
      <c r="EP19">
        <v>44</v>
      </c>
      <c r="EQ19">
        <v>11</v>
      </c>
      <c r="ER19">
        <v>13</v>
      </c>
      <c r="ES19">
        <v>44</v>
      </c>
      <c r="ET19">
        <v>43</v>
      </c>
      <c r="EU19">
        <v>43</v>
      </c>
      <c r="EV19">
        <v>44</v>
      </c>
      <c r="EW19">
        <v>11</v>
      </c>
      <c r="EX19">
        <v>11</v>
      </c>
      <c r="EY19">
        <v>44</v>
      </c>
      <c r="EZ19">
        <v>43</v>
      </c>
      <c r="FA19">
        <v>13</v>
      </c>
      <c r="FB19">
        <v>44</v>
      </c>
      <c r="FC19">
        <v>44</v>
      </c>
      <c r="FD19">
        <v>44</v>
      </c>
      <c r="FE19">
        <v>44</v>
      </c>
      <c r="FF19">
        <v>11</v>
      </c>
      <c r="FG19">
        <v>44</v>
      </c>
      <c r="FH19">
        <v>44</v>
      </c>
      <c r="FI19">
        <v>44</v>
      </c>
      <c r="FJ19">
        <v>11</v>
      </c>
      <c r="FK19">
        <v>44</v>
      </c>
      <c r="FL19">
        <v>11</v>
      </c>
      <c r="FM19">
        <v>22</v>
      </c>
      <c r="FN19">
        <v>44</v>
      </c>
      <c r="FO19">
        <v>11</v>
      </c>
      <c r="FP19">
        <v>11</v>
      </c>
      <c r="FQ19">
        <v>44</v>
      </c>
      <c r="FR19">
        <v>43</v>
      </c>
      <c r="FS19">
        <v>41</v>
      </c>
      <c r="FT19">
        <v>11</v>
      </c>
      <c r="FU19">
        <v>44</v>
      </c>
      <c r="FV19">
        <v>12</v>
      </c>
      <c r="FW19">
        <v>44</v>
      </c>
      <c r="FX19">
        <v>44</v>
      </c>
      <c r="FY19">
        <v>33</v>
      </c>
      <c r="FZ19">
        <v>12</v>
      </c>
      <c r="GA19">
        <v>44</v>
      </c>
      <c r="GB19">
        <v>11</v>
      </c>
      <c r="GC19">
        <v>41</v>
      </c>
      <c r="GD19">
        <v>44</v>
      </c>
      <c r="GE19">
        <v>43</v>
      </c>
      <c r="GF19">
        <v>11</v>
      </c>
      <c r="GG19">
        <v>44</v>
      </c>
      <c r="GH19">
        <v>44</v>
      </c>
      <c r="GI19">
        <v>44</v>
      </c>
      <c r="GJ19">
        <v>44</v>
      </c>
    </row>
    <row r="20" spans="1:192" x14ac:dyDescent="0.5">
      <c r="A20">
        <v>7</v>
      </c>
      <c r="B20">
        <f t="shared" si="2"/>
        <v>81</v>
      </c>
      <c r="C20" s="17">
        <f t="shared" si="3"/>
        <v>0.40820073439412485</v>
      </c>
      <c r="D20" s="3"/>
      <c r="E20" s="3">
        <f t="shared" si="0"/>
        <v>5</v>
      </c>
      <c r="F20" s="3">
        <f t="shared" si="0"/>
        <v>0</v>
      </c>
      <c r="G20" s="3">
        <f t="shared" si="0"/>
        <v>2</v>
      </c>
      <c r="H20" s="3">
        <f t="shared" si="0"/>
        <v>0</v>
      </c>
      <c r="I20" s="3">
        <f t="shared" si="0"/>
        <v>1</v>
      </c>
      <c r="J20" s="3">
        <f t="shared" si="0"/>
        <v>0</v>
      </c>
      <c r="K20" s="3">
        <f t="shared" si="0"/>
        <v>0</v>
      </c>
      <c r="L20" s="3">
        <f t="shared" si="0"/>
        <v>1</v>
      </c>
      <c r="M20" s="3">
        <f t="shared" si="0"/>
        <v>1</v>
      </c>
      <c r="N20" s="3">
        <f t="shared" si="0"/>
        <v>2</v>
      </c>
      <c r="O20" s="3">
        <f t="shared" si="0"/>
        <v>1</v>
      </c>
      <c r="P20" s="3">
        <f t="shared" si="0"/>
        <v>1</v>
      </c>
      <c r="Q20" s="3">
        <f t="shared" si="0"/>
        <v>0</v>
      </c>
      <c r="R20" s="3">
        <f t="shared" si="0"/>
        <v>0</v>
      </c>
      <c r="S20" s="3">
        <f t="shared" si="0"/>
        <v>0</v>
      </c>
      <c r="T20" s="3">
        <f t="shared" si="0"/>
        <v>11</v>
      </c>
      <c r="U20" s="3">
        <f t="shared" si="4"/>
        <v>38</v>
      </c>
      <c r="V20" s="11">
        <f t="shared" si="5"/>
        <v>0.42105263157894735</v>
      </c>
      <c r="W20" s="15"/>
      <c r="X20" s="3">
        <f t="shared" si="6"/>
        <v>43</v>
      </c>
      <c r="Y20" s="11">
        <f t="shared" si="7"/>
        <v>0.39534883720930231</v>
      </c>
      <c r="Z20" s="3">
        <f t="shared" si="1"/>
        <v>10</v>
      </c>
      <c r="AA20" s="3">
        <f t="shared" si="1"/>
        <v>0</v>
      </c>
      <c r="AB20" s="3">
        <f t="shared" si="1"/>
        <v>0</v>
      </c>
      <c r="AC20" s="3">
        <f t="shared" si="1"/>
        <v>1</v>
      </c>
      <c r="AD20" s="3">
        <f t="shared" si="1"/>
        <v>2</v>
      </c>
      <c r="AE20" s="3">
        <f t="shared" si="1"/>
        <v>1</v>
      </c>
      <c r="AF20" s="3">
        <f t="shared" si="1"/>
        <v>1</v>
      </c>
      <c r="AG20" s="3">
        <f t="shared" si="1"/>
        <v>0</v>
      </c>
      <c r="AH20" s="3">
        <f t="shared" si="1"/>
        <v>0</v>
      </c>
      <c r="AI20" s="3">
        <f t="shared" si="1"/>
        <v>0</v>
      </c>
      <c r="AJ20" s="3">
        <f t="shared" si="1"/>
        <v>0</v>
      </c>
      <c r="AK20" s="3">
        <f t="shared" si="1"/>
        <v>0</v>
      </c>
      <c r="AL20" s="3">
        <f t="shared" si="1"/>
        <v>2</v>
      </c>
      <c r="AM20" s="3">
        <f t="shared" si="1"/>
        <v>0</v>
      </c>
      <c r="AN20" s="3">
        <f t="shared" si="1"/>
        <v>1</v>
      </c>
      <c r="AO20" s="3">
        <f t="shared" si="1"/>
        <v>7</v>
      </c>
      <c r="AP20" s="3"/>
      <c r="AQ20" s="2">
        <v>44</v>
      </c>
      <c r="AR20" s="2">
        <v>44</v>
      </c>
      <c r="AS20" s="2">
        <v>34</v>
      </c>
      <c r="AT20" s="2">
        <v>44</v>
      </c>
      <c r="AU20" s="2">
        <v>21</v>
      </c>
      <c r="AV20" s="2">
        <v>44</v>
      </c>
      <c r="AW20" s="2">
        <v>31</v>
      </c>
      <c r="AX20" s="2">
        <v>24</v>
      </c>
      <c r="AY20" s="2">
        <v>13</v>
      </c>
      <c r="AZ20" s="2">
        <v>13</v>
      </c>
      <c r="BA20" s="2">
        <v>11</v>
      </c>
      <c r="BB20" s="2">
        <v>11</v>
      </c>
      <c r="BC20" s="2">
        <v>33</v>
      </c>
      <c r="BD20" s="2">
        <v>32</v>
      </c>
      <c r="BE20" s="2">
        <v>44</v>
      </c>
      <c r="BF20" s="2">
        <v>11</v>
      </c>
      <c r="BG20" s="2">
        <v>44</v>
      </c>
      <c r="BH20" s="2">
        <v>32</v>
      </c>
      <c r="BI20" s="2">
        <v>44</v>
      </c>
      <c r="BJ20" s="2">
        <v>11</v>
      </c>
      <c r="BK20" s="2">
        <v>44</v>
      </c>
      <c r="BL20" s="2">
        <v>44</v>
      </c>
      <c r="BM20" s="2">
        <v>44</v>
      </c>
      <c r="BN20" s="2">
        <v>11</v>
      </c>
      <c r="BO20" s="2">
        <v>44</v>
      </c>
      <c r="BP20" s="2">
        <v>44</v>
      </c>
      <c r="BQ20" s="2">
        <v>44</v>
      </c>
      <c r="BR20" s="2">
        <v>21</v>
      </c>
      <c r="BS20" s="2">
        <v>14</v>
      </c>
      <c r="BT20" s="2">
        <v>11</v>
      </c>
      <c r="BU20" s="2">
        <v>11</v>
      </c>
      <c r="BV20" s="2">
        <v>41</v>
      </c>
      <c r="BW20" s="2">
        <v>41</v>
      </c>
      <c r="BX20" s="2">
        <v>23</v>
      </c>
      <c r="BY20" s="2">
        <v>11</v>
      </c>
      <c r="BZ20" s="2">
        <v>11</v>
      </c>
      <c r="CA20" s="2">
        <v>44</v>
      </c>
      <c r="CB20" s="2">
        <v>11</v>
      </c>
      <c r="CC20" s="2">
        <v>44</v>
      </c>
      <c r="CD20" s="2">
        <v>11</v>
      </c>
      <c r="CE20" s="2">
        <v>21</v>
      </c>
      <c r="CF20" s="2">
        <v>11</v>
      </c>
      <c r="CG20" s="2">
        <v>43</v>
      </c>
      <c r="CH20" s="2">
        <v>44</v>
      </c>
      <c r="CI20" s="2">
        <v>11</v>
      </c>
      <c r="CJ20" s="2">
        <v>44</v>
      </c>
      <c r="CK20" s="2">
        <v>11</v>
      </c>
      <c r="CL20" s="2">
        <v>44</v>
      </c>
      <c r="CM20" s="2">
        <v>11</v>
      </c>
      <c r="CN20" s="2">
        <v>22</v>
      </c>
      <c r="CO20" s="2">
        <v>44</v>
      </c>
      <c r="CP20" s="2">
        <v>44</v>
      </c>
      <c r="CQ20" s="2">
        <v>34</v>
      </c>
      <c r="CR20" s="2">
        <v>44</v>
      </c>
      <c r="CS20" s="2">
        <v>21</v>
      </c>
      <c r="CT20" s="2">
        <v>44</v>
      </c>
      <c r="CU20" s="2">
        <v>31</v>
      </c>
      <c r="CV20" s="2">
        <v>24</v>
      </c>
      <c r="CW20" s="2">
        <v>13</v>
      </c>
      <c r="CX20" s="2">
        <v>13</v>
      </c>
      <c r="CY20" s="2">
        <v>11</v>
      </c>
      <c r="CZ20" s="2">
        <v>11</v>
      </c>
      <c r="DA20" s="2">
        <v>33</v>
      </c>
      <c r="DB20" s="2">
        <v>32</v>
      </c>
      <c r="DC20" s="2">
        <v>44</v>
      </c>
      <c r="DD20" s="2">
        <v>11</v>
      </c>
      <c r="DE20" s="2">
        <v>44</v>
      </c>
      <c r="DF20" s="2">
        <v>32</v>
      </c>
      <c r="DG20" s="2">
        <v>44</v>
      </c>
      <c r="DH20" s="2">
        <v>11</v>
      </c>
      <c r="DI20" s="2">
        <v>44</v>
      </c>
      <c r="DJ20" s="2">
        <v>44</v>
      </c>
      <c r="DK20" s="2">
        <v>44</v>
      </c>
      <c r="DL20" s="2">
        <v>11</v>
      </c>
      <c r="DM20" s="2">
        <v>44</v>
      </c>
      <c r="DN20" s="2">
        <v>44</v>
      </c>
      <c r="DO20" s="2">
        <v>44</v>
      </c>
      <c r="DP20" s="2">
        <v>21</v>
      </c>
      <c r="DQ20" s="2">
        <v>14</v>
      </c>
      <c r="DR20" s="2">
        <v>11</v>
      </c>
      <c r="DS20" s="2">
        <v>11</v>
      </c>
      <c r="DT20" s="2">
        <v>41</v>
      </c>
      <c r="DU20" s="2">
        <v>41</v>
      </c>
      <c r="DV20" s="2">
        <v>23</v>
      </c>
      <c r="DW20" s="2">
        <v>11</v>
      </c>
      <c r="DX20" s="2">
        <v>11</v>
      </c>
      <c r="DY20" s="2">
        <v>44</v>
      </c>
      <c r="DZ20" s="2">
        <v>11</v>
      </c>
      <c r="EA20" s="2">
        <v>44</v>
      </c>
      <c r="EB20" s="2">
        <v>11</v>
      </c>
      <c r="EC20" s="2">
        <v>21</v>
      </c>
      <c r="ED20" s="2">
        <v>11</v>
      </c>
      <c r="EE20" s="2">
        <v>43</v>
      </c>
      <c r="EF20" s="2">
        <v>44</v>
      </c>
      <c r="EG20" s="2">
        <v>11</v>
      </c>
      <c r="EH20" s="2">
        <v>44</v>
      </c>
      <c r="EI20" s="2">
        <v>11</v>
      </c>
      <c r="EJ20" s="2">
        <v>44</v>
      </c>
      <c r="EK20" s="2">
        <v>11</v>
      </c>
      <c r="EL20" s="2">
        <v>22</v>
      </c>
      <c r="EM20">
        <v>22</v>
      </c>
      <c r="EN20">
        <v>44</v>
      </c>
      <c r="EO20">
        <v>31</v>
      </c>
      <c r="EP20">
        <v>44</v>
      </c>
      <c r="EQ20">
        <v>11</v>
      </c>
      <c r="ER20">
        <v>21</v>
      </c>
      <c r="ES20">
        <v>11</v>
      </c>
      <c r="ET20">
        <v>11</v>
      </c>
      <c r="EU20">
        <v>11</v>
      </c>
      <c r="EV20">
        <v>44</v>
      </c>
      <c r="EW20">
        <v>23</v>
      </c>
      <c r="EX20">
        <v>11</v>
      </c>
      <c r="EY20">
        <v>44</v>
      </c>
      <c r="EZ20">
        <v>33</v>
      </c>
      <c r="FA20">
        <v>33</v>
      </c>
      <c r="FB20">
        <v>44</v>
      </c>
      <c r="FC20">
        <v>44</v>
      </c>
      <c r="FD20">
        <v>44</v>
      </c>
      <c r="FE20">
        <v>44</v>
      </c>
      <c r="FF20">
        <v>22</v>
      </c>
      <c r="FG20">
        <v>44</v>
      </c>
      <c r="FH20">
        <v>14</v>
      </c>
      <c r="FI20">
        <v>44</v>
      </c>
      <c r="FJ20">
        <v>11</v>
      </c>
      <c r="FK20">
        <v>44</v>
      </c>
      <c r="FL20">
        <v>11</v>
      </c>
      <c r="FM20">
        <v>11</v>
      </c>
      <c r="FN20">
        <v>44</v>
      </c>
      <c r="FO20">
        <v>43</v>
      </c>
      <c r="FP20">
        <v>21</v>
      </c>
      <c r="FQ20">
        <v>44</v>
      </c>
      <c r="FR20">
        <v>11</v>
      </c>
      <c r="FS20">
        <v>11</v>
      </c>
      <c r="FT20">
        <v>11</v>
      </c>
      <c r="FU20">
        <v>14</v>
      </c>
      <c r="FV20">
        <v>11</v>
      </c>
      <c r="FW20">
        <v>34</v>
      </c>
      <c r="FX20">
        <v>11</v>
      </c>
      <c r="FY20">
        <v>44</v>
      </c>
      <c r="FZ20">
        <v>11</v>
      </c>
      <c r="GA20">
        <v>44</v>
      </c>
      <c r="GB20">
        <v>44</v>
      </c>
      <c r="GC20">
        <v>11</v>
      </c>
      <c r="GD20">
        <v>44</v>
      </c>
      <c r="GE20">
        <v>11</v>
      </c>
      <c r="GF20">
        <v>11</v>
      </c>
      <c r="GG20">
        <v>44</v>
      </c>
      <c r="GH20">
        <v>11</v>
      </c>
      <c r="GI20">
        <v>12</v>
      </c>
      <c r="GJ20">
        <v>34</v>
      </c>
    </row>
    <row r="21" spans="1:192" x14ac:dyDescent="0.5">
      <c r="A21">
        <v>8</v>
      </c>
      <c r="B21">
        <f t="shared" si="2"/>
        <v>17</v>
      </c>
      <c r="C21" s="17">
        <f t="shared" si="3"/>
        <v>0.12142857142857143</v>
      </c>
      <c r="D21" s="3"/>
      <c r="E21" s="3">
        <f t="shared" si="0"/>
        <v>0</v>
      </c>
      <c r="F21" s="3">
        <f t="shared" si="0"/>
        <v>2</v>
      </c>
      <c r="G21" s="3">
        <f t="shared" si="0"/>
        <v>0</v>
      </c>
      <c r="H21" s="3">
        <f t="shared" si="0"/>
        <v>0</v>
      </c>
      <c r="I21" s="3">
        <f t="shared" si="0"/>
        <v>0</v>
      </c>
      <c r="J21" s="3">
        <f t="shared" si="0"/>
        <v>4</v>
      </c>
      <c r="K21" s="3">
        <f t="shared" si="0"/>
        <v>2</v>
      </c>
      <c r="L21" s="3">
        <f t="shared" si="0"/>
        <v>0</v>
      </c>
      <c r="M21" s="3">
        <f t="shared" si="0"/>
        <v>0</v>
      </c>
      <c r="N21" s="3">
        <f t="shared" si="0"/>
        <v>1</v>
      </c>
      <c r="O21" s="3">
        <f t="shared" si="0"/>
        <v>12</v>
      </c>
      <c r="P21" s="3">
        <f t="shared" si="0"/>
        <v>0</v>
      </c>
      <c r="Q21" s="3">
        <f t="shared" si="0"/>
        <v>0</v>
      </c>
      <c r="R21" s="3">
        <f t="shared" si="0"/>
        <v>0</v>
      </c>
      <c r="S21" s="3">
        <f t="shared" si="0"/>
        <v>3</v>
      </c>
      <c r="T21" s="3">
        <f t="shared" si="0"/>
        <v>1</v>
      </c>
      <c r="U21" s="3">
        <f t="shared" si="4"/>
        <v>7</v>
      </c>
      <c r="V21" s="11">
        <f t="shared" si="5"/>
        <v>0.14285714285714285</v>
      </c>
      <c r="W21" s="15"/>
      <c r="X21" s="3">
        <f t="shared" si="6"/>
        <v>10</v>
      </c>
      <c r="Y21" s="11">
        <f t="shared" si="7"/>
        <v>0.1</v>
      </c>
      <c r="Z21" s="3">
        <f t="shared" si="1"/>
        <v>0</v>
      </c>
      <c r="AA21" s="3">
        <f t="shared" si="1"/>
        <v>2</v>
      </c>
      <c r="AB21" s="3">
        <f t="shared" si="1"/>
        <v>0</v>
      </c>
      <c r="AC21" s="3">
        <f t="shared" si="1"/>
        <v>0</v>
      </c>
      <c r="AD21" s="3">
        <f t="shared" si="1"/>
        <v>0</v>
      </c>
      <c r="AE21" s="3">
        <f t="shared" si="1"/>
        <v>6</v>
      </c>
      <c r="AF21" s="3">
        <f t="shared" si="1"/>
        <v>1</v>
      </c>
      <c r="AG21" s="3">
        <f t="shared" si="1"/>
        <v>0</v>
      </c>
      <c r="AH21" s="3">
        <f t="shared" si="1"/>
        <v>0</v>
      </c>
      <c r="AI21" s="3">
        <f t="shared" si="1"/>
        <v>3</v>
      </c>
      <c r="AJ21" s="3">
        <f t="shared" si="1"/>
        <v>6</v>
      </c>
      <c r="AK21" s="3">
        <f t="shared" si="1"/>
        <v>0</v>
      </c>
      <c r="AL21" s="3">
        <f t="shared" si="1"/>
        <v>0</v>
      </c>
      <c r="AM21" s="3">
        <f t="shared" si="1"/>
        <v>1</v>
      </c>
      <c r="AN21" s="3">
        <f t="shared" si="1"/>
        <v>5</v>
      </c>
      <c r="AO21" s="3">
        <f t="shared" si="1"/>
        <v>1</v>
      </c>
      <c r="AP21" s="3"/>
      <c r="AQ21" s="2">
        <v>33</v>
      </c>
      <c r="AR21" s="2">
        <v>33</v>
      </c>
      <c r="AS21" s="2">
        <v>23</v>
      </c>
      <c r="AT21" s="2">
        <v>33</v>
      </c>
      <c r="AU21" s="2">
        <v>33</v>
      </c>
      <c r="AV21" s="2">
        <v>33</v>
      </c>
      <c r="AW21" s="2">
        <v>43</v>
      </c>
      <c r="AX21" s="2">
        <v>22</v>
      </c>
      <c r="AY21" s="2">
        <v>22</v>
      </c>
      <c r="AZ21" s="2">
        <v>12</v>
      </c>
      <c r="BA21" s="2">
        <v>32</v>
      </c>
      <c r="BB21" s="2">
        <v>33</v>
      </c>
      <c r="BC21" s="2">
        <v>33</v>
      </c>
      <c r="BD21" s="2">
        <v>23</v>
      </c>
      <c r="BE21" s="2">
        <v>33</v>
      </c>
      <c r="BF21" s="2">
        <v>22</v>
      </c>
      <c r="BG21" s="2">
        <v>33</v>
      </c>
      <c r="BH21" s="2">
        <v>33</v>
      </c>
      <c r="BI21" s="2">
        <v>43</v>
      </c>
      <c r="BJ21" s="2">
        <v>43</v>
      </c>
      <c r="BK21" s="2">
        <v>44</v>
      </c>
      <c r="BL21" s="2">
        <v>22</v>
      </c>
      <c r="BM21" s="2">
        <v>33</v>
      </c>
      <c r="BN21" s="2">
        <v>12</v>
      </c>
      <c r="BO21" s="2">
        <v>33</v>
      </c>
      <c r="BP21" s="2">
        <v>33</v>
      </c>
      <c r="BQ21" s="2">
        <v>33</v>
      </c>
      <c r="BR21" s="2">
        <v>33</v>
      </c>
      <c r="BS21" s="2">
        <v>33</v>
      </c>
      <c r="BT21" s="2">
        <v>12</v>
      </c>
      <c r="BU21" s="2">
        <v>22</v>
      </c>
      <c r="BV21" s="2">
        <v>32</v>
      </c>
      <c r="BW21" s="2">
        <v>22</v>
      </c>
      <c r="BX21" s="2">
        <v>32</v>
      </c>
      <c r="BY21" s="2">
        <v>22</v>
      </c>
      <c r="BZ21" s="2">
        <v>12</v>
      </c>
      <c r="CA21" s="2">
        <v>43</v>
      </c>
      <c r="CB21" s="2">
        <v>23</v>
      </c>
      <c r="CC21" s="2">
        <v>43</v>
      </c>
      <c r="CD21" s="2">
        <v>22</v>
      </c>
      <c r="CE21" s="2">
        <v>32</v>
      </c>
      <c r="CF21" s="2">
        <v>22</v>
      </c>
      <c r="CG21" s="2">
        <v>42</v>
      </c>
      <c r="CH21" s="2">
        <v>44</v>
      </c>
      <c r="CI21" s="2">
        <v>33</v>
      </c>
      <c r="CJ21" s="2">
        <v>43</v>
      </c>
      <c r="CK21" s="2">
        <v>22</v>
      </c>
      <c r="CL21" s="2">
        <v>33</v>
      </c>
      <c r="CM21" s="2">
        <v>43</v>
      </c>
      <c r="CN21" s="2">
        <v>43</v>
      </c>
      <c r="CO21" s="2">
        <v>33</v>
      </c>
      <c r="CP21" s="2">
        <v>33</v>
      </c>
      <c r="CQ21" s="2">
        <v>23</v>
      </c>
      <c r="CR21" s="2">
        <v>33</v>
      </c>
      <c r="CS21" s="2">
        <v>33</v>
      </c>
      <c r="CT21" s="2">
        <v>33</v>
      </c>
      <c r="CU21" s="2">
        <v>43</v>
      </c>
      <c r="CV21" s="2">
        <v>22</v>
      </c>
      <c r="CW21" s="2">
        <v>22</v>
      </c>
      <c r="CX21" s="2">
        <v>12</v>
      </c>
      <c r="CY21" s="2">
        <v>32</v>
      </c>
      <c r="CZ21" s="2">
        <v>33</v>
      </c>
      <c r="DA21" s="2">
        <v>33</v>
      </c>
      <c r="DB21" s="2">
        <v>23</v>
      </c>
      <c r="DC21" s="2">
        <v>33</v>
      </c>
      <c r="DD21" s="2">
        <v>22</v>
      </c>
      <c r="DE21" s="2">
        <v>33</v>
      </c>
      <c r="DF21" s="2">
        <v>33</v>
      </c>
      <c r="DG21" s="2">
        <v>43</v>
      </c>
      <c r="DH21" s="2">
        <v>43</v>
      </c>
      <c r="DI21" s="2">
        <v>44</v>
      </c>
      <c r="DJ21" s="2">
        <v>22</v>
      </c>
      <c r="DK21" s="2">
        <v>33</v>
      </c>
      <c r="DL21" s="2">
        <v>12</v>
      </c>
      <c r="DM21" s="2">
        <v>33</v>
      </c>
      <c r="DN21" s="2">
        <v>33</v>
      </c>
      <c r="DO21" s="2">
        <v>33</v>
      </c>
      <c r="DP21" s="2">
        <v>33</v>
      </c>
      <c r="DQ21" s="2">
        <v>33</v>
      </c>
      <c r="DR21" s="2">
        <v>12</v>
      </c>
      <c r="DS21" s="2">
        <v>22</v>
      </c>
      <c r="DT21" s="2">
        <v>32</v>
      </c>
      <c r="DU21" s="2">
        <v>22</v>
      </c>
      <c r="DV21" s="2">
        <v>32</v>
      </c>
      <c r="DW21" s="2">
        <v>22</v>
      </c>
      <c r="DX21" s="2">
        <v>12</v>
      </c>
      <c r="DY21" s="2">
        <v>43</v>
      </c>
      <c r="DZ21" s="2">
        <v>23</v>
      </c>
      <c r="EA21" s="2">
        <v>43</v>
      </c>
      <c r="EB21" s="2">
        <v>22</v>
      </c>
      <c r="EC21" s="2">
        <v>32</v>
      </c>
      <c r="ED21" s="2">
        <v>22</v>
      </c>
      <c r="EE21" s="2">
        <v>42</v>
      </c>
      <c r="EF21" s="2">
        <v>44</v>
      </c>
      <c r="EG21" s="2">
        <v>33</v>
      </c>
      <c r="EH21" s="2">
        <v>43</v>
      </c>
      <c r="EI21" s="2">
        <v>22</v>
      </c>
      <c r="EJ21" s="2">
        <v>33</v>
      </c>
      <c r="EK21" s="2">
        <v>43</v>
      </c>
      <c r="EL21" s="2">
        <v>43</v>
      </c>
      <c r="EM21">
        <v>21</v>
      </c>
      <c r="EN21">
        <v>33</v>
      </c>
      <c r="EO21">
        <v>32</v>
      </c>
      <c r="EP21">
        <v>44</v>
      </c>
      <c r="EQ21">
        <v>11</v>
      </c>
      <c r="ER21">
        <v>33</v>
      </c>
      <c r="ES21">
        <v>12</v>
      </c>
      <c r="ET21">
        <v>11</v>
      </c>
      <c r="EU21">
        <v>12</v>
      </c>
      <c r="EV21">
        <v>11</v>
      </c>
      <c r="EW21">
        <v>14</v>
      </c>
      <c r="EX21">
        <v>12</v>
      </c>
      <c r="EY21">
        <v>44</v>
      </c>
      <c r="EZ21">
        <v>22</v>
      </c>
      <c r="FA21">
        <v>11</v>
      </c>
      <c r="FB21">
        <v>44</v>
      </c>
      <c r="FC21">
        <v>33</v>
      </c>
      <c r="FD21">
        <v>44</v>
      </c>
      <c r="FE21">
        <v>44</v>
      </c>
      <c r="FF21">
        <v>22</v>
      </c>
      <c r="FG21">
        <v>44</v>
      </c>
      <c r="FH21">
        <v>34</v>
      </c>
      <c r="FI21">
        <v>44</v>
      </c>
      <c r="FJ21">
        <v>33</v>
      </c>
      <c r="FK21">
        <v>44</v>
      </c>
      <c r="FL21">
        <v>12</v>
      </c>
      <c r="FM21">
        <v>11</v>
      </c>
      <c r="FN21">
        <v>22</v>
      </c>
      <c r="FO21">
        <v>34</v>
      </c>
      <c r="FP21">
        <v>22</v>
      </c>
      <c r="FQ21">
        <v>14</v>
      </c>
      <c r="FR21">
        <v>22</v>
      </c>
      <c r="FS21">
        <v>11</v>
      </c>
      <c r="FT21">
        <v>11</v>
      </c>
      <c r="FU21">
        <v>44</v>
      </c>
      <c r="FV21">
        <v>11</v>
      </c>
      <c r="FW21">
        <v>34</v>
      </c>
      <c r="FX21">
        <v>11</v>
      </c>
      <c r="FY21">
        <v>44</v>
      </c>
      <c r="FZ21">
        <v>44</v>
      </c>
      <c r="GA21">
        <v>44</v>
      </c>
      <c r="GB21">
        <v>11</v>
      </c>
      <c r="GC21">
        <v>41</v>
      </c>
      <c r="GD21">
        <v>34</v>
      </c>
      <c r="GE21">
        <v>23</v>
      </c>
      <c r="GF21">
        <v>11</v>
      </c>
      <c r="GG21">
        <v>44</v>
      </c>
      <c r="GH21">
        <v>21</v>
      </c>
      <c r="GI21">
        <v>43</v>
      </c>
      <c r="GJ21">
        <v>22</v>
      </c>
    </row>
    <row r="22" spans="1:192" x14ac:dyDescent="0.5">
      <c r="A22">
        <v>9</v>
      </c>
      <c r="B22">
        <f t="shared" si="2"/>
        <v>69</v>
      </c>
      <c r="C22" s="17">
        <f t="shared" si="3"/>
        <v>0.39015151515151514</v>
      </c>
      <c r="D22" s="3"/>
      <c r="E22" s="3">
        <f t="shared" si="0"/>
        <v>4</v>
      </c>
      <c r="F22" s="3">
        <f t="shared" si="0"/>
        <v>0</v>
      </c>
      <c r="G22" s="3">
        <f t="shared" si="0"/>
        <v>0</v>
      </c>
      <c r="H22" s="3">
        <f t="shared" si="0"/>
        <v>0</v>
      </c>
      <c r="I22" s="3">
        <f t="shared" si="0"/>
        <v>2</v>
      </c>
      <c r="J22" s="3">
        <f t="shared" si="0"/>
        <v>2</v>
      </c>
      <c r="K22" s="3">
        <f t="shared" si="0"/>
        <v>0</v>
      </c>
      <c r="L22" s="3">
        <f t="shared" si="0"/>
        <v>0</v>
      </c>
      <c r="M22" s="3">
        <f t="shared" si="0"/>
        <v>2</v>
      </c>
      <c r="N22" s="3">
        <f t="shared" si="0"/>
        <v>0</v>
      </c>
      <c r="O22" s="3">
        <f t="shared" si="0"/>
        <v>2</v>
      </c>
      <c r="P22" s="3">
        <f t="shared" si="0"/>
        <v>0</v>
      </c>
      <c r="Q22" s="3">
        <f t="shared" si="0"/>
        <v>0</v>
      </c>
      <c r="R22" s="3">
        <f t="shared" si="0"/>
        <v>1</v>
      </c>
      <c r="S22" s="3">
        <f t="shared" si="0"/>
        <v>1</v>
      </c>
      <c r="T22" s="3">
        <f t="shared" si="0"/>
        <v>11</v>
      </c>
      <c r="U22" s="3">
        <f t="shared" si="4"/>
        <v>36</v>
      </c>
      <c r="V22" s="11">
        <f t="shared" si="5"/>
        <v>0.41666666666666669</v>
      </c>
      <c r="W22" s="15"/>
      <c r="X22" s="3">
        <f t="shared" si="6"/>
        <v>33</v>
      </c>
      <c r="Y22" s="11">
        <f t="shared" si="7"/>
        <v>0.36363636363636365</v>
      </c>
      <c r="Z22" s="3">
        <f t="shared" si="1"/>
        <v>5</v>
      </c>
      <c r="AA22" s="3">
        <f t="shared" si="1"/>
        <v>1</v>
      </c>
      <c r="AB22" s="3">
        <f t="shared" si="1"/>
        <v>0</v>
      </c>
      <c r="AC22" s="3">
        <f t="shared" si="1"/>
        <v>0</v>
      </c>
      <c r="AD22" s="3">
        <f t="shared" si="1"/>
        <v>2</v>
      </c>
      <c r="AE22" s="3">
        <f t="shared" si="1"/>
        <v>4</v>
      </c>
      <c r="AF22" s="3">
        <f t="shared" si="1"/>
        <v>0</v>
      </c>
      <c r="AG22" s="3">
        <f t="shared" si="1"/>
        <v>0</v>
      </c>
      <c r="AH22" s="3">
        <f t="shared" si="1"/>
        <v>0</v>
      </c>
      <c r="AI22" s="3">
        <f t="shared" si="1"/>
        <v>0</v>
      </c>
      <c r="AJ22" s="3">
        <f t="shared" si="1"/>
        <v>0</v>
      </c>
      <c r="AK22" s="3">
        <f t="shared" si="1"/>
        <v>0</v>
      </c>
      <c r="AL22" s="3">
        <f t="shared" si="1"/>
        <v>1</v>
      </c>
      <c r="AM22" s="3">
        <f t="shared" si="1"/>
        <v>1</v>
      </c>
      <c r="AN22" s="3">
        <f t="shared" si="1"/>
        <v>3</v>
      </c>
      <c r="AO22" s="3">
        <f t="shared" si="1"/>
        <v>7</v>
      </c>
      <c r="AP22" s="3"/>
      <c r="AQ22" s="2">
        <v>44</v>
      </c>
      <c r="AR22" s="2">
        <v>44</v>
      </c>
      <c r="AS22" s="2">
        <v>33</v>
      </c>
      <c r="AT22" s="2">
        <v>44</v>
      </c>
      <c r="AU22" s="2">
        <v>22</v>
      </c>
      <c r="AV22" s="2">
        <v>44</v>
      </c>
      <c r="AW22" s="2">
        <v>42</v>
      </c>
      <c r="AX22" s="2">
        <v>44</v>
      </c>
      <c r="AY22" s="2">
        <v>11</v>
      </c>
      <c r="AZ22" s="2">
        <v>21</v>
      </c>
      <c r="BA22" s="2">
        <v>11</v>
      </c>
      <c r="BB22" s="2">
        <v>21</v>
      </c>
      <c r="BC22" s="2">
        <v>31</v>
      </c>
      <c r="BD22" s="2">
        <v>44</v>
      </c>
      <c r="BE22" s="2">
        <v>44</v>
      </c>
      <c r="BF22" s="2">
        <v>11</v>
      </c>
      <c r="BG22" s="2">
        <v>33</v>
      </c>
      <c r="BH22" s="2">
        <v>43</v>
      </c>
      <c r="BI22" s="2">
        <v>44</v>
      </c>
      <c r="BJ22" s="2">
        <v>22</v>
      </c>
      <c r="BK22" s="2">
        <v>44</v>
      </c>
      <c r="BL22" s="2">
        <v>44</v>
      </c>
      <c r="BM22" s="2">
        <v>31</v>
      </c>
      <c r="BN22" s="2">
        <v>11</v>
      </c>
      <c r="BO22" s="2">
        <v>44</v>
      </c>
      <c r="BP22" s="2">
        <v>43</v>
      </c>
      <c r="BQ22" s="2">
        <v>43</v>
      </c>
      <c r="BR22" s="2">
        <v>10</v>
      </c>
      <c r="BS22" s="2">
        <v>44</v>
      </c>
      <c r="BT22" s="2">
        <v>11</v>
      </c>
      <c r="BU22" s="2">
        <v>22</v>
      </c>
      <c r="BV22" s="2">
        <v>22</v>
      </c>
      <c r="BW22" s="2">
        <v>11</v>
      </c>
      <c r="BX22" s="2">
        <v>44</v>
      </c>
      <c r="BY22" s="2">
        <v>11</v>
      </c>
      <c r="BZ22" s="2">
        <v>44</v>
      </c>
      <c r="CA22" s="2">
        <v>44</v>
      </c>
      <c r="CB22" s="2">
        <v>12</v>
      </c>
      <c r="CC22" s="2">
        <v>41</v>
      </c>
      <c r="CD22" s="2">
        <v>11</v>
      </c>
      <c r="CE22" s="2">
        <v>22</v>
      </c>
      <c r="CF22" s="2">
        <v>21</v>
      </c>
      <c r="CG22" s="2">
        <v>44</v>
      </c>
      <c r="CH22" s="2">
        <v>44</v>
      </c>
      <c r="CI22" s="2">
        <v>21</v>
      </c>
      <c r="CJ22" s="2">
        <v>44</v>
      </c>
      <c r="CK22" s="2">
        <v>11</v>
      </c>
      <c r="CL22" s="2">
        <v>42</v>
      </c>
      <c r="CM22" s="2">
        <v>22</v>
      </c>
      <c r="CN22" s="2">
        <v>43</v>
      </c>
      <c r="CO22" s="2">
        <v>44</v>
      </c>
      <c r="CP22" s="2">
        <v>44</v>
      </c>
      <c r="CQ22" s="2">
        <v>33</v>
      </c>
      <c r="CR22" s="2">
        <v>44</v>
      </c>
      <c r="CS22" s="2">
        <v>22</v>
      </c>
      <c r="CT22" s="2">
        <v>44</v>
      </c>
      <c r="CU22" s="2">
        <v>42</v>
      </c>
      <c r="CV22" s="2">
        <v>44</v>
      </c>
      <c r="CW22" s="2">
        <v>11</v>
      </c>
      <c r="CX22" s="2">
        <v>21</v>
      </c>
      <c r="CY22" s="2">
        <v>11</v>
      </c>
      <c r="CZ22" s="2">
        <v>21</v>
      </c>
      <c r="DA22" s="2">
        <v>31</v>
      </c>
      <c r="DB22" s="2">
        <v>44</v>
      </c>
      <c r="DC22" s="2">
        <v>44</v>
      </c>
      <c r="DD22" s="2">
        <v>11</v>
      </c>
      <c r="DE22" s="2">
        <v>33</v>
      </c>
      <c r="DF22" s="2">
        <v>43</v>
      </c>
      <c r="DG22" s="2">
        <v>44</v>
      </c>
      <c r="DH22" s="2">
        <v>22</v>
      </c>
      <c r="DI22" s="2">
        <v>44</v>
      </c>
      <c r="DJ22" s="2">
        <v>44</v>
      </c>
      <c r="DK22" s="2">
        <v>31</v>
      </c>
      <c r="DL22" s="2">
        <v>11</v>
      </c>
      <c r="DM22" s="2">
        <v>44</v>
      </c>
      <c r="DN22" s="2">
        <v>43</v>
      </c>
      <c r="DO22" s="2">
        <v>43</v>
      </c>
      <c r="DP22" s="2">
        <v>10</v>
      </c>
      <c r="DQ22" s="2">
        <v>44</v>
      </c>
      <c r="DR22" s="2">
        <v>11</v>
      </c>
      <c r="DS22" s="2">
        <v>22</v>
      </c>
      <c r="DT22" s="2">
        <v>22</v>
      </c>
      <c r="DU22" s="2">
        <v>11</v>
      </c>
      <c r="DV22" s="2">
        <v>44</v>
      </c>
      <c r="DW22" s="2">
        <v>11</v>
      </c>
      <c r="DX22" s="2">
        <v>44</v>
      </c>
      <c r="DY22" s="2">
        <v>44</v>
      </c>
      <c r="DZ22" s="2">
        <v>12</v>
      </c>
      <c r="EA22" s="2">
        <v>41</v>
      </c>
      <c r="EB22" s="2">
        <v>11</v>
      </c>
      <c r="EC22" s="2">
        <v>22</v>
      </c>
      <c r="ED22" s="2">
        <v>21</v>
      </c>
      <c r="EE22" s="2">
        <v>44</v>
      </c>
      <c r="EF22" s="2">
        <v>44</v>
      </c>
      <c r="EG22" s="2">
        <v>21</v>
      </c>
      <c r="EH22" s="2">
        <v>44</v>
      </c>
      <c r="EI22" s="2">
        <v>11</v>
      </c>
      <c r="EJ22" s="2">
        <v>42</v>
      </c>
      <c r="EK22" s="2">
        <v>22</v>
      </c>
      <c r="EL22" s="2">
        <v>43</v>
      </c>
      <c r="EM22">
        <v>44</v>
      </c>
      <c r="EN22">
        <v>44</v>
      </c>
      <c r="EO22">
        <v>33</v>
      </c>
      <c r="EP22">
        <v>44</v>
      </c>
      <c r="EQ22">
        <v>33</v>
      </c>
      <c r="ER22">
        <v>23</v>
      </c>
      <c r="ES22">
        <v>44</v>
      </c>
      <c r="ET22">
        <v>33</v>
      </c>
      <c r="EU22">
        <v>34</v>
      </c>
      <c r="EV22">
        <v>44</v>
      </c>
      <c r="EW22">
        <v>33</v>
      </c>
      <c r="EX22">
        <v>21</v>
      </c>
      <c r="EY22">
        <v>44</v>
      </c>
      <c r="EZ22">
        <v>21</v>
      </c>
      <c r="FA22">
        <v>31</v>
      </c>
      <c r="FB22">
        <v>44</v>
      </c>
      <c r="FC22">
        <v>31</v>
      </c>
      <c r="FD22">
        <v>44</v>
      </c>
      <c r="FE22">
        <v>44</v>
      </c>
      <c r="FF22">
        <v>11</v>
      </c>
      <c r="FG22">
        <v>44</v>
      </c>
      <c r="FH22">
        <v>44</v>
      </c>
      <c r="FI22">
        <v>44</v>
      </c>
      <c r="FJ22">
        <v>44</v>
      </c>
      <c r="FK22">
        <v>44</v>
      </c>
      <c r="FL22">
        <v>22</v>
      </c>
      <c r="FM22">
        <v>33</v>
      </c>
      <c r="FN22">
        <v>44</v>
      </c>
      <c r="FO22">
        <v>44</v>
      </c>
      <c r="FP22">
        <v>33</v>
      </c>
      <c r="FQ22">
        <v>44</v>
      </c>
      <c r="FR22">
        <v>44</v>
      </c>
      <c r="FS22">
        <v>11</v>
      </c>
      <c r="FT22">
        <v>11</v>
      </c>
      <c r="FU22">
        <v>44</v>
      </c>
      <c r="FV22">
        <v>13</v>
      </c>
      <c r="FW22">
        <v>44</v>
      </c>
      <c r="FX22">
        <v>44</v>
      </c>
      <c r="FY22">
        <v>43</v>
      </c>
      <c r="FZ22">
        <v>31</v>
      </c>
      <c r="GA22">
        <v>44</v>
      </c>
      <c r="GB22">
        <v>11</v>
      </c>
      <c r="GC22">
        <v>11</v>
      </c>
      <c r="GD22">
        <v>44</v>
      </c>
      <c r="GE22">
        <v>43</v>
      </c>
      <c r="GF22">
        <v>11</v>
      </c>
      <c r="GG22">
        <v>44</v>
      </c>
      <c r="GH22">
        <v>44</v>
      </c>
      <c r="GI22">
        <v>44</v>
      </c>
      <c r="GJ22">
        <v>44</v>
      </c>
    </row>
    <row r="23" spans="1:192" x14ac:dyDescent="0.5">
      <c r="A23">
        <v>10</v>
      </c>
      <c r="B23">
        <f t="shared" si="2"/>
        <v>44</v>
      </c>
      <c r="C23" s="17">
        <f t="shared" si="3"/>
        <v>0.41200828157349895</v>
      </c>
      <c r="D23" s="3"/>
      <c r="E23" s="3">
        <f t="shared" ref="E23:T32" si="8">COUNTIF($AQ23:$BO23,E$11)</f>
        <v>1</v>
      </c>
      <c r="F23" s="3">
        <f t="shared" si="8"/>
        <v>1</v>
      </c>
      <c r="G23" s="3">
        <f t="shared" si="8"/>
        <v>0</v>
      </c>
      <c r="H23" s="3">
        <f t="shared" si="8"/>
        <v>0</v>
      </c>
      <c r="I23" s="3">
        <f t="shared" si="8"/>
        <v>0</v>
      </c>
      <c r="J23" s="3">
        <f t="shared" si="8"/>
        <v>1</v>
      </c>
      <c r="K23" s="3">
        <f t="shared" si="8"/>
        <v>0</v>
      </c>
      <c r="L23" s="3">
        <f t="shared" si="8"/>
        <v>0</v>
      </c>
      <c r="M23" s="3">
        <f t="shared" si="8"/>
        <v>1</v>
      </c>
      <c r="N23" s="3">
        <f t="shared" si="8"/>
        <v>0</v>
      </c>
      <c r="O23" s="3">
        <f t="shared" si="8"/>
        <v>9</v>
      </c>
      <c r="P23" s="3">
        <f t="shared" si="8"/>
        <v>0</v>
      </c>
      <c r="Q23" s="3">
        <f t="shared" si="8"/>
        <v>0</v>
      </c>
      <c r="R23" s="3">
        <f t="shared" si="8"/>
        <v>1</v>
      </c>
      <c r="S23" s="3">
        <f t="shared" si="8"/>
        <v>4</v>
      </c>
      <c r="T23" s="3">
        <f t="shared" si="8"/>
        <v>7</v>
      </c>
      <c r="U23" s="3">
        <f t="shared" si="4"/>
        <v>23</v>
      </c>
      <c r="V23" s="11">
        <f t="shared" si="5"/>
        <v>0.34782608695652173</v>
      </c>
      <c r="W23" s="15"/>
      <c r="X23" s="3">
        <f t="shared" si="6"/>
        <v>21</v>
      </c>
      <c r="Y23" s="11">
        <f t="shared" si="7"/>
        <v>0.47619047619047616</v>
      </c>
      <c r="Z23" s="3">
        <f t="shared" ref="Z23:AO32" si="9">COUNTIF($BP23:$CN23,Z$11)</f>
        <v>3</v>
      </c>
      <c r="AA23" s="3">
        <f t="shared" si="9"/>
        <v>0</v>
      </c>
      <c r="AB23" s="3">
        <f t="shared" si="9"/>
        <v>0</v>
      </c>
      <c r="AC23" s="3">
        <f t="shared" si="9"/>
        <v>0</v>
      </c>
      <c r="AD23" s="3">
        <f t="shared" si="9"/>
        <v>0</v>
      </c>
      <c r="AE23" s="3">
        <f t="shared" si="9"/>
        <v>2</v>
      </c>
      <c r="AF23" s="3">
        <f t="shared" si="9"/>
        <v>3</v>
      </c>
      <c r="AG23" s="3">
        <f t="shared" si="9"/>
        <v>0</v>
      </c>
      <c r="AH23" s="3">
        <f t="shared" si="9"/>
        <v>0</v>
      </c>
      <c r="AI23" s="3">
        <f t="shared" si="9"/>
        <v>0</v>
      </c>
      <c r="AJ23" s="3">
        <f t="shared" si="9"/>
        <v>9</v>
      </c>
      <c r="AK23" s="3">
        <f t="shared" si="9"/>
        <v>1</v>
      </c>
      <c r="AL23" s="3">
        <f t="shared" si="9"/>
        <v>0</v>
      </c>
      <c r="AM23" s="3">
        <f t="shared" si="9"/>
        <v>0</v>
      </c>
      <c r="AN23" s="3">
        <f t="shared" si="9"/>
        <v>0</v>
      </c>
      <c r="AO23" s="3">
        <f t="shared" si="9"/>
        <v>7</v>
      </c>
      <c r="AP23" s="3"/>
      <c r="AQ23" s="2">
        <v>43</v>
      </c>
      <c r="AR23" s="2">
        <v>44</v>
      </c>
      <c r="AS23" s="2">
        <v>33</v>
      </c>
      <c r="AT23" s="2">
        <v>43</v>
      </c>
      <c r="AU23" s="2">
        <v>31</v>
      </c>
      <c r="AV23" s="2">
        <v>44</v>
      </c>
      <c r="AW23" s="2">
        <v>33</v>
      </c>
      <c r="AX23" s="2">
        <v>44</v>
      </c>
      <c r="AY23" s="2">
        <v>12</v>
      </c>
      <c r="AZ23" s="2">
        <v>22</v>
      </c>
      <c r="BA23" s="2">
        <v>33</v>
      </c>
      <c r="BB23" s="2">
        <v>44</v>
      </c>
      <c r="BC23" s="2">
        <v>44</v>
      </c>
      <c r="BD23" s="2">
        <v>33</v>
      </c>
      <c r="BE23" s="2">
        <v>33</v>
      </c>
      <c r="BF23" s="2">
        <v>33</v>
      </c>
      <c r="BG23" s="2">
        <v>43</v>
      </c>
      <c r="BH23" s="2">
        <v>33</v>
      </c>
      <c r="BI23" s="2">
        <v>43</v>
      </c>
      <c r="BJ23" s="2">
        <v>33</v>
      </c>
      <c r="BK23" s="2">
        <v>44</v>
      </c>
      <c r="BL23" s="2">
        <v>42</v>
      </c>
      <c r="BM23" s="2">
        <v>33</v>
      </c>
      <c r="BN23" s="2">
        <v>11</v>
      </c>
      <c r="BO23" s="2">
        <v>44</v>
      </c>
      <c r="BP23" s="2">
        <v>33</v>
      </c>
      <c r="BQ23" s="2">
        <v>33</v>
      </c>
      <c r="BR23" s="2">
        <v>33</v>
      </c>
      <c r="BS23" s="2">
        <v>44</v>
      </c>
      <c r="BT23" s="2">
        <v>11</v>
      </c>
      <c r="BU23" s="2">
        <v>22</v>
      </c>
      <c r="BV23" s="2">
        <v>44</v>
      </c>
      <c r="BW23" s="2">
        <v>44</v>
      </c>
      <c r="BX23" s="2">
        <v>33</v>
      </c>
      <c r="BY23" s="2">
        <v>23</v>
      </c>
      <c r="BZ23" s="2">
        <v>33</v>
      </c>
      <c r="CA23" s="2">
        <v>34</v>
      </c>
      <c r="CB23" s="2">
        <v>44</v>
      </c>
      <c r="CC23" s="2">
        <v>44</v>
      </c>
      <c r="CD23" s="2">
        <v>11</v>
      </c>
      <c r="CE23" s="2">
        <v>33</v>
      </c>
      <c r="CF23" s="2">
        <v>11</v>
      </c>
      <c r="CG23" s="2">
        <v>33</v>
      </c>
      <c r="CH23" s="2">
        <v>44</v>
      </c>
      <c r="CI23" s="2">
        <v>33</v>
      </c>
      <c r="CJ23" s="2">
        <v>44</v>
      </c>
      <c r="CK23" s="2">
        <v>22</v>
      </c>
      <c r="CL23" s="2">
        <v>33</v>
      </c>
      <c r="CM23" s="2">
        <v>23</v>
      </c>
      <c r="CN23" s="2">
        <v>23</v>
      </c>
      <c r="CO23" s="2">
        <v>43</v>
      </c>
      <c r="CP23" s="2">
        <v>44</v>
      </c>
      <c r="CQ23" s="2">
        <v>33</v>
      </c>
      <c r="CR23" s="2">
        <v>43</v>
      </c>
      <c r="CS23" s="2">
        <v>31</v>
      </c>
      <c r="CT23" s="2">
        <v>44</v>
      </c>
      <c r="CU23" s="2">
        <v>33</v>
      </c>
      <c r="CV23" s="2">
        <v>44</v>
      </c>
      <c r="CW23" s="2">
        <v>12</v>
      </c>
      <c r="CX23" s="2">
        <v>22</v>
      </c>
      <c r="CY23" s="2">
        <v>33</v>
      </c>
      <c r="CZ23" s="2">
        <v>44</v>
      </c>
      <c r="DA23" s="2">
        <v>44</v>
      </c>
      <c r="DB23" s="2">
        <v>33</v>
      </c>
      <c r="DC23" s="2">
        <v>33</v>
      </c>
      <c r="DD23" s="2">
        <v>33</v>
      </c>
      <c r="DE23" s="2">
        <v>43</v>
      </c>
      <c r="DF23" s="2">
        <v>33</v>
      </c>
      <c r="DG23" s="2">
        <v>43</v>
      </c>
      <c r="DH23" s="2">
        <v>33</v>
      </c>
      <c r="DI23" s="2">
        <v>44</v>
      </c>
      <c r="DJ23" s="2">
        <v>42</v>
      </c>
      <c r="DK23" s="2">
        <v>33</v>
      </c>
      <c r="DL23" s="2">
        <v>11</v>
      </c>
      <c r="DM23" s="2">
        <v>44</v>
      </c>
      <c r="DN23" s="2">
        <v>33</v>
      </c>
      <c r="DO23" s="2">
        <v>33</v>
      </c>
      <c r="DP23" s="2">
        <v>33</v>
      </c>
      <c r="DQ23" s="2">
        <v>44</v>
      </c>
      <c r="DR23" s="2">
        <v>11</v>
      </c>
      <c r="DS23" s="2">
        <v>22</v>
      </c>
      <c r="DT23" s="2">
        <v>44</v>
      </c>
      <c r="DU23" s="2">
        <v>44</v>
      </c>
      <c r="DV23" s="2">
        <v>33</v>
      </c>
      <c r="DW23" s="2">
        <v>23</v>
      </c>
      <c r="DX23" s="2">
        <v>33</v>
      </c>
      <c r="DY23" s="2">
        <v>34</v>
      </c>
      <c r="DZ23" s="2">
        <v>44</v>
      </c>
      <c r="EA23" s="2">
        <v>44</v>
      </c>
      <c r="EB23" s="2">
        <v>11</v>
      </c>
      <c r="EC23" s="2">
        <v>33</v>
      </c>
      <c r="ED23" s="2">
        <v>11</v>
      </c>
      <c r="EE23" s="2">
        <v>33</v>
      </c>
      <c r="EF23" s="2">
        <v>44</v>
      </c>
      <c r="EG23" s="2">
        <v>33</v>
      </c>
      <c r="EH23" s="2">
        <v>44</v>
      </c>
      <c r="EI23" s="2">
        <v>22</v>
      </c>
      <c r="EJ23" s="2">
        <v>33</v>
      </c>
      <c r="EK23" s="2">
        <v>23</v>
      </c>
      <c r="EL23" s="2">
        <v>23</v>
      </c>
      <c r="EM23">
        <v>33</v>
      </c>
      <c r="EN23">
        <v>42</v>
      </c>
      <c r="EO23">
        <v>22</v>
      </c>
      <c r="EP23">
        <v>44</v>
      </c>
      <c r="EQ23">
        <v>23</v>
      </c>
      <c r="ER23">
        <v>32</v>
      </c>
      <c r="ES23">
        <v>23</v>
      </c>
      <c r="ET23">
        <v>32</v>
      </c>
      <c r="EU23">
        <v>12</v>
      </c>
      <c r="EV23">
        <v>33</v>
      </c>
      <c r="EW23">
        <v>43</v>
      </c>
      <c r="EX23">
        <v>44</v>
      </c>
      <c r="EY23">
        <v>44</v>
      </c>
      <c r="EZ23">
        <v>11</v>
      </c>
      <c r="FA23">
        <v>23</v>
      </c>
      <c r="FB23">
        <v>44</v>
      </c>
      <c r="FC23">
        <v>33</v>
      </c>
      <c r="FD23">
        <v>44</v>
      </c>
      <c r="FE23">
        <v>44</v>
      </c>
      <c r="FF23">
        <v>12</v>
      </c>
      <c r="FG23">
        <v>44</v>
      </c>
      <c r="FH23">
        <v>44</v>
      </c>
      <c r="FI23">
        <v>44</v>
      </c>
      <c r="FJ23">
        <v>43</v>
      </c>
      <c r="FK23">
        <v>33</v>
      </c>
      <c r="FL23">
        <v>12</v>
      </c>
      <c r="FM23">
        <v>33</v>
      </c>
      <c r="FN23">
        <v>23</v>
      </c>
      <c r="FO23">
        <v>34</v>
      </c>
      <c r="FP23">
        <v>22</v>
      </c>
      <c r="FQ23">
        <v>44</v>
      </c>
      <c r="FR23">
        <v>23</v>
      </c>
      <c r="FS23">
        <v>44</v>
      </c>
      <c r="FT23">
        <v>11</v>
      </c>
      <c r="FU23">
        <v>23</v>
      </c>
      <c r="FV23">
        <v>22</v>
      </c>
      <c r="FW23">
        <v>44</v>
      </c>
      <c r="FX23">
        <v>11</v>
      </c>
      <c r="FY23">
        <v>44</v>
      </c>
      <c r="FZ23">
        <v>22</v>
      </c>
      <c r="GA23">
        <v>44</v>
      </c>
      <c r="GB23">
        <v>11</v>
      </c>
      <c r="GC23">
        <v>21</v>
      </c>
      <c r="GD23">
        <v>44</v>
      </c>
      <c r="GE23">
        <v>31</v>
      </c>
      <c r="GF23">
        <v>11</v>
      </c>
      <c r="GG23">
        <v>44</v>
      </c>
      <c r="GH23">
        <v>34</v>
      </c>
      <c r="GI23">
        <v>44</v>
      </c>
      <c r="GJ23">
        <v>24</v>
      </c>
    </row>
    <row r="24" spans="1:192" x14ac:dyDescent="0.5">
      <c r="A24">
        <v>11</v>
      </c>
      <c r="B24">
        <f t="shared" si="2"/>
        <v>72</v>
      </c>
      <c r="C24" s="17">
        <f t="shared" si="3"/>
        <v>0.40170278637770895</v>
      </c>
      <c r="D24" s="3"/>
      <c r="E24" s="3">
        <f t="shared" si="8"/>
        <v>2</v>
      </c>
      <c r="F24" s="3">
        <f t="shared" si="8"/>
        <v>1</v>
      </c>
      <c r="G24" s="3">
        <f t="shared" si="8"/>
        <v>0</v>
      </c>
      <c r="H24" s="3">
        <f t="shared" si="8"/>
        <v>0</v>
      </c>
      <c r="I24" s="3">
        <f t="shared" si="8"/>
        <v>0</v>
      </c>
      <c r="J24" s="3">
        <f t="shared" si="8"/>
        <v>0</v>
      </c>
      <c r="K24" s="3">
        <f t="shared" si="8"/>
        <v>1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2</v>
      </c>
      <c r="P24" s="3">
        <f t="shared" si="8"/>
        <v>3</v>
      </c>
      <c r="Q24" s="3">
        <f t="shared" si="8"/>
        <v>0</v>
      </c>
      <c r="R24" s="3">
        <f t="shared" si="8"/>
        <v>0</v>
      </c>
      <c r="S24" s="3">
        <f t="shared" si="8"/>
        <v>2</v>
      </c>
      <c r="T24" s="3">
        <f t="shared" si="8"/>
        <v>14</v>
      </c>
      <c r="U24" s="3">
        <f t="shared" si="4"/>
        <v>38</v>
      </c>
      <c r="V24" s="11">
        <f t="shared" si="5"/>
        <v>0.42105263157894735</v>
      </c>
      <c r="W24" s="15"/>
      <c r="X24" s="3">
        <f t="shared" si="6"/>
        <v>34</v>
      </c>
      <c r="Y24" s="11">
        <f t="shared" si="7"/>
        <v>0.38235294117647056</v>
      </c>
      <c r="Z24" s="3">
        <f t="shared" si="9"/>
        <v>2</v>
      </c>
      <c r="AA24" s="3">
        <f t="shared" si="9"/>
        <v>0</v>
      </c>
      <c r="AB24" s="3">
        <f t="shared" si="9"/>
        <v>1</v>
      </c>
      <c r="AC24" s="3">
        <f t="shared" si="9"/>
        <v>0</v>
      </c>
      <c r="AD24" s="3">
        <f t="shared" si="9"/>
        <v>0</v>
      </c>
      <c r="AE24" s="3">
        <f t="shared" si="9"/>
        <v>0</v>
      </c>
      <c r="AF24" s="3">
        <f t="shared" si="9"/>
        <v>0</v>
      </c>
      <c r="AG24" s="3">
        <f t="shared" si="9"/>
        <v>2</v>
      </c>
      <c r="AH24" s="3">
        <f t="shared" si="9"/>
        <v>1</v>
      </c>
      <c r="AI24" s="3">
        <f t="shared" si="9"/>
        <v>2</v>
      </c>
      <c r="AJ24" s="3">
        <f t="shared" si="9"/>
        <v>2</v>
      </c>
      <c r="AK24" s="3">
        <f t="shared" si="9"/>
        <v>3</v>
      </c>
      <c r="AL24" s="3">
        <f t="shared" si="9"/>
        <v>0</v>
      </c>
      <c r="AM24" s="3">
        <f t="shared" si="9"/>
        <v>1</v>
      </c>
      <c r="AN24" s="3">
        <f t="shared" si="9"/>
        <v>0</v>
      </c>
      <c r="AO24" s="3">
        <f t="shared" si="9"/>
        <v>11</v>
      </c>
      <c r="AP24" s="3"/>
      <c r="AQ24" s="2">
        <v>44</v>
      </c>
      <c r="AR24" s="2">
        <v>44</v>
      </c>
      <c r="AS24" s="2">
        <v>44</v>
      </c>
      <c r="AT24" s="2">
        <v>44</v>
      </c>
      <c r="AU24" s="2">
        <v>12</v>
      </c>
      <c r="AV24" s="2">
        <v>44</v>
      </c>
      <c r="AW24" s="2">
        <v>44</v>
      </c>
      <c r="AX24" s="2">
        <v>34</v>
      </c>
      <c r="AY24" s="2">
        <v>33</v>
      </c>
      <c r="AZ24" s="2">
        <v>33</v>
      </c>
      <c r="BA24" s="2">
        <v>44</v>
      </c>
      <c r="BB24" s="2">
        <v>23</v>
      </c>
      <c r="BC24" s="2">
        <v>44</v>
      </c>
      <c r="BD24" s="2">
        <v>11</v>
      </c>
      <c r="BE24" s="2">
        <v>44</v>
      </c>
      <c r="BF24" s="2">
        <v>34</v>
      </c>
      <c r="BG24" s="2">
        <v>44</v>
      </c>
      <c r="BH24" s="2">
        <v>43</v>
      </c>
      <c r="BI24" s="2">
        <v>44</v>
      </c>
      <c r="BJ24" s="2">
        <v>34</v>
      </c>
      <c r="BK24" s="2">
        <v>44</v>
      </c>
      <c r="BL24" s="2">
        <v>43</v>
      </c>
      <c r="BM24" s="2">
        <v>44</v>
      </c>
      <c r="BN24" s="2">
        <v>11</v>
      </c>
      <c r="BO24" s="2">
        <v>44</v>
      </c>
      <c r="BP24" s="2">
        <v>44</v>
      </c>
      <c r="BQ24" s="2">
        <v>44</v>
      </c>
      <c r="BR24" s="2">
        <v>32</v>
      </c>
      <c r="BS24" s="2">
        <v>44</v>
      </c>
      <c r="BT24" s="2">
        <v>31</v>
      </c>
      <c r="BU24" s="2">
        <v>24</v>
      </c>
      <c r="BV24" s="2">
        <v>34</v>
      </c>
      <c r="BW24" s="2">
        <v>44</v>
      </c>
      <c r="BX24" s="2">
        <v>33</v>
      </c>
      <c r="BY24" s="2">
        <v>13</v>
      </c>
      <c r="BZ24" s="2">
        <v>44</v>
      </c>
      <c r="CA24" s="2">
        <v>44</v>
      </c>
      <c r="CB24" s="2">
        <v>34</v>
      </c>
      <c r="CC24" s="2">
        <v>44</v>
      </c>
      <c r="CD24" s="2">
        <v>11</v>
      </c>
      <c r="CE24" s="2">
        <v>34</v>
      </c>
      <c r="CF24" s="2">
        <v>11</v>
      </c>
      <c r="CG24" s="2">
        <v>42</v>
      </c>
      <c r="CH24" s="2">
        <v>44</v>
      </c>
      <c r="CI24" s="2">
        <v>44</v>
      </c>
      <c r="CJ24" s="2">
        <v>44</v>
      </c>
      <c r="CK24" s="2">
        <v>24</v>
      </c>
      <c r="CL24" s="2">
        <v>33</v>
      </c>
      <c r="CM24" s="2">
        <v>44</v>
      </c>
      <c r="CN24" s="2">
        <v>32</v>
      </c>
      <c r="CO24" s="2">
        <v>44</v>
      </c>
      <c r="CP24" s="2">
        <v>44</v>
      </c>
      <c r="CQ24" s="2">
        <v>44</v>
      </c>
      <c r="CR24" s="2">
        <v>44</v>
      </c>
      <c r="CS24" s="2">
        <v>12</v>
      </c>
      <c r="CT24" s="2">
        <v>44</v>
      </c>
      <c r="CU24" s="2">
        <v>44</v>
      </c>
      <c r="CV24" s="2">
        <v>34</v>
      </c>
      <c r="CW24" s="2">
        <v>33</v>
      </c>
      <c r="CX24" s="2">
        <v>33</v>
      </c>
      <c r="CY24" s="2">
        <v>44</v>
      </c>
      <c r="CZ24" s="2">
        <v>23</v>
      </c>
      <c r="DA24" s="2">
        <v>44</v>
      </c>
      <c r="DB24" s="2">
        <v>11</v>
      </c>
      <c r="DC24" s="2">
        <v>44</v>
      </c>
      <c r="DD24" s="2">
        <v>34</v>
      </c>
      <c r="DE24" s="2">
        <v>44</v>
      </c>
      <c r="DF24" s="2">
        <v>43</v>
      </c>
      <c r="DG24" s="2">
        <v>44</v>
      </c>
      <c r="DH24" s="2">
        <v>34</v>
      </c>
      <c r="DI24" s="2">
        <v>44</v>
      </c>
      <c r="DJ24" s="2">
        <v>43</v>
      </c>
      <c r="DK24" s="2">
        <v>44</v>
      </c>
      <c r="DL24" s="2">
        <v>11</v>
      </c>
      <c r="DM24" s="2">
        <v>44</v>
      </c>
      <c r="DN24" s="2">
        <v>44</v>
      </c>
      <c r="DO24" s="2">
        <v>44</v>
      </c>
      <c r="DP24" s="2">
        <v>32</v>
      </c>
      <c r="DQ24" s="2">
        <v>44</v>
      </c>
      <c r="DR24" s="2">
        <v>31</v>
      </c>
      <c r="DS24" s="2">
        <v>24</v>
      </c>
      <c r="DT24" s="2">
        <v>34</v>
      </c>
      <c r="DU24" s="2">
        <v>44</v>
      </c>
      <c r="DV24" s="2">
        <v>33</v>
      </c>
      <c r="DW24" s="2">
        <v>13</v>
      </c>
      <c r="DX24" s="2">
        <v>44</v>
      </c>
      <c r="DY24" s="2">
        <v>44</v>
      </c>
      <c r="DZ24" s="2">
        <v>34</v>
      </c>
      <c r="EA24" s="2">
        <v>44</v>
      </c>
      <c r="EB24" s="2">
        <v>11</v>
      </c>
      <c r="EC24" s="2">
        <v>34</v>
      </c>
      <c r="ED24" s="2">
        <v>11</v>
      </c>
      <c r="EE24" s="2">
        <v>42</v>
      </c>
      <c r="EF24" s="2">
        <v>44</v>
      </c>
      <c r="EG24" s="2">
        <v>44</v>
      </c>
      <c r="EH24" s="2">
        <v>44</v>
      </c>
      <c r="EI24" s="2">
        <v>24</v>
      </c>
      <c r="EJ24" s="2">
        <v>33</v>
      </c>
      <c r="EK24" s="2">
        <v>44</v>
      </c>
      <c r="EL24" s="2">
        <v>32</v>
      </c>
      <c r="EM24">
        <v>43</v>
      </c>
      <c r="EN24">
        <v>44</v>
      </c>
      <c r="EO24">
        <v>12</v>
      </c>
      <c r="EP24">
        <v>44</v>
      </c>
      <c r="EQ24">
        <v>41</v>
      </c>
      <c r="ER24">
        <v>13</v>
      </c>
      <c r="ES24">
        <v>44</v>
      </c>
      <c r="ET24">
        <v>14</v>
      </c>
      <c r="EU24">
        <v>11</v>
      </c>
      <c r="EV24">
        <v>43</v>
      </c>
      <c r="EW24">
        <v>44</v>
      </c>
      <c r="EX24">
        <v>42</v>
      </c>
      <c r="EY24">
        <v>43</v>
      </c>
      <c r="EZ24">
        <v>11</v>
      </c>
      <c r="FA24">
        <v>23</v>
      </c>
      <c r="FB24">
        <v>43</v>
      </c>
      <c r="FC24">
        <v>44</v>
      </c>
      <c r="FD24">
        <v>44</v>
      </c>
      <c r="FE24">
        <v>44</v>
      </c>
      <c r="FF24">
        <v>22</v>
      </c>
      <c r="FG24">
        <v>44</v>
      </c>
      <c r="FH24">
        <v>43</v>
      </c>
      <c r="FI24">
        <v>44</v>
      </c>
      <c r="FJ24">
        <v>41</v>
      </c>
      <c r="FK24">
        <v>44</v>
      </c>
      <c r="FL24">
        <v>44</v>
      </c>
      <c r="FM24">
        <v>33</v>
      </c>
      <c r="FN24">
        <v>42</v>
      </c>
      <c r="FO24">
        <v>11</v>
      </c>
      <c r="FP24">
        <v>12</v>
      </c>
      <c r="FQ24">
        <v>44</v>
      </c>
      <c r="FR24">
        <v>13</v>
      </c>
      <c r="FS24">
        <v>11</v>
      </c>
      <c r="FT24">
        <v>11</v>
      </c>
      <c r="FU24">
        <v>44</v>
      </c>
      <c r="FV24">
        <v>11</v>
      </c>
      <c r="FW24">
        <v>43</v>
      </c>
      <c r="FX24">
        <v>12</v>
      </c>
      <c r="FY24">
        <v>44</v>
      </c>
      <c r="FZ24">
        <v>44</v>
      </c>
      <c r="GA24">
        <v>44</v>
      </c>
      <c r="GB24">
        <v>43</v>
      </c>
      <c r="GC24">
        <v>11</v>
      </c>
      <c r="GD24">
        <v>44</v>
      </c>
      <c r="GE24">
        <v>43</v>
      </c>
      <c r="GF24">
        <v>32</v>
      </c>
      <c r="GG24">
        <v>44</v>
      </c>
      <c r="GH24">
        <v>44</v>
      </c>
      <c r="GI24">
        <v>44</v>
      </c>
      <c r="GJ24">
        <v>44</v>
      </c>
    </row>
    <row r="25" spans="1:192" x14ac:dyDescent="0.5">
      <c r="A25">
        <v>12</v>
      </c>
      <c r="B25">
        <f t="shared" si="2"/>
        <v>44</v>
      </c>
      <c r="C25" s="17">
        <f t="shared" si="3"/>
        <v>0.31469979296066253</v>
      </c>
      <c r="D25" s="3"/>
      <c r="E25" s="3">
        <f t="shared" si="8"/>
        <v>4</v>
      </c>
      <c r="F25" s="3">
        <f t="shared" si="8"/>
        <v>1</v>
      </c>
      <c r="G25" s="3">
        <f t="shared" si="8"/>
        <v>0</v>
      </c>
      <c r="H25" s="3">
        <f t="shared" si="8"/>
        <v>0</v>
      </c>
      <c r="I25" s="3">
        <f t="shared" si="8"/>
        <v>1</v>
      </c>
      <c r="J25" s="3">
        <f t="shared" si="8"/>
        <v>1</v>
      </c>
      <c r="K25" s="3">
        <f t="shared" si="8"/>
        <v>1</v>
      </c>
      <c r="L25" s="3">
        <f t="shared" si="8"/>
        <v>0</v>
      </c>
      <c r="M25" s="3">
        <f t="shared" si="8"/>
        <v>0</v>
      </c>
      <c r="N25" s="3">
        <f t="shared" si="8"/>
        <v>1</v>
      </c>
      <c r="O25" s="3">
        <f t="shared" si="8"/>
        <v>8</v>
      </c>
      <c r="P25" s="3">
        <f t="shared" si="8"/>
        <v>1</v>
      </c>
      <c r="Q25" s="3">
        <f t="shared" si="8"/>
        <v>0</v>
      </c>
      <c r="R25" s="3">
        <f t="shared" si="8"/>
        <v>0</v>
      </c>
      <c r="S25" s="3">
        <f t="shared" si="8"/>
        <v>2</v>
      </c>
      <c r="T25" s="3">
        <f t="shared" si="8"/>
        <v>5</v>
      </c>
      <c r="U25" s="3">
        <f t="shared" si="4"/>
        <v>23</v>
      </c>
      <c r="V25" s="11">
        <f t="shared" si="5"/>
        <v>0.39130434782608697</v>
      </c>
      <c r="W25" s="15"/>
      <c r="X25" s="3">
        <f t="shared" si="6"/>
        <v>21</v>
      </c>
      <c r="Y25" s="11">
        <f t="shared" si="7"/>
        <v>0.23809523809523808</v>
      </c>
      <c r="Z25" s="3">
        <f t="shared" si="9"/>
        <v>2</v>
      </c>
      <c r="AA25" s="3">
        <f t="shared" si="9"/>
        <v>1</v>
      </c>
      <c r="AB25" s="3">
        <f t="shared" si="9"/>
        <v>1</v>
      </c>
      <c r="AC25" s="3">
        <f t="shared" si="9"/>
        <v>0</v>
      </c>
      <c r="AD25" s="3">
        <f t="shared" si="9"/>
        <v>1</v>
      </c>
      <c r="AE25" s="3">
        <f t="shared" si="9"/>
        <v>2</v>
      </c>
      <c r="AF25" s="3">
        <f t="shared" si="9"/>
        <v>1</v>
      </c>
      <c r="AG25" s="3">
        <f t="shared" si="9"/>
        <v>0</v>
      </c>
      <c r="AH25" s="3">
        <f t="shared" si="9"/>
        <v>2</v>
      </c>
      <c r="AI25" s="3">
        <f t="shared" si="9"/>
        <v>2</v>
      </c>
      <c r="AJ25" s="3">
        <f t="shared" si="9"/>
        <v>4</v>
      </c>
      <c r="AK25" s="3">
        <f t="shared" si="9"/>
        <v>4</v>
      </c>
      <c r="AL25" s="3">
        <f t="shared" si="9"/>
        <v>0</v>
      </c>
      <c r="AM25" s="3">
        <f t="shared" si="9"/>
        <v>1</v>
      </c>
      <c r="AN25" s="3">
        <f t="shared" si="9"/>
        <v>1</v>
      </c>
      <c r="AO25" s="3">
        <f t="shared" si="9"/>
        <v>3</v>
      </c>
      <c r="AP25" s="3"/>
      <c r="AQ25" s="2">
        <v>44</v>
      </c>
      <c r="AR25" s="2">
        <v>34</v>
      </c>
      <c r="AS25" s="2">
        <v>33</v>
      </c>
      <c r="AT25" s="2">
        <v>33</v>
      </c>
      <c r="AU25" s="2">
        <v>33</v>
      </c>
      <c r="AV25" s="2">
        <v>44</v>
      </c>
      <c r="AW25" s="2">
        <v>33</v>
      </c>
      <c r="AX25" s="2">
        <v>22</v>
      </c>
      <c r="AY25" s="2">
        <v>12</v>
      </c>
      <c r="AZ25" s="2">
        <v>11</v>
      </c>
      <c r="BA25" s="2">
        <v>33</v>
      </c>
      <c r="BB25" s="2">
        <v>21</v>
      </c>
      <c r="BC25" s="2">
        <v>33</v>
      </c>
      <c r="BD25" s="2">
        <v>33</v>
      </c>
      <c r="BE25" s="2">
        <v>33</v>
      </c>
      <c r="BF25" s="2">
        <v>11</v>
      </c>
      <c r="BG25" s="2">
        <v>44</v>
      </c>
      <c r="BH25" s="2">
        <v>11</v>
      </c>
      <c r="BI25" s="2">
        <v>43</v>
      </c>
      <c r="BJ25" s="2">
        <v>23</v>
      </c>
      <c r="BK25" s="2">
        <v>44</v>
      </c>
      <c r="BL25" s="2">
        <v>43</v>
      </c>
      <c r="BM25" s="2">
        <v>32</v>
      </c>
      <c r="BN25" s="2">
        <v>11</v>
      </c>
      <c r="BO25" s="2">
        <v>44</v>
      </c>
      <c r="BP25" s="2">
        <v>33</v>
      </c>
      <c r="BQ25" s="2">
        <v>34</v>
      </c>
      <c r="BR25" s="2">
        <v>12</v>
      </c>
      <c r="BS25" s="2">
        <v>33</v>
      </c>
      <c r="BT25" s="2">
        <v>21</v>
      </c>
      <c r="BU25" s="2">
        <v>43</v>
      </c>
      <c r="BV25" s="2">
        <v>22</v>
      </c>
      <c r="BW25" s="2">
        <v>11</v>
      </c>
      <c r="BX25" s="2">
        <v>42</v>
      </c>
      <c r="BY25" s="2">
        <v>11</v>
      </c>
      <c r="BZ25" s="2">
        <v>31</v>
      </c>
      <c r="CA25" s="2">
        <v>13</v>
      </c>
      <c r="CB25" s="2">
        <v>34</v>
      </c>
      <c r="CC25" s="2">
        <v>44</v>
      </c>
      <c r="CD25" s="2">
        <v>31</v>
      </c>
      <c r="CE25" s="2">
        <v>32</v>
      </c>
      <c r="CF25" s="2">
        <v>32</v>
      </c>
      <c r="CG25" s="2">
        <v>33</v>
      </c>
      <c r="CH25" s="2">
        <v>44</v>
      </c>
      <c r="CI25" s="2">
        <v>33</v>
      </c>
      <c r="CJ25" s="2">
        <v>44</v>
      </c>
      <c r="CK25" s="2">
        <v>22</v>
      </c>
      <c r="CL25" s="2">
        <v>23</v>
      </c>
      <c r="CM25" s="2">
        <v>34</v>
      </c>
      <c r="CN25" s="2">
        <v>34</v>
      </c>
      <c r="CO25" s="2">
        <v>44</v>
      </c>
      <c r="CP25" s="2">
        <v>34</v>
      </c>
      <c r="CQ25" s="2">
        <v>33</v>
      </c>
      <c r="CR25" s="2">
        <v>33</v>
      </c>
      <c r="CS25" s="2">
        <v>33</v>
      </c>
      <c r="CT25" s="2">
        <v>44</v>
      </c>
      <c r="CU25" s="2">
        <v>33</v>
      </c>
      <c r="CV25" s="2">
        <v>22</v>
      </c>
      <c r="CW25" s="2">
        <v>12</v>
      </c>
      <c r="CX25" s="2">
        <v>11</v>
      </c>
      <c r="CY25" s="2">
        <v>33</v>
      </c>
      <c r="CZ25" s="2">
        <v>21</v>
      </c>
      <c r="DA25" s="2">
        <v>33</v>
      </c>
      <c r="DB25" s="2">
        <v>33</v>
      </c>
      <c r="DC25" s="2">
        <v>33</v>
      </c>
      <c r="DD25" s="2">
        <v>11</v>
      </c>
      <c r="DE25" s="2">
        <v>44</v>
      </c>
      <c r="DF25" s="2">
        <v>11</v>
      </c>
      <c r="DG25" s="2">
        <v>43</v>
      </c>
      <c r="DH25" s="2">
        <v>23</v>
      </c>
      <c r="DI25" s="2">
        <v>44</v>
      </c>
      <c r="DJ25" s="2">
        <v>43</v>
      </c>
      <c r="DK25" s="2">
        <v>32</v>
      </c>
      <c r="DL25" s="2">
        <v>11</v>
      </c>
      <c r="DM25" s="2">
        <v>44</v>
      </c>
      <c r="DN25" s="2">
        <v>33</v>
      </c>
      <c r="DO25" s="2">
        <v>34</v>
      </c>
      <c r="DP25" s="2">
        <v>12</v>
      </c>
      <c r="DQ25" s="2">
        <v>33</v>
      </c>
      <c r="DR25" s="2">
        <v>21</v>
      </c>
      <c r="DS25" s="2">
        <v>43</v>
      </c>
      <c r="DT25" s="2">
        <v>22</v>
      </c>
      <c r="DU25" s="2">
        <v>11</v>
      </c>
      <c r="DV25" s="2">
        <v>42</v>
      </c>
      <c r="DW25" s="2">
        <v>11</v>
      </c>
      <c r="DX25" s="2">
        <v>31</v>
      </c>
      <c r="DY25" s="2">
        <v>13</v>
      </c>
      <c r="DZ25" s="2">
        <v>34</v>
      </c>
      <c r="EA25" s="2">
        <v>44</v>
      </c>
      <c r="EB25" s="2">
        <v>31</v>
      </c>
      <c r="EC25" s="2">
        <v>32</v>
      </c>
      <c r="ED25" s="2">
        <v>32</v>
      </c>
      <c r="EE25" s="2">
        <v>33</v>
      </c>
      <c r="EF25" s="2">
        <v>44</v>
      </c>
      <c r="EG25" s="2">
        <v>33</v>
      </c>
      <c r="EH25" s="2">
        <v>44</v>
      </c>
      <c r="EI25" s="2">
        <v>22</v>
      </c>
      <c r="EJ25" s="2">
        <v>23</v>
      </c>
      <c r="EK25" s="2">
        <v>34</v>
      </c>
      <c r="EL25" s="2">
        <v>34</v>
      </c>
      <c r="EM25">
        <v>44</v>
      </c>
      <c r="EN25">
        <v>12</v>
      </c>
      <c r="EO25">
        <v>23</v>
      </c>
      <c r="EP25">
        <v>44</v>
      </c>
      <c r="EQ25">
        <v>23</v>
      </c>
      <c r="ER25">
        <v>32</v>
      </c>
      <c r="ES25">
        <v>23</v>
      </c>
      <c r="ET25">
        <v>11</v>
      </c>
      <c r="EU25">
        <v>43</v>
      </c>
      <c r="EV25">
        <v>34</v>
      </c>
      <c r="EW25">
        <v>44</v>
      </c>
      <c r="EX25">
        <v>13</v>
      </c>
      <c r="EY25">
        <v>44</v>
      </c>
      <c r="EZ25">
        <v>33</v>
      </c>
      <c r="FA25">
        <v>22</v>
      </c>
      <c r="FB25">
        <v>44</v>
      </c>
      <c r="FC25">
        <v>23</v>
      </c>
      <c r="FD25">
        <v>44</v>
      </c>
      <c r="FE25">
        <v>44</v>
      </c>
      <c r="FF25">
        <v>22</v>
      </c>
      <c r="FG25">
        <v>44</v>
      </c>
      <c r="FH25">
        <v>12</v>
      </c>
      <c r="FI25">
        <v>44</v>
      </c>
      <c r="FJ25">
        <v>11</v>
      </c>
      <c r="FK25">
        <v>44</v>
      </c>
      <c r="FL25">
        <v>23</v>
      </c>
      <c r="FM25">
        <v>11</v>
      </c>
      <c r="FN25">
        <v>34</v>
      </c>
      <c r="FO25">
        <v>33</v>
      </c>
      <c r="FP25">
        <v>12</v>
      </c>
      <c r="FQ25">
        <v>44</v>
      </c>
      <c r="FR25">
        <v>44</v>
      </c>
      <c r="FS25">
        <v>11</v>
      </c>
      <c r="FT25">
        <v>11</v>
      </c>
      <c r="FU25">
        <v>22</v>
      </c>
      <c r="FV25">
        <v>23</v>
      </c>
      <c r="FW25">
        <v>22</v>
      </c>
      <c r="FX25">
        <v>11</v>
      </c>
      <c r="FY25">
        <v>44</v>
      </c>
      <c r="FZ25">
        <v>33</v>
      </c>
      <c r="GA25">
        <v>44</v>
      </c>
      <c r="GB25">
        <v>44</v>
      </c>
      <c r="GC25">
        <v>11</v>
      </c>
      <c r="GD25">
        <v>22</v>
      </c>
      <c r="GE25">
        <v>33</v>
      </c>
      <c r="GF25">
        <v>41</v>
      </c>
      <c r="GG25">
        <v>13</v>
      </c>
      <c r="GH25">
        <v>11</v>
      </c>
      <c r="GI25">
        <v>43</v>
      </c>
      <c r="GJ25">
        <v>33</v>
      </c>
    </row>
    <row r="26" spans="1:192" x14ac:dyDescent="0.5">
      <c r="A26">
        <v>13</v>
      </c>
      <c r="B26">
        <f t="shared" si="2"/>
        <v>68</v>
      </c>
      <c r="C26" s="17">
        <f t="shared" si="3"/>
        <v>0.38020833333333337</v>
      </c>
      <c r="D26" s="3"/>
      <c r="E26" s="3">
        <f t="shared" si="8"/>
        <v>1</v>
      </c>
      <c r="F26" s="3">
        <f t="shared" si="8"/>
        <v>0</v>
      </c>
      <c r="G26" s="3">
        <f t="shared" si="8"/>
        <v>0</v>
      </c>
      <c r="H26" s="3">
        <f t="shared" si="8"/>
        <v>0</v>
      </c>
      <c r="I26" s="3">
        <f t="shared" si="8"/>
        <v>0</v>
      </c>
      <c r="J26" s="3">
        <f t="shared" si="8"/>
        <v>1</v>
      </c>
      <c r="K26" s="3">
        <f t="shared" si="8"/>
        <v>0</v>
      </c>
      <c r="L26" s="3">
        <f t="shared" si="8"/>
        <v>0</v>
      </c>
      <c r="M26" s="3">
        <f t="shared" si="8"/>
        <v>1</v>
      </c>
      <c r="N26" s="3">
        <f t="shared" si="8"/>
        <v>1</v>
      </c>
      <c r="O26" s="3">
        <f t="shared" si="8"/>
        <v>3</v>
      </c>
      <c r="P26" s="3">
        <f t="shared" si="8"/>
        <v>1</v>
      </c>
      <c r="Q26" s="3">
        <f t="shared" si="8"/>
        <v>1</v>
      </c>
      <c r="R26" s="3">
        <f t="shared" si="8"/>
        <v>0</v>
      </c>
      <c r="S26" s="3">
        <f t="shared" si="8"/>
        <v>2</v>
      </c>
      <c r="T26" s="3">
        <f t="shared" si="8"/>
        <v>14</v>
      </c>
      <c r="U26" s="3">
        <f t="shared" si="4"/>
        <v>36</v>
      </c>
      <c r="V26" s="11">
        <f t="shared" si="5"/>
        <v>0.41666666666666669</v>
      </c>
      <c r="W26" s="15"/>
      <c r="X26" s="3">
        <f t="shared" si="6"/>
        <v>32</v>
      </c>
      <c r="Y26" s="11">
        <f t="shared" si="7"/>
        <v>0.34375</v>
      </c>
      <c r="Z26" s="3">
        <f t="shared" si="9"/>
        <v>1</v>
      </c>
      <c r="AA26" s="3">
        <f t="shared" si="9"/>
        <v>0</v>
      </c>
      <c r="AB26" s="3">
        <f t="shared" si="9"/>
        <v>0</v>
      </c>
      <c r="AC26" s="3">
        <f t="shared" si="9"/>
        <v>0</v>
      </c>
      <c r="AD26" s="3">
        <f t="shared" si="9"/>
        <v>0</v>
      </c>
      <c r="AE26" s="3">
        <f t="shared" si="9"/>
        <v>0</v>
      </c>
      <c r="AF26" s="3">
        <f t="shared" si="9"/>
        <v>0</v>
      </c>
      <c r="AG26" s="3">
        <f t="shared" si="9"/>
        <v>0</v>
      </c>
      <c r="AH26" s="3">
        <f t="shared" si="9"/>
        <v>1</v>
      </c>
      <c r="AI26" s="3">
        <f t="shared" si="9"/>
        <v>2</v>
      </c>
      <c r="AJ26" s="3">
        <f t="shared" si="9"/>
        <v>2</v>
      </c>
      <c r="AK26" s="3">
        <f t="shared" si="9"/>
        <v>2</v>
      </c>
      <c r="AL26" s="3">
        <f t="shared" si="9"/>
        <v>0</v>
      </c>
      <c r="AM26" s="3">
        <f t="shared" si="9"/>
        <v>1</v>
      </c>
      <c r="AN26" s="3">
        <f t="shared" si="9"/>
        <v>6</v>
      </c>
      <c r="AO26" s="3">
        <f t="shared" si="9"/>
        <v>10</v>
      </c>
      <c r="AP26" s="3"/>
      <c r="AQ26" s="2">
        <v>44</v>
      </c>
      <c r="AR26" s="2">
        <v>44</v>
      </c>
      <c r="AS26" s="2">
        <v>44</v>
      </c>
      <c r="AT26" s="2">
        <v>33</v>
      </c>
      <c r="AU26" s="2">
        <v>44</v>
      </c>
      <c r="AV26" s="2">
        <v>33</v>
      </c>
      <c r="AW26" s="2">
        <v>44</v>
      </c>
      <c r="AX26" s="2">
        <v>44</v>
      </c>
      <c r="AY26" s="2">
        <v>31</v>
      </c>
      <c r="AZ26" s="2">
        <v>41</v>
      </c>
      <c r="BA26" s="2">
        <v>44</v>
      </c>
      <c r="BB26" s="2">
        <v>43</v>
      </c>
      <c r="BC26" s="2">
        <v>44</v>
      </c>
      <c r="BD26" s="2">
        <v>22</v>
      </c>
      <c r="BE26" s="2">
        <v>43</v>
      </c>
      <c r="BF26" s="2">
        <v>32</v>
      </c>
      <c r="BG26" s="2">
        <v>44</v>
      </c>
      <c r="BH26" s="2">
        <v>44</v>
      </c>
      <c r="BI26" s="2">
        <v>33</v>
      </c>
      <c r="BJ26" s="2">
        <v>34</v>
      </c>
      <c r="BK26" s="2">
        <v>44</v>
      </c>
      <c r="BL26" s="2">
        <v>44</v>
      </c>
      <c r="BM26" s="2">
        <v>44</v>
      </c>
      <c r="BN26" s="2">
        <v>11</v>
      </c>
      <c r="BO26" s="2">
        <v>44</v>
      </c>
      <c r="BP26" s="2">
        <v>34</v>
      </c>
      <c r="BQ26" s="2">
        <v>33</v>
      </c>
      <c r="BR26" s="2">
        <v>33</v>
      </c>
      <c r="BS26" s="2">
        <v>44</v>
      </c>
      <c r="BT26" s="2">
        <v>32</v>
      </c>
      <c r="BU26" s="2">
        <v>34</v>
      </c>
      <c r="BV26" s="2">
        <v>32</v>
      </c>
      <c r="BW26" s="2">
        <v>31</v>
      </c>
      <c r="BX26" s="2">
        <v>43</v>
      </c>
      <c r="BY26" s="2">
        <v>11</v>
      </c>
      <c r="BZ26" s="2">
        <v>44</v>
      </c>
      <c r="CA26" s="2">
        <v>44</v>
      </c>
      <c r="CB26" s="2">
        <v>44</v>
      </c>
      <c r="CC26" s="2">
        <v>44</v>
      </c>
      <c r="CD26" s="2">
        <v>43</v>
      </c>
      <c r="CE26" s="2">
        <v>43</v>
      </c>
      <c r="CF26" s="2">
        <v>43</v>
      </c>
      <c r="CG26" s="2">
        <v>44</v>
      </c>
      <c r="CH26" s="2">
        <v>44</v>
      </c>
      <c r="CI26" s="2">
        <v>43</v>
      </c>
      <c r="CJ26" s="2">
        <v>44</v>
      </c>
      <c r="CK26" s="2">
        <v>43</v>
      </c>
      <c r="CL26" s="2">
        <v>44</v>
      </c>
      <c r="CM26" s="2">
        <v>44</v>
      </c>
      <c r="CN26" s="2">
        <v>42</v>
      </c>
      <c r="CO26" s="2">
        <v>44</v>
      </c>
      <c r="CP26" s="2">
        <v>44</v>
      </c>
      <c r="CQ26" s="2">
        <v>44</v>
      </c>
      <c r="CR26" s="2">
        <v>33</v>
      </c>
      <c r="CS26" s="2">
        <v>44</v>
      </c>
      <c r="CT26" s="2">
        <v>33</v>
      </c>
      <c r="CU26" s="2">
        <v>44</v>
      </c>
      <c r="CV26" s="2">
        <v>44</v>
      </c>
      <c r="CW26" s="2">
        <v>31</v>
      </c>
      <c r="CX26" s="2">
        <v>41</v>
      </c>
      <c r="CY26" s="2">
        <v>44</v>
      </c>
      <c r="CZ26" s="2">
        <v>43</v>
      </c>
      <c r="DA26" s="2">
        <v>44</v>
      </c>
      <c r="DB26" s="2">
        <v>22</v>
      </c>
      <c r="DC26" s="2">
        <v>43</v>
      </c>
      <c r="DD26" s="2">
        <v>32</v>
      </c>
      <c r="DE26" s="2">
        <v>44</v>
      </c>
      <c r="DF26" s="2">
        <v>44</v>
      </c>
      <c r="DG26" s="2">
        <v>33</v>
      </c>
      <c r="DH26" s="2">
        <v>34</v>
      </c>
      <c r="DI26" s="2">
        <v>44</v>
      </c>
      <c r="DJ26" s="2">
        <v>44</v>
      </c>
      <c r="DK26" s="2">
        <v>44</v>
      </c>
      <c r="DL26" s="2">
        <v>11</v>
      </c>
      <c r="DM26" s="2">
        <v>44</v>
      </c>
      <c r="DN26" s="2">
        <v>34</v>
      </c>
      <c r="DO26" s="2">
        <v>33</v>
      </c>
      <c r="DP26" s="2">
        <v>33</v>
      </c>
      <c r="DQ26" s="2">
        <v>44</v>
      </c>
      <c r="DR26" s="2">
        <v>32</v>
      </c>
      <c r="DS26" s="2">
        <v>34</v>
      </c>
      <c r="DT26" s="2">
        <v>32</v>
      </c>
      <c r="DU26" s="2">
        <v>31</v>
      </c>
      <c r="DV26" s="2">
        <v>43</v>
      </c>
      <c r="DW26" s="2">
        <v>11</v>
      </c>
      <c r="DX26" s="2">
        <v>44</v>
      </c>
      <c r="DY26" s="2">
        <v>44</v>
      </c>
      <c r="DZ26" s="2">
        <v>44</v>
      </c>
      <c r="EA26" s="2">
        <v>44</v>
      </c>
      <c r="EB26" s="2">
        <v>43</v>
      </c>
      <c r="EC26" s="2">
        <v>43</v>
      </c>
      <c r="ED26" s="2">
        <v>43</v>
      </c>
      <c r="EE26" s="2">
        <v>44</v>
      </c>
      <c r="EF26" s="2">
        <v>44</v>
      </c>
      <c r="EG26" s="2">
        <v>43</v>
      </c>
      <c r="EH26" s="2">
        <v>44</v>
      </c>
      <c r="EI26" s="2">
        <v>43</v>
      </c>
      <c r="EJ26" s="2">
        <v>44</v>
      </c>
      <c r="EK26" s="2">
        <v>44</v>
      </c>
      <c r="EL26" s="2">
        <v>42</v>
      </c>
      <c r="EM26">
        <v>23</v>
      </c>
      <c r="EN26">
        <v>22</v>
      </c>
      <c r="EO26">
        <v>11</v>
      </c>
      <c r="EP26">
        <v>44</v>
      </c>
      <c r="EQ26">
        <v>23</v>
      </c>
      <c r="ER26">
        <v>22</v>
      </c>
      <c r="ES26">
        <v>44</v>
      </c>
      <c r="ET26">
        <v>32</v>
      </c>
      <c r="EU26">
        <v>21</v>
      </c>
      <c r="EV26">
        <v>33</v>
      </c>
      <c r="EW26">
        <v>34</v>
      </c>
      <c r="EX26">
        <v>21</v>
      </c>
      <c r="EY26">
        <v>44</v>
      </c>
      <c r="EZ26">
        <v>21</v>
      </c>
      <c r="FA26">
        <v>22</v>
      </c>
      <c r="FB26">
        <v>44</v>
      </c>
      <c r="FC26">
        <v>44</v>
      </c>
      <c r="FD26">
        <v>44</v>
      </c>
      <c r="FE26">
        <v>44</v>
      </c>
      <c r="FF26">
        <v>11</v>
      </c>
      <c r="FG26">
        <v>44</v>
      </c>
      <c r="FH26">
        <v>23</v>
      </c>
      <c r="FI26">
        <v>44</v>
      </c>
      <c r="FJ26">
        <v>32</v>
      </c>
      <c r="FK26">
        <v>43</v>
      </c>
      <c r="FL26">
        <v>31</v>
      </c>
      <c r="FM26">
        <v>33</v>
      </c>
      <c r="FN26">
        <v>23</v>
      </c>
      <c r="FO26">
        <v>44</v>
      </c>
      <c r="FP26">
        <v>33</v>
      </c>
      <c r="FQ26">
        <v>44</v>
      </c>
      <c r="FR26">
        <v>32</v>
      </c>
      <c r="FS26">
        <v>11</v>
      </c>
      <c r="FT26">
        <v>11</v>
      </c>
      <c r="FU26">
        <v>43</v>
      </c>
      <c r="FV26">
        <v>23</v>
      </c>
      <c r="FW26">
        <v>44</v>
      </c>
      <c r="FX26">
        <v>11</v>
      </c>
      <c r="FY26">
        <v>44</v>
      </c>
      <c r="FZ26">
        <v>32</v>
      </c>
      <c r="GA26">
        <v>44</v>
      </c>
      <c r="GB26">
        <v>44</v>
      </c>
      <c r="GC26">
        <v>11</v>
      </c>
      <c r="GD26">
        <v>44</v>
      </c>
      <c r="GE26">
        <v>44</v>
      </c>
      <c r="GF26">
        <v>11</v>
      </c>
      <c r="GG26">
        <v>44</v>
      </c>
      <c r="GH26">
        <v>14</v>
      </c>
      <c r="GI26">
        <v>44</v>
      </c>
      <c r="GJ26">
        <v>31</v>
      </c>
    </row>
    <row r="27" spans="1:192" x14ac:dyDescent="0.5">
      <c r="A27">
        <v>14</v>
      </c>
      <c r="B27">
        <f t="shared" si="2"/>
        <v>44</v>
      </c>
      <c r="C27" s="17">
        <f t="shared" si="3"/>
        <v>0.39106753812636164</v>
      </c>
      <c r="D27" s="3"/>
      <c r="E27" s="3">
        <f t="shared" si="8"/>
        <v>0</v>
      </c>
      <c r="F27" s="3">
        <f t="shared" si="8"/>
        <v>0</v>
      </c>
      <c r="G27" s="3">
        <f t="shared" si="8"/>
        <v>0</v>
      </c>
      <c r="H27" s="3">
        <f t="shared" si="8"/>
        <v>0</v>
      </c>
      <c r="I27" s="3">
        <f t="shared" si="8"/>
        <v>1</v>
      </c>
      <c r="J27" s="3">
        <f t="shared" si="8"/>
        <v>2</v>
      </c>
      <c r="K27" s="3">
        <f t="shared" si="8"/>
        <v>0</v>
      </c>
      <c r="L27" s="3">
        <f t="shared" si="8"/>
        <v>0</v>
      </c>
      <c r="M27" s="3">
        <f t="shared" si="8"/>
        <v>0</v>
      </c>
      <c r="N27" s="3">
        <f t="shared" si="8"/>
        <v>1</v>
      </c>
      <c r="O27" s="3">
        <f t="shared" si="8"/>
        <v>5</v>
      </c>
      <c r="P27" s="3">
        <f t="shared" si="8"/>
        <v>4</v>
      </c>
      <c r="Q27" s="3">
        <f t="shared" si="8"/>
        <v>0</v>
      </c>
      <c r="R27" s="3">
        <f t="shared" si="8"/>
        <v>0</v>
      </c>
      <c r="S27" s="3">
        <f t="shared" si="8"/>
        <v>2</v>
      </c>
      <c r="T27" s="3">
        <f t="shared" si="8"/>
        <v>10</v>
      </c>
      <c r="U27" s="3">
        <f t="shared" si="4"/>
        <v>27</v>
      </c>
      <c r="V27" s="11">
        <f t="shared" si="5"/>
        <v>0.37037037037037035</v>
      </c>
      <c r="W27" s="15"/>
      <c r="X27" s="3">
        <f t="shared" si="6"/>
        <v>17</v>
      </c>
      <c r="Y27" s="11">
        <f t="shared" si="7"/>
        <v>0.41176470588235292</v>
      </c>
      <c r="Z27" s="3">
        <f t="shared" si="9"/>
        <v>0</v>
      </c>
      <c r="AA27" s="3">
        <f t="shared" si="9"/>
        <v>0</v>
      </c>
      <c r="AB27" s="3">
        <f t="shared" si="9"/>
        <v>0</v>
      </c>
      <c r="AC27" s="3">
        <f t="shared" si="9"/>
        <v>0</v>
      </c>
      <c r="AD27" s="3">
        <f t="shared" si="9"/>
        <v>0</v>
      </c>
      <c r="AE27" s="3">
        <f t="shared" si="9"/>
        <v>4</v>
      </c>
      <c r="AF27" s="3">
        <f t="shared" si="9"/>
        <v>3</v>
      </c>
      <c r="AG27" s="3">
        <f t="shared" si="9"/>
        <v>0</v>
      </c>
      <c r="AH27" s="3">
        <f t="shared" si="9"/>
        <v>0</v>
      </c>
      <c r="AI27" s="3">
        <f t="shared" si="9"/>
        <v>1</v>
      </c>
      <c r="AJ27" s="3">
        <f t="shared" si="9"/>
        <v>7</v>
      </c>
      <c r="AK27" s="3">
        <f t="shared" si="9"/>
        <v>3</v>
      </c>
      <c r="AL27" s="3">
        <f t="shared" si="9"/>
        <v>0</v>
      </c>
      <c r="AM27" s="3">
        <f t="shared" si="9"/>
        <v>0</v>
      </c>
      <c r="AN27" s="3">
        <f t="shared" si="9"/>
        <v>0</v>
      </c>
      <c r="AO27" s="3">
        <f t="shared" si="9"/>
        <v>7</v>
      </c>
      <c r="AP27" s="3"/>
      <c r="AQ27" s="2">
        <v>33</v>
      </c>
      <c r="AR27" s="2">
        <v>43</v>
      </c>
      <c r="AS27" s="2">
        <v>34</v>
      </c>
      <c r="AT27" s="2">
        <v>34</v>
      </c>
      <c r="AU27" s="2">
        <v>34</v>
      </c>
      <c r="AV27" s="2">
        <v>44</v>
      </c>
      <c r="AW27" s="2">
        <v>44</v>
      </c>
      <c r="AX27" s="2">
        <v>32</v>
      </c>
      <c r="AY27" s="2">
        <v>22</v>
      </c>
      <c r="AZ27" s="2">
        <v>22</v>
      </c>
      <c r="BA27" s="2">
        <v>34</v>
      </c>
      <c r="BB27" s="2">
        <v>33</v>
      </c>
      <c r="BC27" s="2">
        <v>44</v>
      </c>
      <c r="BD27" s="2">
        <v>44</v>
      </c>
      <c r="BE27" s="2">
        <v>44</v>
      </c>
      <c r="BF27" s="2">
        <v>33</v>
      </c>
      <c r="BG27" s="2">
        <v>44</v>
      </c>
      <c r="BH27" s="2">
        <v>33</v>
      </c>
      <c r="BI27" s="2">
        <v>33</v>
      </c>
      <c r="BJ27" s="2">
        <v>44</v>
      </c>
      <c r="BK27" s="2">
        <v>44</v>
      </c>
      <c r="BL27" s="2">
        <v>43</v>
      </c>
      <c r="BM27" s="2">
        <v>44</v>
      </c>
      <c r="BN27" s="2">
        <v>21</v>
      </c>
      <c r="BO27" s="2">
        <v>44</v>
      </c>
      <c r="BP27" s="2">
        <v>44</v>
      </c>
      <c r="BQ27" s="2">
        <v>44</v>
      </c>
      <c r="BR27" s="2">
        <v>33</v>
      </c>
      <c r="BS27" s="2">
        <v>33</v>
      </c>
      <c r="BT27" s="2">
        <v>22</v>
      </c>
      <c r="BU27" s="2">
        <v>34</v>
      </c>
      <c r="BV27" s="2">
        <v>33</v>
      </c>
      <c r="BW27" s="2">
        <v>22</v>
      </c>
      <c r="BX27" s="2">
        <v>33</v>
      </c>
      <c r="BY27" s="2">
        <v>22</v>
      </c>
      <c r="BZ27" s="2">
        <v>33</v>
      </c>
      <c r="CA27" s="2">
        <v>34</v>
      </c>
      <c r="CB27" s="2">
        <v>32</v>
      </c>
      <c r="CC27" s="2">
        <v>44</v>
      </c>
      <c r="CD27" s="2">
        <v>23</v>
      </c>
      <c r="CE27" s="2">
        <v>44</v>
      </c>
      <c r="CF27" s="2">
        <v>22</v>
      </c>
      <c r="CG27" s="2">
        <v>23</v>
      </c>
      <c r="CH27" s="2">
        <v>44</v>
      </c>
      <c r="CI27" s="2">
        <v>33</v>
      </c>
      <c r="CJ27" s="2">
        <v>44</v>
      </c>
      <c r="CK27" s="2">
        <v>23</v>
      </c>
      <c r="CL27" s="2">
        <v>34</v>
      </c>
      <c r="CM27" s="2">
        <v>44</v>
      </c>
      <c r="CN27" s="2">
        <v>33</v>
      </c>
      <c r="CO27" s="2">
        <v>33</v>
      </c>
      <c r="CP27" s="2">
        <v>43</v>
      </c>
      <c r="CQ27" s="2">
        <v>34</v>
      </c>
      <c r="CR27" s="2">
        <v>34</v>
      </c>
      <c r="CS27" s="2">
        <v>34</v>
      </c>
      <c r="CT27" s="2">
        <v>44</v>
      </c>
      <c r="CU27" s="2">
        <v>44</v>
      </c>
      <c r="CV27" s="2">
        <v>32</v>
      </c>
      <c r="CW27" s="2">
        <v>22</v>
      </c>
      <c r="CX27" s="2">
        <v>22</v>
      </c>
      <c r="CY27" s="2">
        <v>34</v>
      </c>
      <c r="CZ27" s="2">
        <v>33</v>
      </c>
      <c r="DA27" s="2">
        <v>44</v>
      </c>
      <c r="DB27" s="2">
        <v>44</v>
      </c>
      <c r="DC27" s="2">
        <v>44</v>
      </c>
      <c r="DD27" s="2">
        <v>33</v>
      </c>
      <c r="DE27" s="2">
        <v>44</v>
      </c>
      <c r="DF27" s="2">
        <v>33</v>
      </c>
      <c r="DG27" s="2">
        <v>33</v>
      </c>
      <c r="DH27" s="2">
        <v>44</v>
      </c>
      <c r="DI27" s="2">
        <v>44</v>
      </c>
      <c r="DJ27" s="2">
        <v>43</v>
      </c>
      <c r="DK27" s="2">
        <v>44</v>
      </c>
      <c r="DL27" s="2">
        <v>21</v>
      </c>
      <c r="DM27" s="2">
        <v>44</v>
      </c>
      <c r="DN27" s="2">
        <v>44</v>
      </c>
      <c r="DO27" s="2">
        <v>44</v>
      </c>
      <c r="DP27" s="2">
        <v>33</v>
      </c>
      <c r="DQ27" s="2">
        <v>33</v>
      </c>
      <c r="DR27" s="2">
        <v>22</v>
      </c>
      <c r="DS27" s="2">
        <v>34</v>
      </c>
      <c r="DT27" s="2">
        <v>33</v>
      </c>
      <c r="DU27" s="2">
        <v>22</v>
      </c>
      <c r="DV27" s="2">
        <v>33</v>
      </c>
      <c r="DW27" s="2">
        <v>22</v>
      </c>
      <c r="DX27" s="2">
        <v>33</v>
      </c>
      <c r="DY27" s="2">
        <v>34</v>
      </c>
      <c r="DZ27" s="2">
        <v>32</v>
      </c>
      <c r="EA27" s="2">
        <v>44</v>
      </c>
      <c r="EB27" s="2">
        <v>23</v>
      </c>
      <c r="EC27" s="2">
        <v>44</v>
      </c>
      <c r="ED27" s="2">
        <v>22</v>
      </c>
      <c r="EE27" s="2">
        <v>23</v>
      </c>
      <c r="EF27" s="2">
        <v>44</v>
      </c>
      <c r="EG27" s="2">
        <v>33</v>
      </c>
      <c r="EH27" s="2">
        <v>44</v>
      </c>
      <c r="EI27" s="2">
        <v>23</v>
      </c>
      <c r="EJ27" s="2">
        <v>34</v>
      </c>
      <c r="EK27" s="2">
        <v>44</v>
      </c>
      <c r="EL27" s="2">
        <v>33</v>
      </c>
      <c r="EM27">
        <v>34</v>
      </c>
      <c r="EN27">
        <v>44</v>
      </c>
      <c r="EO27">
        <v>23</v>
      </c>
      <c r="EP27">
        <v>44</v>
      </c>
      <c r="EQ27">
        <v>33</v>
      </c>
      <c r="ER27">
        <v>33</v>
      </c>
      <c r="ES27">
        <v>34</v>
      </c>
      <c r="ET27">
        <v>22</v>
      </c>
      <c r="EU27">
        <v>44</v>
      </c>
      <c r="EV27">
        <v>33</v>
      </c>
      <c r="EW27">
        <v>33</v>
      </c>
      <c r="EX27">
        <v>23</v>
      </c>
      <c r="EY27">
        <v>44</v>
      </c>
      <c r="EZ27">
        <v>44</v>
      </c>
      <c r="FA27">
        <v>32</v>
      </c>
      <c r="FB27">
        <v>44</v>
      </c>
      <c r="FC27">
        <v>23</v>
      </c>
      <c r="FD27">
        <v>44</v>
      </c>
      <c r="FE27">
        <v>44</v>
      </c>
      <c r="FF27">
        <v>23</v>
      </c>
      <c r="FG27">
        <v>44</v>
      </c>
      <c r="FH27">
        <v>22</v>
      </c>
      <c r="FI27">
        <v>44</v>
      </c>
      <c r="FJ27">
        <v>22</v>
      </c>
      <c r="FK27">
        <v>44</v>
      </c>
      <c r="FL27">
        <v>22</v>
      </c>
      <c r="FM27">
        <v>23</v>
      </c>
      <c r="FN27">
        <v>23</v>
      </c>
      <c r="FO27">
        <v>44</v>
      </c>
      <c r="FP27">
        <v>44</v>
      </c>
      <c r="FQ27">
        <v>44</v>
      </c>
      <c r="FR27">
        <v>33</v>
      </c>
      <c r="FS27">
        <v>11</v>
      </c>
      <c r="FT27">
        <v>11</v>
      </c>
      <c r="FU27">
        <v>44</v>
      </c>
      <c r="FV27">
        <v>33</v>
      </c>
      <c r="FW27">
        <v>34</v>
      </c>
      <c r="FX27">
        <v>32</v>
      </c>
      <c r="FY27">
        <v>44</v>
      </c>
      <c r="FZ27">
        <v>34</v>
      </c>
      <c r="GA27">
        <v>44</v>
      </c>
      <c r="GB27">
        <v>32</v>
      </c>
      <c r="GC27">
        <v>11</v>
      </c>
      <c r="GD27">
        <v>44</v>
      </c>
      <c r="GE27">
        <v>44</v>
      </c>
      <c r="GF27">
        <v>11</v>
      </c>
      <c r="GG27">
        <v>44</v>
      </c>
      <c r="GH27">
        <v>44</v>
      </c>
      <c r="GI27">
        <v>44</v>
      </c>
      <c r="GJ27">
        <v>33</v>
      </c>
    </row>
    <row r="28" spans="1:192" x14ac:dyDescent="0.5">
      <c r="A28">
        <v>15</v>
      </c>
      <c r="B28">
        <f t="shared" si="2"/>
        <v>48</v>
      </c>
      <c r="C28" s="17">
        <f t="shared" si="3"/>
        <v>0.28671328671328672</v>
      </c>
      <c r="D28" s="3"/>
      <c r="E28" s="3">
        <f t="shared" si="8"/>
        <v>3</v>
      </c>
      <c r="F28" s="3">
        <f t="shared" si="8"/>
        <v>3</v>
      </c>
      <c r="G28" s="3">
        <f t="shared" si="8"/>
        <v>0</v>
      </c>
      <c r="H28" s="3">
        <f t="shared" si="8"/>
        <v>0</v>
      </c>
      <c r="I28" s="3">
        <f t="shared" si="8"/>
        <v>0</v>
      </c>
      <c r="J28" s="3">
        <f t="shared" si="8"/>
        <v>1</v>
      </c>
      <c r="K28" s="3">
        <f t="shared" si="8"/>
        <v>0</v>
      </c>
      <c r="L28" s="3">
        <f t="shared" si="8"/>
        <v>0</v>
      </c>
      <c r="M28" s="3">
        <f t="shared" si="8"/>
        <v>0</v>
      </c>
      <c r="N28" s="3">
        <f t="shared" si="8"/>
        <v>0</v>
      </c>
      <c r="O28" s="3">
        <f t="shared" si="8"/>
        <v>7</v>
      </c>
      <c r="P28" s="3">
        <f t="shared" si="8"/>
        <v>0</v>
      </c>
      <c r="Q28" s="3">
        <f t="shared" si="8"/>
        <v>0</v>
      </c>
      <c r="R28" s="3">
        <f t="shared" si="8"/>
        <v>0</v>
      </c>
      <c r="S28" s="3">
        <f t="shared" si="8"/>
        <v>9</v>
      </c>
      <c r="T28" s="3">
        <f t="shared" si="8"/>
        <v>2</v>
      </c>
      <c r="U28" s="3">
        <f t="shared" si="4"/>
        <v>22</v>
      </c>
      <c r="V28" s="11">
        <f t="shared" si="5"/>
        <v>0.22727272727272727</v>
      </c>
      <c r="W28" s="15"/>
      <c r="X28" s="3">
        <f t="shared" si="6"/>
        <v>26</v>
      </c>
      <c r="Y28" s="11">
        <f t="shared" si="7"/>
        <v>0.34615384615384615</v>
      </c>
      <c r="Z28" s="3">
        <f t="shared" si="9"/>
        <v>4</v>
      </c>
      <c r="AA28" s="3">
        <f t="shared" si="9"/>
        <v>5</v>
      </c>
      <c r="AB28" s="3">
        <f t="shared" si="9"/>
        <v>0</v>
      </c>
      <c r="AC28" s="3">
        <f t="shared" si="9"/>
        <v>0</v>
      </c>
      <c r="AD28" s="3">
        <f t="shared" si="9"/>
        <v>0</v>
      </c>
      <c r="AE28" s="3">
        <f t="shared" si="9"/>
        <v>3</v>
      </c>
      <c r="AF28" s="3">
        <f t="shared" si="9"/>
        <v>0</v>
      </c>
      <c r="AG28" s="3">
        <f t="shared" si="9"/>
        <v>0</v>
      </c>
      <c r="AH28" s="3">
        <f t="shared" si="9"/>
        <v>0</v>
      </c>
      <c r="AI28" s="3">
        <f t="shared" si="9"/>
        <v>2</v>
      </c>
      <c r="AJ28" s="3">
        <f t="shared" si="9"/>
        <v>3</v>
      </c>
      <c r="AK28" s="3">
        <f t="shared" si="9"/>
        <v>0</v>
      </c>
      <c r="AL28" s="3">
        <f t="shared" si="9"/>
        <v>0</v>
      </c>
      <c r="AM28" s="3">
        <f t="shared" si="9"/>
        <v>0</v>
      </c>
      <c r="AN28" s="3">
        <f t="shared" si="9"/>
        <v>3</v>
      </c>
      <c r="AO28" s="3">
        <f t="shared" si="9"/>
        <v>5</v>
      </c>
      <c r="AP28" s="3"/>
      <c r="AQ28" s="2">
        <v>33</v>
      </c>
      <c r="AR28" s="2">
        <v>43</v>
      </c>
      <c r="AS28" s="2">
        <v>33</v>
      </c>
      <c r="AT28" s="2">
        <v>43</v>
      </c>
      <c r="AU28" s="2">
        <v>33</v>
      </c>
      <c r="AV28" s="2">
        <v>43</v>
      </c>
      <c r="AW28" s="2">
        <v>43</v>
      </c>
      <c r="AX28" s="2">
        <v>33</v>
      </c>
      <c r="AY28" s="2">
        <v>12</v>
      </c>
      <c r="AZ28" s="2">
        <v>11</v>
      </c>
      <c r="BA28" s="2">
        <v>11</v>
      </c>
      <c r="BB28" s="2">
        <v>33</v>
      </c>
      <c r="BC28" s="2">
        <v>44</v>
      </c>
      <c r="BD28" s="2">
        <v>22</v>
      </c>
      <c r="BE28" s="2">
        <v>33</v>
      </c>
      <c r="BF28" s="2">
        <v>11</v>
      </c>
      <c r="BG28" s="2">
        <v>43</v>
      </c>
      <c r="BH28" s="2">
        <v>43</v>
      </c>
      <c r="BI28" s="2">
        <v>43</v>
      </c>
      <c r="BJ28" s="2">
        <v>12</v>
      </c>
      <c r="BK28" s="2">
        <v>44</v>
      </c>
      <c r="BL28" s="2">
        <v>33</v>
      </c>
      <c r="BM28" s="2">
        <v>43</v>
      </c>
      <c r="BN28" s="2">
        <v>12</v>
      </c>
      <c r="BO28" s="2">
        <v>43</v>
      </c>
      <c r="BP28" s="2">
        <v>44</v>
      </c>
      <c r="BQ28" s="2">
        <v>43</v>
      </c>
      <c r="BR28" s="2">
        <v>12</v>
      </c>
      <c r="BS28" s="2">
        <v>22</v>
      </c>
      <c r="BT28" s="2">
        <v>32</v>
      </c>
      <c r="BU28" s="2">
        <v>12</v>
      </c>
      <c r="BV28" s="2">
        <v>43</v>
      </c>
      <c r="BW28" s="2">
        <v>43</v>
      </c>
      <c r="BX28" s="2">
        <v>33</v>
      </c>
      <c r="BY28" s="2">
        <v>11</v>
      </c>
      <c r="BZ28" s="2">
        <v>22</v>
      </c>
      <c r="CA28" s="2">
        <v>44</v>
      </c>
      <c r="CB28" s="2">
        <v>33</v>
      </c>
      <c r="CC28" s="2">
        <v>44</v>
      </c>
      <c r="CD28" s="2">
        <v>22</v>
      </c>
      <c r="CE28" s="2">
        <v>11</v>
      </c>
      <c r="CF28" s="2">
        <v>12</v>
      </c>
      <c r="CG28" s="2">
        <v>32</v>
      </c>
      <c r="CH28" s="2">
        <v>44</v>
      </c>
      <c r="CI28" s="2">
        <v>11</v>
      </c>
      <c r="CJ28" s="2">
        <v>44</v>
      </c>
      <c r="CK28" s="2">
        <v>11</v>
      </c>
      <c r="CL28" s="2">
        <v>33</v>
      </c>
      <c r="CM28" s="2">
        <v>12</v>
      </c>
      <c r="CN28" s="2">
        <v>12</v>
      </c>
      <c r="CO28" s="2">
        <v>33</v>
      </c>
      <c r="CP28" s="2">
        <v>43</v>
      </c>
      <c r="CQ28" s="2">
        <v>33</v>
      </c>
      <c r="CR28" s="2">
        <v>43</v>
      </c>
      <c r="CS28" s="2">
        <v>33</v>
      </c>
      <c r="CT28" s="2">
        <v>43</v>
      </c>
      <c r="CU28" s="2">
        <v>43</v>
      </c>
      <c r="CV28" s="2">
        <v>33</v>
      </c>
      <c r="CW28" s="2">
        <v>12</v>
      </c>
      <c r="CX28" s="2">
        <v>11</v>
      </c>
      <c r="CY28" s="2">
        <v>11</v>
      </c>
      <c r="CZ28" s="2">
        <v>33</v>
      </c>
      <c r="DA28" s="2">
        <v>44</v>
      </c>
      <c r="DB28" s="2">
        <v>22</v>
      </c>
      <c r="DC28" s="2">
        <v>33</v>
      </c>
      <c r="DD28" s="2">
        <v>11</v>
      </c>
      <c r="DE28" s="2">
        <v>43</v>
      </c>
      <c r="DF28" s="2">
        <v>43</v>
      </c>
      <c r="DG28" s="2">
        <v>43</v>
      </c>
      <c r="DH28" s="2">
        <v>12</v>
      </c>
      <c r="DI28" s="2">
        <v>44</v>
      </c>
      <c r="DJ28" s="2">
        <v>33</v>
      </c>
      <c r="DK28" s="2">
        <v>43</v>
      </c>
      <c r="DL28" s="2">
        <v>12</v>
      </c>
      <c r="DM28" s="2">
        <v>43</v>
      </c>
      <c r="DN28" s="2">
        <v>44</v>
      </c>
      <c r="DO28" s="2">
        <v>43</v>
      </c>
      <c r="DP28" s="2">
        <v>12</v>
      </c>
      <c r="DQ28" s="2">
        <v>22</v>
      </c>
      <c r="DR28" s="2">
        <v>32</v>
      </c>
      <c r="DS28" s="2">
        <v>12</v>
      </c>
      <c r="DT28" s="2">
        <v>43</v>
      </c>
      <c r="DU28" s="2">
        <v>43</v>
      </c>
      <c r="DV28" s="2">
        <v>33</v>
      </c>
      <c r="DW28" s="2">
        <v>11</v>
      </c>
      <c r="DX28" s="2">
        <v>22</v>
      </c>
      <c r="DY28" s="2">
        <v>44</v>
      </c>
      <c r="DZ28" s="2">
        <v>33</v>
      </c>
      <c r="EA28" s="2">
        <v>44</v>
      </c>
      <c r="EB28" s="2">
        <v>22</v>
      </c>
      <c r="EC28" s="2">
        <v>11</v>
      </c>
      <c r="ED28" s="2">
        <v>12</v>
      </c>
      <c r="EE28" s="2">
        <v>32</v>
      </c>
      <c r="EF28" s="2">
        <v>44</v>
      </c>
      <c r="EG28" s="2">
        <v>11</v>
      </c>
      <c r="EH28" s="2">
        <v>44</v>
      </c>
      <c r="EI28" s="2">
        <v>11</v>
      </c>
      <c r="EJ28" s="2">
        <v>33</v>
      </c>
      <c r="EK28" s="2">
        <v>12</v>
      </c>
      <c r="EL28" s="2">
        <v>12</v>
      </c>
      <c r="EM28">
        <v>43</v>
      </c>
      <c r="EN28">
        <v>44</v>
      </c>
      <c r="EO28">
        <v>11</v>
      </c>
      <c r="EP28">
        <v>44</v>
      </c>
      <c r="EQ28">
        <v>11</v>
      </c>
      <c r="ER28">
        <v>23</v>
      </c>
      <c r="ES28">
        <v>12</v>
      </c>
      <c r="ET28">
        <v>11</v>
      </c>
      <c r="EU28">
        <v>11</v>
      </c>
      <c r="EV28">
        <v>11</v>
      </c>
      <c r="EW28">
        <v>44</v>
      </c>
      <c r="EX28">
        <v>11</v>
      </c>
      <c r="EY28">
        <v>44</v>
      </c>
      <c r="EZ28">
        <v>11</v>
      </c>
      <c r="FA28">
        <v>11</v>
      </c>
      <c r="FB28">
        <v>44</v>
      </c>
      <c r="FC28">
        <v>13</v>
      </c>
      <c r="FD28">
        <v>44</v>
      </c>
      <c r="FE28">
        <v>44</v>
      </c>
      <c r="FF28">
        <v>11</v>
      </c>
      <c r="FG28">
        <v>44</v>
      </c>
      <c r="FH28">
        <v>43</v>
      </c>
      <c r="FI28">
        <v>44</v>
      </c>
      <c r="FJ28">
        <v>41</v>
      </c>
      <c r="FK28">
        <v>44</v>
      </c>
      <c r="FL28">
        <v>11</v>
      </c>
      <c r="FM28">
        <v>11</v>
      </c>
      <c r="FN28">
        <v>44</v>
      </c>
      <c r="FO28">
        <v>44</v>
      </c>
      <c r="FP28">
        <v>44</v>
      </c>
      <c r="FQ28">
        <v>44</v>
      </c>
      <c r="FR28">
        <v>11</v>
      </c>
      <c r="FS28">
        <v>44</v>
      </c>
      <c r="FT28">
        <v>11</v>
      </c>
      <c r="FU28">
        <v>13</v>
      </c>
      <c r="FV28">
        <v>11</v>
      </c>
      <c r="FW28">
        <v>11</v>
      </c>
      <c r="FX28">
        <v>11</v>
      </c>
      <c r="FY28">
        <v>43</v>
      </c>
      <c r="FZ28">
        <v>11</v>
      </c>
      <c r="GA28">
        <v>44</v>
      </c>
      <c r="GB28">
        <v>44</v>
      </c>
      <c r="GC28">
        <v>11</v>
      </c>
      <c r="GD28">
        <v>12</v>
      </c>
      <c r="GE28">
        <v>44</v>
      </c>
      <c r="GF28">
        <v>11</v>
      </c>
      <c r="GG28">
        <v>43</v>
      </c>
      <c r="GH28">
        <v>11</v>
      </c>
      <c r="GI28">
        <v>43</v>
      </c>
      <c r="GJ28">
        <v>11</v>
      </c>
    </row>
    <row r="29" spans="1:192" x14ac:dyDescent="0.5">
      <c r="A29">
        <v>16</v>
      </c>
      <c r="B29">
        <f t="shared" si="2"/>
        <v>27</v>
      </c>
      <c r="C29" s="17">
        <f t="shared" si="3"/>
        <v>0.21666666666666667</v>
      </c>
      <c r="D29" s="3"/>
      <c r="E29" s="3">
        <f t="shared" si="8"/>
        <v>0</v>
      </c>
      <c r="F29" s="3">
        <f t="shared" si="8"/>
        <v>0</v>
      </c>
      <c r="G29" s="3">
        <f t="shared" si="8"/>
        <v>1</v>
      </c>
      <c r="H29" s="3">
        <f t="shared" si="8"/>
        <v>0</v>
      </c>
      <c r="I29" s="3">
        <f t="shared" si="8"/>
        <v>0</v>
      </c>
      <c r="J29" s="3">
        <f t="shared" si="8"/>
        <v>5</v>
      </c>
      <c r="K29" s="3">
        <f t="shared" si="8"/>
        <v>2</v>
      </c>
      <c r="L29" s="3">
        <f t="shared" si="8"/>
        <v>0</v>
      </c>
      <c r="M29" s="3">
        <f t="shared" si="8"/>
        <v>0</v>
      </c>
      <c r="N29" s="3">
        <f t="shared" si="8"/>
        <v>1</v>
      </c>
      <c r="O29" s="3">
        <f t="shared" si="8"/>
        <v>7</v>
      </c>
      <c r="P29" s="3">
        <f t="shared" si="8"/>
        <v>5</v>
      </c>
      <c r="Q29" s="3">
        <f t="shared" si="8"/>
        <v>0</v>
      </c>
      <c r="R29" s="3">
        <f t="shared" si="8"/>
        <v>0</v>
      </c>
      <c r="S29" s="3">
        <f t="shared" si="8"/>
        <v>2</v>
      </c>
      <c r="T29" s="3">
        <f t="shared" si="8"/>
        <v>2</v>
      </c>
      <c r="U29" s="3">
        <f t="shared" si="4"/>
        <v>12</v>
      </c>
      <c r="V29" s="11">
        <f t="shared" si="5"/>
        <v>0.16666666666666666</v>
      </c>
      <c r="W29" s="15"/>
      <c r="X29" s="3">
        <f t="shared" si="6"/>
        <v>15</v>
      </c>
      <c r="Y29" s="11">
        <f t="shared" si="7"/>
        <v>0.26666666666666666</v>
      </c>
      <c r="Z29" s="3">
        <f t="shared" si="9"/>
        <v>1</v>
      </c>
      <c r="AA29" s="3">
        <f t="shared" si="9"/>
        <v>3</v>
      </c>
      <c r="AB29" s="3">
        <f t="shared" si="9"/>
        <v>0</v>
      </c>
      <c r="AC29" s="3">
        <f t="shared" si="9"/>
        <v>0</v>
      </c>
      <c r="AD29" s="3">
        <f t="shared" si="9"/>
        <v>1</v>
      </c>
      <c r="AE29" s="3">
        <f t="shared" si="9"/>
        <v>2</v>
      </c>
      <c r="AF29" s="3">
        <f t="shared" si="9"/>
        <v>2</v>
      </c>
      <c r="AG29" s="3">
        <f t="shared" si="9"/>
        <v>0</v>
      </c>
      <c r="AH29" s="3">
        <f t="shared" si="9"/>
        <v>0</v>
      </c>
      <c r="AI29" s="3">
        <f t="shared" si="9"/>
        <v>2</v>
      </c>
      <c r="AJ29" s="3">
        <f t="shared" si="9"/>
        <v>8</v>
      </c>
      <c r="AK29" s="3">
        <f t="shared" si="9"/>
        <v>2</v>
      </c>
      <c r="AL29" s="3">
        <f t="shared" si="9"/>
        <v>0</v>
      </c>
      <c r="AM29" s="3">
        <f t="shared" si="9"/>
        <v>0</v>
      </c>
      <c r="AN29" s="3">
        <f t="shared" si="9"/>
        <v>1</v>
      </c>
      <c r="AO29" s="3">
        <f t="shared" si="9"/>
        <v>3</v>
      </c>
      <c r="AP29" s="3"/>
      <c r="AQ29" s="2">
        <v>23</v>
      </c>
      <c r="AR29" s="2">
        <v>34</v>
      </c>
      <c r="AS29" s="2">
        <v>34</v>
      </c>
      <c r="AT29" s="2">
        <v>22</v>
      </c>
      <c r="AU29" s="2">
        <v>22</v>
      </c>
      <c r="AV29" s="2">
        <v>43</v>
      </c>
      <c r="AW29" s="2">
        <v>34</v>
      </c>
      <c r="AX29" s="2">
        <v>33</v>
      </c>
      <c r="AY29" s="2">
        <v>13</v>
      </c>
      <c r="AZ29" s="2">
        <v>22</v>
      </c>
      <c r="BA29" s="2">
        <v>33</v>
      </c>
      <c r="BB29" s="2">
        <v>23</v>
      </c>
      <c r="BC29" s="2">
        <v>33</v>
      </c>
      <c r="BD29" s="2">
        <v>22</v>
      </c>
      <c r="BE29" s="2">
        <v>34</v>
      </c>
      <c r="BF29" s="2">
        <v>32</v>
      </c>
      <c r="BG29" s="2">
        <v>43</v>
      </c>
      <c r="BH29" s="2">
        <v>33</v>
      </c>
      <c r="BI29" s="2">
        <v>44</v>
      </c>
      <c r="BJ29" s="2">
        <v>33</v>
      </c>
      <c r="BK29" s="2">
        <v>44</v>
      </c>
      <c r="BL29" s="2">
        <v>33</v>
      </c>
      <c r="BM29" s="2">
        <v>34</v>
      </c>
      <c r="BN29" s="2">
        <v>22</v>
      </c>
      <c r="BO29" s="2">
        <v>33</v>
      </c>
      <c r="BP29" s="2">
        <v>33</v>
      </c>
      <c r="BQ29" s="2">
        <v>44</v>
      </c>
      <c r="BR29" s="2">
        <v>33</v>
      </c>
      <c r="BS29" s="2">
        <v>43</v>
      </c>
      <c r="BT29" s="2">
        <v>12</v>
      </c>
      <c r="BU29" s="2">
        <v>32</v>
      </c>
      <c r="BV29" s="2">
        <v>33</v>
      </c>
      <c r="BW29" s="2">
        <v>33</v>
      </c>
      <c r="BX29" s="2">
        <v>12</v>
      </c>
      <c r="BY29" s="2">
        <v>12</v>
      </c>
      <c r="BZ29" s="2">
        <v>32</v>
      </c>
      <c r="CA29" s="2">
        <v>33</v>
      </c>
      <c r="CB29" s="2">
        <v>33</v>
      </c>
      <c r="CC29" s="2">
        <v>44</v>
      </c>
      <c r="CD29" s="2">
        <v>22</v>
      </c>
      <c r="CE29" s="2">
        <v>22</v>
      </c>
      <c r="CF29" s="2">
        <v>21</v>
      </c>
      <c r="CG29" s="2">
        <v>33</v>
      </c>
      <c r="CH29" s="2">
        <v>44</v>
      </c>
      <c r="CI29" s="2">
        <v>23</v>
      </c>
      <c r="CJ29" s="2">
        <v>34</v>
      </c>
      <c r="CK29" s="2">
        <v>11</v>
      </c>
      <c r="CL29" s="2">
        <v>33</v>
      </c>
      <c r="CM29" s="2">
        <v>34</v>
      </c>
      <c r="CN29" s="2">
        <v>23</v>
      </c>
      <c r="CO29" s="2">
        <v>23</v>
      </c>
      <c r="CP29" s="2">
        <v>34</v>
      </c>
      <c r="CQ29" s="2">
        <v>34</v>
      </c>
      <c r="CR29" s="2">
        <v>22</v>
      </c>
      <c r="CS29" s="2">
        <v>22</v>
      </c>
      <c r="CT29" s="2">
        <v>43</v>
      </c>
      <c r="CU29" s="2">
        <v>34</v>
      </c>
      <c r="CV29" s="2">
        <v>33</v>
      </c>
      <c r="CW29" s="2">
        <v>13</v>
      </c>
      <c r="CX29" s="2">
        <v>22</v>
      </c>
      <c r="CY29" s="2">
        <v>33</v>
      </c>
      <c r="CZ29" s="2">
        <v>23</v>
      </c>
      <c r="DA29" s="2">
        <v>33</v>
      </c>
      <c r="DB29" s="2">
        <v>22</v>
      </c>
      <c r="DC29" s="2">
        <v>34</v>
      </c>
      <c r="DD29" s="2">
        <v>32</v>
      </c>
      <c r="DE29" s="2">
        <v>43</v>
      </c>
      <c r="DF29" s="2">
        <v>33</v>
      </c>
      <c r="DG29" s="2">
        <v>44</v>
      </c>
      <c r="DH29" s="2">
        <v>33</v>
      </c>
      <c r="DI29" s="2">
        <v>44</v>
      </c>
      <c r="DJ29" s="2">
        <v>33</v>
      </c>
      <c r="DK29" s="2">
        <v>34</v>
      </c>
      <c r="DL29" s="2">
        <v>22</v>
      </c>
      <c r="DM29" s="2">
        <v>33</v>
      </c>
      <c r="DN29" s="2">
        <v>33</v>
      </c>
      <c r="DO29" s="2">
        <v>44</v>
      </c>
      <c r="DP29" s="2">
        <v>33</v>
      </c>
      <c r="DQ29" s="2">
        <v>43</v>
      </c>
      <c r="DR29" s="2">
        <v>12</v>
      </c>
      <c r="DS29" s="2">
        <v>32</v>
      </c>
      <c r="DT29" s="2">
        <v>33</v>
      </c>
      <c r="DU29" s="2">
        <v>33</v>
      </c>
      <c r="DV29" s="2">
        <v>12</v>
      </c>
      <c r="DW29" s="2">
        <v>12</v>
      </c>
      <c r="DX29" s="2">
        <v>32</v>
      </c>
      <c r="DY29" s="2">
        <v>33</v>
      </c>
      <c r="DZ29" s="2">
        <v>33</v>
      </c>
      <c r="EA29" s="2">
        <v>44</v>
      </c>
      <c r="EB29" s="2">
        <v>22</v>
      </c>
      <c r="EC29" s="2">
        <v>22</v>
      </c>
      <c r="ED29" s="2">
        <v>21</v>
      </c>
      <c r="EE29" s="2">
        <v>33</v>
      </c>
      <c r="EF29" s="2">
        <v>44</v>
      </c>
      <c r="EG29" s="2">
        <v>23</v>
      </c>
      <c r="EH29" s="2">
        <v>34</v>
      </c>
      <c r="EI29" s="2">
        <v>11</v>
      </c>
      <c r="EJ29" s="2">
        <v>33</v>
      </c>
      <c r="EK29" s="2">
        <v>34</v>
      </c>
      <c r="EL29" s="2">
        <v>23</v>
      </c>
      <c r="EM29">
        <v>34</v>
      </c>
      <c r="EN29">
        <v>33</v>
      </c>
      <c r="EO29">
        <v>12</v>
      </c>
      <c r="EP29">
        <v>44</v>
      </c>
      <c r="EQ29">
        <v>23</v>
      </c>
      <c r="ER29">
        <v>23</v>
      </c>
      <c r="ES29">
        <v>44</v>
      </c>
      <c r="ET29">
        <v>33</v>
      </c>
      <c r="EU29">
        <v>34</v>
      </c>
      <c r="EV29">
        <v>33</v>
      </c>
      <c r="EW29">
        <v>44</v>
      </c>
      <c r="EX29">
        <v>33</v>
      </c>
      <c r="EY29">
        <v>44</v>
      </c>
      <c r="EZ29">
        <v>11</v>
      </c>
      <c r="FA29">
        <v>22</v>
      </c>
      <c r="FB29">
        <v>44</v>
      </c>
      <c r="FC29">
        <v>34</v>
      </c>
      <c r="FD29">
        <v>44</v>
      </c>
      <c r="FE29">
        <v>44</v>
      </c>
      <c r="FF29">
        <v>12</v>
      </c>
      <c r="FG29">
        <v>44</v>
      </c>
      <c r="FH29">
        <v>34</v>
      </c>
      <c r="FI29">
        <v>44</v>
      </c>
      <c r="FJ29">
        <v>44</v>
      </c>
      <c r="FK29">
        <v>44</v>
      </c>
      <c r="FL29">
        <v>32</v>
      </c>
      <c r="FM29">
        <v>23</v>
      </c>
      <c r="FN29">
        <v>33</v>
      </c>
      <c r="FO29">
        <v>44</v>
      </c>
      <c r="FP29">
        <v>33</v>
      </c>
      <c r="FQ29">
        <v>44</v>
      </c>
      <c r="FR29">
        <v>21</v>
      </c>
      <c r="FS29">
        <v>11</v>
      </c>
      <c r="FT29">
        <v>11</v>
      </c>
      <c r="FU29">
        <v>44</v>
      </c>
      <c r="FV29">
        <v>43</v>
      </c>
      <c r="FW29">
        <v>44</v>
      </c>
      <c r="FX29">
        <v>11</v>
      </c>
      <c r="FY29">
        <v>24</v>
      </c>
      <c r="FZ29">
        <v>33</v>
      </c>
      <c r="GA29">
        <v>43</v>
      </c>
      <c r="GB29">
        <v>44</v>
      </c>
      <c r="GC29">
        <v>44</v>
      </c>
      <c r="GD29">
        <v>44</v>
      </c>
      <c r="GE29">
        <v>44</v>
      </c>
      <c r="GF29">
        <v>11</v>
      </c>
      <c r="GG29">
        <v>44</v>
      </c>
      <c r="GH29">
        <v>33</v>
      </c>
      <c r="GI29">
        <v>43</v>
      </c>
      <c r="GJ29">
        <v>23</v>
      </c>
    </row>
    <row r="30" spans="1:192" x14ac:dyDescent="0.5">
      <c r="A30">
        <v>17</v>
      </c>
      <c r="B30">
        <f t="shared" si="2"/>
        <v>46</v>
      </c>
      <c r="C30" s="17">
        <f t="shared" si="3"/>
        <v>0.34666666666666668</v>
      </c>
      <c r="D30" s="3"/>
      <c r="E30" s="3">
        <f t="shared" si="8"/>
        <v>3</v>
      </c>
      <c r="F30" s="3">
        <f t="shared" si="8"/>
        <v>1</v>
      </c>
      <c r="G30" s="3">
        <f t="shared" si="8"/>
        <v>1</v>
      </c>
      <c r="H30" s="3">
        <f t="shared" si="8"/>
        <v>0</v>
      </c>
      <c r="I30" s="3">
        <f t="shared" si="8"/>
        <v>0</v>
      </c>
      <c r="J30" s="3">
        <f t="shared" si="8"/>
        <v>2</v>
      </c>
      <c r="K30" s="3">
        <f t="shared" si="8"/>
        <v>1</v>
      </c>
      <c r="L30" s="3">
        <f t="shared" si="8"/>
        <v>0</v>
      </c>
      <c r="M30" s="3">
        <f t="shared" si="8"/>
        <v>1</v>
      </c>
      <c r="N30" s="3">
        <f t="shared" si="8"/>
        <v>0</v>
      </c>
      <c r="O30" s="3">
        <f t="shared" si="8"/>
        <v>6</v>
      </c>
      <c r="P30" s="3">
        <f t="shared" si="8"/>
        <v>2</v>
      </c>
      <c r="Q30" s="3">
        <f t="shared" si="8"/>
        <v>0</v>
      </c>
      <c r="R30" s="3">
        <f t="shared" si="8"/>
        <v>0</v>
      </c>
      <c r="S30" s="3">
        <f t="shared" si="8"/>
        <v>2</v>
      </c>
      <c r="T30" s="3">
        <f t="shared" si="8"/>
        <v>6</v>
      </c>
      <c r="U30" s="3">
        <f t="shared" si="4"/>
        <v>25</v>
      </c>
      <c r="V30" s="11">
        <f t="shared" si="5"/>
        <v>0.36</v>
      </c>
      <c r="W30" s="15"/>
      <c r="X30" s="3">
        <f t="shared" si="6"/>
        <v>21</v>
      </c>
      <c r="Y30" s="11">
        <f t="shared" si="7"/>
        <v>0.33333333333333331</v>
      </c>
      <c r="Z30" s="3">
        <f t="shared" si="9"/>
        <v>1</v>
      </c>
      <c r="AA30" s="3">
        <f t="shared" si="9"/>
        <v>1</v>
      </c>
      <c r="AB30" s="3">
        <f t="shared" si="9"/>
        <v>0</v>
      </c>
      <c r="AC30" s="3">
        <f t="shared" si="9"/>
        <v>0</v>
      </c>
      <c r="AD30" s="3">
        <f t="shared" si="9"/>
        <v>1</v>
      </c>
      <c r="AE30" s="3">
        <f t="shared" si="9"/>
        <v>3</v>
      </c>
      <c r="AF30" s="3">
        <f t="shared" si="9"/>
        <v>4</v>
      </c>
      <c r="AG30" s="3">
        <f t="shared" si="9"/>
        <v>0</v>
      </c>
      <c r="AH30" s="3">
        <f t="shared" si="9"/>
        <v>1</v>
      </c>
      <c r="AI30" s="3">
        <f t="shared" si="9"/>
        <v>2</v>
      </c>
      <c r="AJ30" s="3">
        <f t="shared" si="9"/>
        <v>2</v>
      </c>
      <c r="AK30" s="3">
        <f t="shared" si="9"/>
        <v>2</v>
      </c>
      <c r="AL30" s="3">
        <f t="shared" si="9"/>
        <v>0</v>
      </c>
      <c r="AM30" s="3">
        <f t="shared" si="9"/>
        <v>0</v>
      </c>
      <c r="AN30" s="3">
        <f t="shared" si="9"/>
        <v>2</v>
      </c>
      <c r="AO30" s="3">
        <f t="shared" si="9"/>
        <v>6</v>
      </c>
      <c r="AP30" s="3"/>
      <c r="AQ30" s="2">
        <v>44</v>
      </c>
      <c r="AR30" s="2">
        <v>44</v>
      </c>
      <c r="AS30" s="2">
        <v>13</v>
      </c>
      <c r="AT30" s="2">
        <v>33</v>
      </c>
      <c r="AU30" s="2">
        <v>43</v>
      </c>
      <c r="AV30" s="2">
        <v>44</v>
      </c>
      <c r="AW30" s="2">
        <v>44</v>
      </c>
      <c r="AX30" s="2">
        <v>33</v>
      </c>
      <c r="AY30" s="2">
        <v>22</v>
      </c>
      <c r="AZ30" s="2">
        <v>11</v>
      </c>
      <c r="BA30" s="2">
        <v>12</v>
      </c>
      <c r="BB30" s="2">
        <v>33</v>
      </c>
      <c r="BC30" s="2">
        <v>34</v>
      </c>
      <c r="BD30" s="2">
        <v>31</v>
      </c>
      <c r="BE30" s="2">
        <v>44</v>
      </c>
      <c r="BF30" s="2">
        <v>11</v>
      </c>
      <c r="BG30" s="2">
        <v>34</v>
      </c>
      <c r="BH30" s="2">
        <v>22</v>
      </c>
      <c r="BI30" s="2">
        <v>23</v>
      </c>
      <c r="BJ30" s="2">
        <v>33</v>
      </c>
      <c r="BK30" s="2">
        <v>44</v>
      </c>
      <c r="BL30" s="2">
        <v>33</v>
      </c>
      <c r="BM30" s="2">
        <v>33</v>
      </c>
      <c r="BN30" s="2">
        <v>11</v>
      </c>
      <c r="BO30" s="2">
        <v>43</v>
      </c>
      <c r="BP30" s="2">
        <v>43</v>
      </c>
      <c r="BQ30" s="2">
        <v>44</v>
      </c>
      <c r="BR30" s="2">
        <v>31</v>
      </c>
      <c r="BS30" s="2">
        <v>22</v>
      </c>
      <c r="BT30" s="2">
        <v>12</v>
      </c>
      <c r="BU30" s="2">
        <v>43</v>
      </c>
      <c r="BV30" s="2">
        <v>33</v>
      </c>
      <c r="BW30" s="2">
        <v>32</v>
      </c>
      <c r="BX30" s="2">
        <v>32</v>
      </c>
      <c r="BY30" s="2">
        <v>22</v>
      </c>
      <c r="BZ30" s="2">
        <v>23</v>
      </c>
      <c r="CA30" s="2">
        <v>34</v>
      </c>
      <c r="CB30" s="2">
        <v>23</v>
      </c>
      <c r="CC30" s="2">
        <v>44</v>
      </c>
      <c r="CD30" s="2">
        <v>21</v>
      </c>
      <c r="CE30" s="2">
        <v>33</v>
      </c>
      <c r="CF30" s="2">
        <v>11</v>
      </c>
      <c r="CG30" s="2">
        <v>44</v>
      </c>
      <c r="CH30" s="2">
        <v>44</v>
      </c>
      <c r="CI30" s="2">
        <v>44</v>
      </c>
      <c r="CJ30" s="2">
        <v>44</v>
      </c>
      <c r="CK30" s="2">
        <v>22</v>
      </c>
      <c r="CL30" s="2">
        <v>23</v>
      </c>
      <c r="CM30" s="2">
        <v>34</v>
      </c>
      <c r="CN30" s="2">
        <v>23</v>
      </c>
      <c r="CO30" s="2">
        <v>44</v>
      </c>
      <c r="CP30" s="2">
        <v>44</v>
      </c>
      <c r="CQ30" s="2">
        <v>13</v>
      </c>
      <c r="CR30" s="2">
        <v>33</v>
      </c>
      <c r="CS30" s="2">
        <v>43</v>
      </c>
      <c r="CT30" s="2">
        <v>44</v>
      </c>
      <c r="CU30" s="2">
        <v>44</v>
      </c>
      <c r="CV30" s="2">
        <v>33</v>
      </c>
      <c r="CW30" s="2">
        <v>22</v>
      </c>
      <c r="CX30" s="2">
        <v>11</v>
      </c>
      <c r="CY30" s="2">
        <v>12</v>
      </c>
      <c r="CZ30" s="2">
        <v>33</v>
      </c>
      <c r="DA30" s="2">
        <v>34</v>
      </c>
      <c r="DB30" s="2">
        <v>31</v>
      </c>
      <c r="DC30" s="2">
        <v>44</v>
      </c>
      <c r="DD30" s="2">
        <v>11</v>
      </c>
      <c r="DE30" s="2">
        <v>34</v>
      </c>
      <c r="DF30" s="2">
        <v>22</v>
      </c>
      <c r="DG30" s="2">
        <v>23</v>
      </c>
      <c r="DH30" s="2">
        <v>33</v>
      </c>
      <c r="DI30" s="2">
        <v>44</v>
      </c>
      <c r="DJ30" s="2">
        <v>33</v>
      </c>
      <c r="DK30" s="2">
        <v>33</v>
      </c>
      <c r="DL30" s="2">
        <v>11</v>
      </c>
      <c r="DM30" s="2">
        <v>43</v>
      </c>
      <c r="DN30" s="2">
        <v>43</v>
      </c>
      <c r="DO30" s="2">
        <v>44</v>
      </c>
      <c r="DP30" s="2">
        <v>31</v>
      </c>
      <c r="DQ30" s="2">
        <v>22</v>
      </c>
      <c r="DR30" s="2">
        <v>12</v>
      </c>
      <c r="DS30" s="2">
        <v>43</v>
      </c>
      <c r="DT30" s="2">
        <v>33</v>
      </c>
      <c r="DU30" s="2">
        <v>32</v>
      </c>
      <c r="DV30" s="2">
        <v>32</v>
      </c>
      <c r="DW30" s="2">
        <v>22</v>
      </c>
      <c r="DX30" s="2">
        <v>23</v>
      </c>
      <c r="DY30" s="2">
        <v>34</v>
      </c>
      <c r="DZ30" s="2">
        <v>23</v>
      </c>
      <c r="EA30" s="2">
        <v>44</v>
      </c>
      <c r="EB30" s="2">
        <v>21</v>
      </c>
      <c r="EC30" s="2">
        <v>33</v>
      </c>
      <c r="ED30" s="2">
        <v>11</v>
      </c>
      <c r="EE30" s="2">
        <v>44</v>
      </c>
      <c r="EF30" s="2">
        <v>44</v>
      </c>
      <c r="EG30" s="2">
        <v>44</v>
      </c>
      <c r="EH30" s="2">
        <v>44</v>
      </c>
      <c r="EI30" s="2">
        <v>22</v>
      </c>
      <c r="EJ30" s="2">
        <v>23</v>
      </c>
      <c r="EK30" s="2">
        <v>34</v>
      </c>
      <c r="EL30" s="2">
        <v>23</v>
      </c>
      <c r="EM30">
        <v>44</v>
      </c>
      <c r="EN30">
        <v>41</v>
      </c>
      <c r="EO30">
        <v>11</v>
      </c>
      <c r="EP30">
        <v>44</v>
      </c>
      <c r="EQ30">
        <v>33</v>
      </c>
      <c r="ER30">
        <v>13</v>
      </c>
      <c r="ES30">
        <v>44</v>
      </c>
      <c r="ET30">
        <v>11</v>
      </c>
      <c r="EU30">
        <v>11</v>
      </c>
      <c r="EV30">
        <v>13</v>
      </c>
      <c r="EW30">
        <v>11</v>
      </c>
      <c r="EX30">
        <v>11</v>
      </c>
      <c r="EY30">
        <v>44</v>
      </c>
      <c r="EZ30">
        <v>11</v>
      </c>
      <c r="FA30">
        <v>21</v>
      </c>
      <c r="FB30">
        <v>44</v>
      </c>
      <c r="FC30">
        <v>31</v>
      </c>
      <c r="FD30">
        <v>43</v>
      </c>
      <c r="FE30">
        <v>44</v>
      </c>
      <c r="FF30">
        <v>22</v>
      </c>
      <c r="FG30">
        <v>44</v>
      </c>
      <c r="FH30">
        <v>41</v>
      </c>
      <c r="FI30">
        <v>44</v>
      </c>
      <c r="FJ30">
        <v>11</v>
      </c>
      <c r="FK30">
        <v>21</v>
      </c>
      <c r="FL30">
        <v>11</v>
      </c>
      <c r="FM30">
        <v>11</v>
      </c>
      <c r="FN30">
        <v>33</v>
      </c>
      <c r="FO30">
        <v>34</v>
      </c>
      <c r="FP30">
        <v>22</v>
      </c>
      <c r="FQ30">
        <v>44</v>
      </c>
      <c r="FR30">
        <v>11</v>
      </c>
      <c r="FS30">
        <v>11</v>
      </c>
      <c r="FT30">
        <v>11</v>
      </c>
      <c r="FU30">
        <v>44</v>
      </c>
      <c r="FV30">
        <v>11</v>
      </c>
      <c r="FW30">
        <v>44</v>
      </c>
      <c r="FX30">
        <v>11</v>
      </c>
      <c r="FY30">
        <v>44</v>
      </c>
      <c r="FZ30">
        <v>11</v>
      </c>
      <c r="GA30">
        <v>44</v>
      </c>
      <c r="GB30">
        <v>44</v>
      </c>
      <c r="GC30">
        <v>11</v>
      </c>
      <c r="GD30">
        <v>11</v>
      </c>
      <c r="GE30">
        <v>11</v>
      </c>
      <c r="GF30">
        <v>11</v>
      </c>
      <c r="GG30">
        <v>22</v>
      </c>
      <c r="GH30">
        <v>33</v>
      </c>
      <c r="GI30">
        <v>34</v>
      </c>
      <c r="GJ30">
        <v>11</v>
      </c>
    </row>
    <row r="31" spans="1:192" x14ac:dyDescent="0.5">
      <c r="A31">
        <v>18</v>
      </c>
      <c r="B31">
        <f t="shared" si="2"/>
        <v>33</v>
      </c>
      <c r="C31" s="17">
        <f t="shared" si="3"/>
        <v>0.31818181818181818</v>
      </c>
      <c r="D31" s="3"/>
      <c r="E31" s="3">
        <f t="shared" si="8"/>
        <v>1</v>
      </c>
      <c r="F31" s="3">
        <f t="shared" si="8"/>
        <v>0</v>
      </c>
      <c r="G31" s="3">
        <f t="shared" si="8"/>
        <v>1</v>
      </c>
      <c r="H31" s="3">
        <f t="shared" si="8"/>
        <v>0</v>
      </c>
      <c r="I31" s="3">
        <f t="shared" si="8"/>
        <v>0</v>
      </c>
      <c r="J31" s="3">
        <f t="shared" si="8"/>
        <v>0</v>
      </c>
      <c r="K31" s="3">
        <f t="shared" si="8"/>
        <v>0</v>
      </c>
      <c r="L31" s="3">
        <f t="shared" si="8"/>
        <v>0</v>
      </c>
      <c r="M31" s="3">
        <f t="shared" si="8"/>
        <v>0</v>
      </c>
      <c r="N31" s="3">
        <f t="shared" si="8"/>
        <v>1</v>
      </c>
      <c r="O31" s="3">
        <f t="shared" si="8"/>
        <v>10</v>
      </c>
      <c r="P31" s="3">
        <f t="shared" si="8"/>
        <v>2</v>
      </c>
      <c r="Q31" s="3">
        <f t="shared" si="8"/>
        <v>0</v>
      </c>
      <c r="R31" s="3">
        <f t="shared" si="8"/>
        <v>0</v>
      </c>
      <c r="S31" s="3">
        <f t="shared" si="8"/>
        <v>3</v>
      </c>
      <c r="T31" s="3">
        <f t="shared" si="8"/>
        <v>7</v>
      </c>
      <c r="U31" s="3">
        <f t="shared" si="4"/>
        <v>22</v>
      </c>
      <c r="V31" s="11">
        <f t="shared" si="5"/>
        <v>0.36363636363636365</v>
      </c>
      <c r="W31" s="15"/>
      <c r="X31" s="3">
        <f t="shared" si="6"/>
        <v>11</v>
      </c>
      <c r="Y31" s="11">
        <f t="shared" si="7"/>
        <v>0.27272727272727271</v>
      </c>
      <c r="Z31" s="3">
        <f t="shared" si="9"/>
        <v>0</v>
      </c>
      <c r="AA31" s="3">
        <f t="shared" si="9"/>
        <v>0</v>
      </c>
      <c r="AB31" s="3">
        <f t="shared" si="9"/>
        <v>0</v>
      </c>
      <c r="AC31" s="3">
        <f t="shared" si="9"/>
        <v>0</v>
      </c>
      <c r="AD31" s="3">
        <f t="shared" si="9"/>
        <v>0</v>
      </c>
      <c r="AE31" s="3">
        <f t="shared" si="9"/>
        <v>2</v>
      </c>
      <c r="AF31" s="3">
        <f t="shared" si="9"/>
        <v>2</v>
      </c>
      <c r="AG31" s="3">
        <f t="shared" si="9"/>
        <v>0</v>
      </c>
      <c r="AH31" s="3">
        <f t="shared" si="9"/>
        <v>0</v>
      </c>
      <c r="AI31" s="3">
        <f t="shared" si="9"/>
        <v>2</v>
      </c>
      <c r="AJ31" s="3">
        <f t="shared" si="9"/>
        <v>11</v>
      </c>
      <c r="AK31" s="3">
        <f t="shared" si="9"/>
        <v>5</v>
      </c>
      <c r="AL31" s="3">
        <f t="shared" si="9"/>
        <v>0</v>
      </c>
      <c r="AM31" s="3">
        <f t="shared" si="9"/>
        <v>0</v>
      </c>
      <c r="AN31" s="3">
        <f t="shared" si="9"/>
        <v>0</v>
      </c>
      <c r="AO31" s="3">
        <f t="shared" si="9"/>
        <v>3</v>
      </c>
      <c r="AP31" s="3"/>
      <c r="AQ31" s="2">
        <v>44</v>
      </c>
      <c r="AR31" s="2">
        <v>44</v>
      </c>
      <c r="AS31" s="2">
        <v>33</v>
      </c>
      <c r="AT31" s="2">
        <v>33</v>
      </c>
      <c r="AU31" s="2">
        <v>33</v>
      </c>
      <c r="AV31" s="2">
        <v>44</v>
      </c>
      <c r="AW31" s="2">
        <v>43</v>
      </c>
      <c r="AX31" s="2">
        <v>43</v>
      </c>
      <c r="AY31" s="2">
        <v>13</v>
      </c>
      <c r="AZ31" s="2">
        <v>32</v>
      </c>
      <c r="BA31" s="2">
        <v>43</v>
      </c>
      <c r="BB31" s="2">
        <v>33</v>
      </c>
      <c r="BC31" s="2">
        <v>33</v>
      </c>
      <c r="BD31" s="2">
        <v>33</v>
      </c>
      <c r="BE31" s="2">
        <v>44</v>
      </c>
      <c r="BF31" s="2">
        <v>33</v>
      </c>
      <c r="BG31" s="2">
        <v>44</v>
      </c>
      <c r="BH31" s="2">
        <v>34</v>
      </c>
      <c r="BI31" s="2">
        <v>44</v>
      </c>
      <c r="BJ31" s="2">
        <v>33</v>
      </c>
      <c r="BK31" s="2">
        <v>34</v>
      </c>
      <c r="BL31" s="2">
        <v>44</v>
      </c>
      <c r="BM31" s="2">
        <v>33</v>
      </c>
      <c r="BN31" s="2">
        <v>11</v>
      </c>
      <c r="BO31" s="2">
        <v>33</v>
      </c>
      <c r="BP31" s="2">
        <v>34</v>
      </c>
      <c r="BQ31" s="2">
        <v>44</v>
      </c>
      <c r="BR31" s="2">
        <v>34</v>
      </c>
      <c r="BS31" s="2">
        <v>34</v>
      </c>
      <c r="BT31" s="2">
        <v>33</v>
      </c>
      <c r="BU31" s="2">
        <v>33</v>
      </c>
      <c r="BV31" s="2">
        <v>33</v>
      </c>
      <c r="BW31" s="2">
        <v>32</v>
      </c>
      <c r="BX31" s="2">
        <v>33</v>
      </c>
      <c r="BY31" s="2">
        <v>32</v>
      </c>
      <c r="BZ31" s="2">
        <v>33</v>
      </c>
      <c r="CA31" s="2">
        <v>33</v>
      </c>
      <c r="CB31" s="2">
        <v>23</v>
      </c>
      <c r="CC31" s="2">
        <v>34</v>
      </c>
      <c r="CD31" s="2">
        <v>33</v>
      </c>
      <c r="CE31" s="2">
        <v>33</v>
      </c>
      <c r="CF31" s="2">
        <v>22</v>
      </c>
      <c r="CG31" s="2">
        <v>34</v>
      </c>
      <c r="CH31" s="2">
        <v>44</v>
      </c>
      <c r="CI31" s="2">
        <v>23</v>
      </c>
      <c r="CJ31" s="2">
        <v>44</v>
      </c>
      <c r="CK31" s="2">
        <v>22</v>
      </c>
      <c r="CL31" s="2">
        <v>33</v>
      </c>
      <c r="CM31" s="2">
        <v>33</v>
      </c>
      <c r="CN31" s="2">
        <v>33</v>
      </c>
      <c r="CO31" s="2">
        <v>44</v>
      </c>
      <c r="CP31" s="2">
        <v>44</v>
      </c>
      <c r="CQ31" s="2">
        <v>33</v>
      </c>
      <c r="CR31" s="2">
        <v>33</v>
      </c>
      <c r="CS31" s="2">
        <v>33</v>
      </c>
      <c r="CT31" s="2">
        <v>44</v>
      </c>
      <c r="CU31" s="2">
        <v>43</v>
      </c>
      <c r="CV31" s="2">
        <v>43</v>
      </c>
      <c r="CW31" s="2">
        <v>13</v>
      </c>
      <c r="CX31" s="2">
        <v>32</v>
      </c>
      <c r="CY31" s="2">
        <v>43</v>
      </c>
      <c r="CZ31" s="2">
        <v>33</v>
      </c>
      <c r="DA31" s="2">
        <v>33</v>
      </c>
      <c r="DB31" s="2">
        <v>33</v>
      </c>
      <c r="DC31" s="2">
        <v>44</v>
      </c>
      <c r="DD31" s="2">
        <v>33</v>
      </c>
      <c r="DE31" s="2">
        <v>44</v>
      </c>
      <c r="DF31" s="2">
        <v>34</v>
      </c>
      <c r="DG31" s="2">
        <v>44</v>
      </c>
      <c r="DH31" s="2">
        <v>33</v>
      </c>
      <c r="DI31" s="2">
        <v>34</v>
      </c>
      <c r="DJ31" s="2">
        <v>44</v>
      </c>
      <c r="DK31" s="2">
        <v>33</v>
      </c>
      <c r="DL31" s="2">
        <v>11</v>
      </c>
      <c r="DM31" s="2">
        <v>33</v>
      </c>
      <c r="DN31" s="2">
        <v>34</v>
      </c>
      <c r="DO31" s="2">
        <v>44</v>
      </c>
      <c r="DP31" s="2">
        <v>34</v>
      </c>
      <c r="DQ31" s="2">
        <v>34</v>
      </c>
      <c r="DR31" s="2">
        <v>33</v>
      </c>
      <c r="DS31" s="2">
        <v>33</v>
      </c>
      <c r="DT31" s="2">
        <v>33</v>
      </c>
      <c r="DU31" s="2">
        <v>32</v>
      </c>
      <c r="DV31" s="2">
        <v>33</v>
      </c>
      <c r="DW31" s="2">
        <v>32</v>
      </c>
      <c r="DX31" s="2">
        <v>33</v>
      </c>
      <c r="DY31" s="2">
        <v>33</v>
      </c>
      <c r="DZ31" s="2">
        <v>23</v>
      </c>
      <c r="EA31" s="2">
        <v>34</v>
      </c>
      <c r="EB31" s="2">
        <v>33</v>
      </c>
      <c r="EC31" s="2">
        <v>33</v>
      </c>
      <c r="ED31" s="2">
        <v>22</v>
      </c>
      <c r="EE31" s="2">
        <v>34</v>
      </c>
      <c r="EF31" s="2">
        <v>44</v>
      </c>
      <c r="EG31" s="2">
        <v>23</v>
      </c>
      <c r="EH31" s="2">
        <v>44</v>
      </c>
      <c r="EI31" s="2">
        <v>22</v>
      </c>
      <c r="EJ31" s="2">
        <v>33</v>
      </c>
      <c r="EK31" s="2">
        <v>33</v>
      </c>
      <c r="EL31" s="2">
        <v>33</v>
      </c>
      <c r="EM31">
        <v>34</v>
      </c>
      <c r="EN31">
        <v>44</v>
      </c>
      <c r="EO31">
        <v>22</v>
      </c>
      <c r="EP31">
        <v>44</v>
      </c>
      <c r="EQ31">
        <v>22</v>
      </c>
      <c r="ER31">
        <v>33</v>
      </c>
      <c r="ES31">
        <v>44</v>
      </c>
      <c r="ET31">
        <v>12</v>
      </c>
      <c r="EU31">
        <v>11</v>
      </c>
      <c r="EV31">
        <v>33</v>
      </c>
      <c r="EW31">
        <v>44</v>
      </c>
      <c r="EX31">
        <v>11</v>
      </c>
      <c r="EY31">
        <v>44</v>
      </c>
      <c r="EZ31">
        <v>11</v>
      </c>
      <c r="FA31">
        <v>13</v>
      </c>
      <c r="FB31">
        <v>44</v>
      </c>
      <c r="FC31">
        <v>32</v>
      </c>
      <c r="FD31">
        <v>44</v>
      </c>
      <c r="FE31">
        <v>44</v>
      </c>
      <c r="FF31">
        <v>33</v>
      </c>
      <c r="FG31">
        <v>44</v>
      </c>
      <c r="FH31">
        <v>33</v>
      </c>
      <c r="FI31">
        <v>44</v>
      </c>
      <c r="FJ31">
        <v>44</v>
      </c>
      <c r="FK31">
        <v>44</v>
      </c>
      <c r="FL31">
        <v>12</v>
      </c>
      <c r="FM31">
        <v>32</v>
      </c>
      <c r="FN31">
        <v>34</v>
      </c>
      <c r="FO31">
        <v>33</v>
      </c>
      <c r="FP31">
        <v>22</v>
      </c>
      <c r="FQ31">
        <v>44</v>
      </c>
      <c r="FR31">
        <v>22</v>
      </c>
      <c r="FS31">
        <v>11</v>
      </c>
      <c r="FT31">
        <v>11</v>
      </c>
      <c r="FU31">
        <v>44</v>
      </c>
      <c r="FV31">
        <v>44</v>
      </c>
      <c r="FW31">
        <v>44</v>
      </c>
      <c r="FX31">
        <v>11</v>
      </c>
      <c r="FY31">
        <v>34</v>
      </c>
      <c r="FZ31">
        <v>22</v>
      </c>
      <c r="GA31">
        <v>34</v>
      </c>
      <c r="GB31">
        <v>12</v>
      </c>
      <c r="GC31">
        <v>44</v>
      </c>
      <c r="GD31">
        <v>44</v>
      </c>
      <c r="GE31">
        <v>33</v>
      </c>
      <c r="GF31">
        <v>11</v>
      </c>
      <c r="GG31">
        <v>22</v>
      </c>
      <c r="GH31">
        <v>44</v>
      </c>
      <c r="GI31">
        <v>43</v>
      </c>
      <c r="GJ31">
        <v>42</v>
      </c>
    </row>
    <row r="32" spans="1:192" x14ac:dyDescent="0.5">
      <c r="A32">
        <v>19</v>
      </c>
      <c r="B32">
        <f t="shared" si="2"/>
        <v>68</v>
      </c>
      <c r="C32" s="17">
        <f t="shared" si="3"/>
        <v>0.38196286472148544</v>
      </c>
      <c r="D32" s="3"/>
      <c r="E32" s="3">
        <f t="shared" si="8"/>
        <v>1</v>
      </c>
      <c r="F32" s="3">
        <f t="shared" si="8"/>
        <v>0</v>
      </c>
      <c r="G32" s="3">
        <f t="shared" si="8"/>
        <v>0</v>
      </c>
      <c r="H32" s="3">
        <f t="shared" si="8"/>
        <v>0</v>
      </c>
      <c r="I32" s="3">
        <f t="shared" si="8"/>
        <v>1</v>
      </c>
      <c r="J32" s="3">
        <f t="shared" si="8"/>
        <v>1</v>
      </c>
      <c r="K32" s="3">
        <f t="shared" si="8"/>
        <v>0</v>
      </c>
      <c r="L32" s="3">
        <f t="shared" si="8"/>
        <v>0</v>
      </c>
      <c r="M32" s="3">
        <f t="shared" si="8"/>
        <v>0</v>
      </c>
      <c r="N32" s="3">
        <f t="shared" si="8"/>
        <v>0</v>
      </c>
      <c r="O32" s="3">
        <f t="shared" si="8"/>
        <v>0</v>
      </c>
      <c r="P32" s="3">
        <f t="shared" si="8"/>
        <v>1</v>
      </c>
      <c r="Q32" s="3">
        <f t="shared" si="8"/>
        <v>0</v>
      </c>
      <c r="R32" s="3">
        <f t="shared" si="8"/>
        <v>1</v>
      </c>
      <c r="S32" s="3">
        <f t="shared" si="8"/>
        <v>6</v>
      </c>
      <c r="T32" s="3">
        <f t="shared" si="8"/>
        <v>14</v>
      </c>
      <c r="U32" s="3">
        <f t="shared" si="4"/>
        <v>39</v>
      </c>
      <c r="V32" s="11">
        <f t="shared" si="5"/>
        <v>0.38461538461538464</v>
      </c>
      <c r="W32" s="15"/>
      <c r="X32" s="3">
        <f t="shared" si="6"/>
        <v>29</v>
      </c>
      <c r="Y32" s="11">
        <f t="shared" si="7"/>
        <v>0.37931034482758619</v>
      </c>
      <c r="Z32" s="3">
        <f t="shared" si="9"/>
        <v>1</v>
      </c>
      <c r="AA32" s="3">
        <f t="shared" si="9"/>
        <v>1</v>
      </c>
      <c r="AB32" s="3">
        <f t="shared" si="9"/>
        <v>1</v>
      </c>
      <c r="AC32" s="3">
        <f t="shared" si="9"/>
        <v>0</v>
      </c>
      <c r="AD32" s="3">
        <f t="shared" si="9"/>
        <v>0</v>
      </c>
      <c r="AE32" s="3">
        <f t="shared" si="9"/>
        <v>4</v>
      </c>
      <c r="AF32" s="3">
        <f t="shared" si="9"/>
        <v>0</v>
      </c>
      <c r="AG32" s="3">
        <f t="shared" si="9"/>
        <v>1</v>
      </c>
      <c r="AH32" s="3">
        <f t="shared" si="9"/>
        <v>0</v>
      </c>
      <c r="AI32" s="3">
        <f t="shared" si="9"/>
        <v>3</v>
      </c>
      <c r="AJ32" s="3">
        <f t="shared" si="9"/>
        <v>0</v>
      </c>
      <c r="AK32" s="3">
        <f t="shared" si="9"/>
        <v>2</v>
      </c>
      <c r="AL32" s="3">
        <f t="shared" si="9"/>
        <v>0</v>
      </c>
      <c r="AM32" s="3">
        <f t="shared" si="9"/>
        <v>0</v>
      </c>
      <c r="AN32" s="3">
        <f t="shared" si="9"/>
        <v>2</v>
      </c>
      <c r="AO32" s="3">
        <f t="shared" si="9"/>
        <v>10</v>
      </c>
      <c r="AP32" s="3"/>
      <c r="AQ32" s="2">
        <v>44</v>
      </c>
      <c r="AR32" s="2">
        <v>44</v>
      </c>
      <c r="AS32" s="2">
        <v>44</v>
      </c>
      <c r="AT32" s="2">
        <v>43</v>
      </c>
      <c r="AU32" s="2">
        <v>44</v>
      </c>
      <c r="AV32" s="2">
        <v>44</v>
      </c>
      <c r="AW32" s="2">
        <v>43</v>
      </c>
      <c r="AX32" s="2">
        <v>44</v>
      </c>
      <c r="AY32" s="2">
        <v>34</v>
      </c>
      <c r="AZ32" s="2">
        <v>21</v>
      </c>
      <c r="BA32" s="2">
        <v>43</v>
      </c>
      <c r="BB32" s="2">
        <v>42</v>
      </c>
      <c r="BC32" s="2">
        <v>44</v>
      </c>
      <c r="BD32" s="2">
        <v>43</v>
      </c>
      <c r="BE32" s="2">
        <v>43</v>
      </c>
      <c r="BF32" s="2">
        <v>22</v>
      </c>
      <c r="BG32" s="2">
        <v>44</v>
      </c>
      <c r="BH32" s="2">
        <v>44</v>
      </c>
      <c r="BI32" s="2">
        <v>44</v>
      </c>
      <c r="BJ32" s="2">
        <v>43</v>
      </c>
      <c r="BK32" s="2">
        <v>44</v>
      </c>
      <c r="BL32" s="2">
        <v>44</v>
      </c>
      <c r="BM32" s="2">
        <v>44</v>
      </c>
      <c r="BN32" s="2">
        <v>11</v>
      </c>
      <c r="BO32" s="2">
        <v>44</v>
      </c>
      <c r="BP32" s="2">
        <v>44</v>
      </c>
      <c r="BQ32" s="2">
        <v>44</v>
      </c>
      <c r="BR32" s="2">
        <v>22</v>
      </c>
      <c r="BS32" s="2">
        <v>44</v>
      </c>
      <c r="BT32" s="2">
        <v>43</v>
      </c>
      <c r="BU32" s="2">
        <v>32</v>
      </c>
      <c r="BV32" s="2">
        <v>32</v>
      </c>
      <c r="BW32" s="2">
        <v>32</v>
      </c>
      <c r="BX32" s="2">
        <v>44</v>
      </c>
      <c r="BY32" s="2">
        <v>22</v>
      </c>
      <c r="BZ32" s="2">
        <v>12</v>
      </c>
      <c r="CA32" s="2">
        <v>34</v>
      </c>
      <c r="CB32" s="2">
        <v>24</v>
      </c>
      <c r="CC32" s="2">
        <v>44</v>
      </c>
      <c r="CD32" s="2">
        <v>22</v>
      </c>
      <c r="CE32" s="2">
        <v>43</v>
      </c>
      <c r="CF32" s="2">
        <v>22</v>
      </c>
      <c r="CG32" s="2">
        <v>44</v>
      </c>
      <c r="CH32" s="2">
        <v>44</v>
      </c>
      <c r="CI32" s="2">
        <v>13</v>
      </c>
      <c r="CJ32" s="2">
        <v>44</v>
      </c>
      <c r="CK32" s="2">
        <v>11</v>
      </c>
      <c r="CL32" s="2">
        <v>34</v>
      </c>
      <c r="CM32" s="2">
        <v>44</v>
      </c>
      <c r="CN32" s="2">
        <v>44</v>
      </c>
      <c r="CO32" s="2">
        <v>44</v>
      </c>
      <c r="CP32" s="2">
        <v>44</v>
      </c>
      <c r="CQ32" s="2">
        <v>44</v>
      </c>
      <c r="CR32" s="2">
        <v>43</v>
      </c>
      <c r="CS32" s="2">
        <v>44</v>
      </c>
      <c r="CT32" s="2">
        <v>44</v>
      </c>
      <c r="CU32" s="2">
        <v>43</v>
      </c>
      <c r="CV32" s="2">
        <v>44</v>
      </c>
      <c r="CW32" s="2">
        <v>34</v>
      </c>
      <c r="CX32" s="2">
        <v>21</v>
      </c>
      <c r="CY32" s="2">
        <v>43</v>
      </c>
      <c r="CZ32" s="2">
        <v>42</v>
      </c>
      <c r="DA32" s="2">
        <v>44</v>
      </c>
      <c r="DB32" s="2">
        <v>43</v>
      </c>
      <c r="DC32" s="2">
        <v>43</v>
      </c>
      <c r="DD32" s="2">
        <v>22</v>
      </c>
      <c r="DE32" s="2">
        <v>44</v>
      </c>
      <c r="DF32" s="2">
        <v>44</v>
      </c>
      <c r="DG32" s="2">
        <v>44</v>
      </c>
      <c r="DH32" s="2">
        <v>43</v>
      </c>
      <c r="DI32" s="2">
        <v>44</v>
      </c>
      <c r="DJ32" s="2">
        <v>44</v>
      </c>
      <c r="DK32" s="2">
        <v>44</v>
      </c>
      <c r="DL32" s="2">
        <v>11</v>
      </c>
      <c r="DM32" s="2">
        <v>44</v>
      </c>
      <c r="DN32" s="2">
        <v>44</v>
      </c>
      <c r="DO32" s="2">
        <v>44</v>
      </c>
      <c r="DP32" s="2">
        <v>22</v>
      </c>
      <c r="DQ32" s="2">
        <v>44</v>
      </c>
      <c r="DR32" s="2">
        <v>43</v>
      </c>
      <c r="DS32" s="2">
        <v>32</v>
      </c>
      <c r="DT32" s="2">
        <v>32</v>
      </c>
      <c r="DU32" s="2">
        <v>32</v>
      </c>
      <c r="DV32" s="2">
        <v>44</v>
      </c>
      <c r="DW32" s="2">
        <v>22</v>
      </c>
      <c r="DX32" s="2">
        <v>12</v>
      </c>
      <c r="DY32" s="2">
        <v>34</v>
      </c>
      <c r="DZ32" s="2">
        <v>24</v>
      </c>
      <c r="EA32" s="2">
        <v>44</v>
      </c>
      <c r="EB32" s="2">
        <v>22</v>
      </c>
      <c r="EC32" s="2">
        <v>43</v>
      </c>
      <c r="ED32" s="2">
        <v>22</v>
      </c>
      <c r="EE32" s="2">
        <v>44</v>
      </c>
      <c r="EF32" s="2">
        <v>44</v>
      </c>
      <c r="EG32" s="2">
        <v>13</v>
      </c>
      <c r="EH32" s="2">
        <v>44</v>
      </c>
      <c r="EI32" s="2">
        <v>11</v>
      </c>
      <c r="EJ32" s="2">
        <v>34</v>
      </c>
      <c r="EK32" s="2">
        <v>44</v>
      </c>
      <c r="EL32" s="2">
        <v>44</v>
      </c>
      <c r="EM32">
        <v>43</v>
      </c>
      <c r="EN32">
        <v>13</v>
      </c>
      <c r="EO32">
        <v>12</v>
      </c>
      <c r="EP32">
        <v>44</v>
      </c>
      <c r="EQ32">
        <v>12</v>
      </c>
      <c r="ER32">
        <v>33</v>
      </c>
      <c r="ES32">
        <v>42</v>
      </c>
      <c r="ET32">
        <v>12</v>
      </c>
      <c r="EU32">
        <v>12</v>
      </c>
      <c r="EV32">
        <v>44</v>
      </c>
      <c r="EW32">
        <v>44</v>
      </c>
      <c r="EX32">
        <v>43</v>
      </c>
      <c r="EY32">
        <v>44</v>
      </c>
      <c r="EZ32">
        <v>43</v>
      </c>
      <c r="FA32">
        <v>44</v>
      </c>
      <c r="FB32">
        <v>44</v>
      </c>
      <c r="FC32">
        <v>23</v>
      </c>
      <c r="FD32">
        <v>44</v>
      </c>
      <c r="FE32">
        <v>13</v>
      </c>
      <c r="FF32">
        <v>11</v>
      </c>
      <c r="FG32">
        <v>44</v>
      </c>
      <c r="FH32">
        <v>12</v>
      </c>
      <c r="FI32">
        <v>44</v>
      </c>
      <c r="FJ32">
        <v>34</v>
      </c>
      <c r="FK32">
        <v>44</v>
      </c>
      <c r="FL32">
        <v>12</v>
      </c>
      <c r="FM32">
        <v>12</v>
      </c>
      <c r="FN32">
        <v>13</v>
      </c>
      <c r="FO32">
        <v>44</v>
      </c>
      <c r="FP32">
        <v>12</v>
      </c>
      <c r="FQ32">
        <v>14</v>
      </c>
      <c r="FR32">
        <v>44</v>
      </c>
      <c r="FS32">
        <v>11</v>
      </c>
      <c r="FT32">
        <v>11</v>
      </c>
      <c r="FU32">
        <v>44</v>
      </c>
      <c r="FV32">
        <v>11</v>
      </c>
      <c r="FW32">
        <v>44</v>
      </c>
      <c r="FX32">
        <v>12</v>
      </c>
      <c r="FY32">
        <v>33</v>
      </c>
      <c r="FZ32">
        <v>12</v>
      </c>
      <c r="GA32">
        <v>44</v>
      </c>
      <c r="GB32">
        <v>44</v>
      </c>
      <c r="GC32">
        <v>11</v>
      </c>
      <c r="GD32">
        <v>14</v>
      </c>
      <c r="GE32">
        <v>44</v>
      </c>
      <c r="GF32">
        <v>11</v>
      </c>
      <c r="GG32">
        <v>33</v>
      </c>
      <c r="GH32">
        <v>23</v>
      </c>
      <c r="GI32">
        <v>44</v>
      </c>
      <c r="GJ32">
        <v>43</v>
      </c>
    </row>
    <row r="33" spans="1:192" x14ac:dyDescent="0.5">
      <c r="A33">
        <v>20</v>
      </c>
      <c r="B33">
        <f t="shared" si="2"/>
        <v>90</v>
      </c>
      <c r="C33" s="17">
        <f t="shared" si="3"/>
        <v>0.37777777777777777</v>
      </c>
      <c r="D33" s="3"/>
      <c r="E33" s="3">
        <f t="shared" ref="E33:T42" si="10">COUNTIF($AQ33:$BO33,E$11)</f>
        <v>7</v>
      </c>
      <c r="F33" s="3">
        <f t="shared" si="10"/>
        <v>0</v>
      </c>
      <c r="G33" s="3">
        <f t="shared" si="10"/>
        <v>1</v>
      </c>
      <c r="H33" s="3">
        <f t="shared" si="10"/>
        <v>1</v>
      </c>
      <c r="I33" s="3">
        <f t="shared" si="10"/>
        <v>0</v>
      </c>
      <c r="J33" s="3">
        <f t="shared" si="10"/>
        <v>0</v>
      </c>
      <c r="K33" s="3">
        <f t="shared" si="10"/>
        <v>0</v>
      </c>
      <c r="L33" s="3">
        <f t="shared" si="10"/>
        <v>0</v>
      </c>
      <c r="M33" s="3">
        <f t="shared" si="10"/>
        <v>0</v>
      </c>
      <c r="N33" s="3">
        <f t="shared" si="10"/>
        <v>0</v>
      </c>
      <c r="O33" s="3">
        <f t="shared" si="10"/>
        <v>0</v>
      </c>
      <c r="P33" s="3">
        <f t="shared" si="10"/>
        <v>0</v>
      </c>
      <c r="Q33" s="3">
        <f t="shared" si="10"/>
        <v>2</v>
      </c>
      <c r="R33" s="3">
        <f t="shared" si="10"/>
        <v>1</v>
      </c>
      <c r="S33" s="3">
        <f t="shared" si="10"/>
        <v>3</v>
      </c>
      <c r="T33" s="3">
        <f t="shared" si="10"/>
        <v>10</v>
      </c>
      <c r="U33" s="3">
        <f t="shared" si="4"/>
        <v>45</v>
      </c>
      <c r="V33" s="11">
        <f t="shared" si="5"/>
        <v>0.37777777777777777</v>
      </c>
      <c r="W33" s="15"/>
      <c r="X33" s="3">
        <f t="shared" si="6"/>
        <v>45</v>
      </c>
      <c r="Y33" s="11">
        <f t="shared" si="7"/>
        <v>0.37777777777777777</v>
      </c>
      <c r="Z33" s="3">
        <f t="shared" ref="Z33:AO42" si="11">COUNTIF($BP33:$CN33,Z$11)</f>
        <v>8</v>
      </c>
      <c r="AA33" s="3">
        <f t="shared" si="11"/>
        <v>1</v>
      </c>
      <c r="AB33" s="3">
        <f t="shared" si="11"/>
        <v>0</v>
      </c>
      <c r="AC33" s="3">
        <f t="shared" si="11"/>
        <v>0</v>
      </c>
      <c r="AD33" s="3">
        <f t="shared" si="11"/>
        <v>0</v>
      </c>
      <c r="AE33" s="3">
        <f t="shared" si="11"/>
        <v>0</v>
      </c>
      <c r="AF33" s="3">
        <f t="shared" si="11"/>
        <v>0</v>
      </c>
      <c r="AG33" s="3">
        <f t="shared" si="11"/>
        <v>0</v>
      </c>
      <c r="AH33" s="3">
        <f t="shared" si="11"/>
        <v>0</v>
      </c>
      <c r="AI33" s="3">
        <f t="shared" si="11"/>
        <v>0</v>
      </c>
      <c r="AJ33" s="3">
        <f t="shared" si="11"/>
        <v>0</v>
      </c>
      <c r="AK33" s="3">
        <f t="shared" si="11"/>
        <v>0</v>
      </c>
      <c r="AL33" s="3">
        <f t="shared" si="11"/>
        <v>3</v>
      </c>
      <c r="AM33" s="3">
        <f t="shared" si="11"/>
        <v>0</v>
      </c>
      <c r="AN33" s="3">
        <f t="shared" si="11"/>
        <v>4</v>
      </c>
      <c r="AO33" s="3">
        <f t="shared" si="11"/>
        <v>9</v>
      </c>
      <c r="AP33" s="3"/>
      <c r="AQ33" s="2">
        <v>44</v>
      </c>
      <c r="AR33" s="2">
        <v>44</v>
      </c>
      <c r="AS33" s="2">
        <v>43</v>
      </c>
      <c r="AT33" s="2">
        <v>44</v>
      </c>
      <c r="AU33" s="2">
        <v>11</v>
      </c>
      <c r="AV33" s="2">
        <v>43</v>
      </c>
      <c r="AW33" s="2">
        <v>41</v>
      </c>
      <c r="AX33" s="2">
        <v>44</v>
      </c>
      <c r="AY33" s="2">
        <v>11</v>
      </c>
      <c r="AZ33" s="2">
        <v>11</v>
      </c>
      <c r="BA33" s="2">
        <v>14</v>
      </c>
      <c r="BB33" s="2">
        <v>41</v>
      </c>
      <c r="BC33" s="2">
        <v>44</v>
      </c>
      <c r="BD33" s="2">
        <v>11</v>
      </c>
      <c r="BE33" s="2">
        <v>13</v>
      </c>
      <c r="BF33" s="2">
        <v>11</v>
      </c>
      <c r="BG33" s="2">
        <v>43</v>
      </c>
      <c r="BH33" s="2">
        <v>44</v>
      </c>
      <c r="BI33" s="2">
        <v>44</v>
      </c>
      <c r="BJ33" s="2">
        <v>44</v>
      </c>
      <c r="BK33" s="2">
        <v>44</v>
      </c>
      <c r="BL33" s="2">
        <v>44</v>
      </c>
      <c r="BM33" s="2">
        <v>42</v>
      </c>
      <c r="BN33" s="2">
        <v>11</v>
      </c>
      <c r="BO33" s="2">
        <v>11</v>
      </c>
      <c r="BP33" s="2">
        <v>11</v>
      </c>
      <c r="BQ33" s="2">
        <v>41</v>
      </c>
      <c r="BR33" s="2">
        <v>11</v>
      </c>
      <c r="BS33" s="2">
        <v>43</v>
      </c>
      <c r="BT33" s="2">
        <v>11</v>
      </c>
      <c r="BU33" s="2">
        <v>43</v>
      </c>
      <c r="BV33" s="2">
        <v>41</v>
      </c>
      <c r="BW33" s="2">
        <v>11</v>
      </c>
      <c r="BX33" s="2">
        <v>44</v>
      </c>
      <c r="BY33" s="2">
        <v>11</v>
      </c>
      <c r="BZ33" s="2">
        <v>12</v>
      </c>
      <c r="CA33" s="2">
        <v>44</v>
      </c>
      <c r="CB33" s="2">
        <v>41</v>
      </c>
      <c r="CC33" s="2">
        <v>44</v>
      </c>
      <c r="CD33" s="2">
        <v>11</v>
      </c>
      <c r="CE33" s="2">
        <v>43</v>
      </c>
      <c r="CF33" s="2">
        <v>11</v>
      </c>
      <c r="CG33" s="2">
        <v>44</v>
      </c>
      <c r="CH33" s="2">
        <v>44</v>
      </c>
      <c r="CI33" s="2">
        <v>44</v>
      </c>
      <c r="CJ33" s="2">
        <v>44</v>
      </c>
      <c r="CK33" s="2">
        <v>11</v>
      </c>
      <c r="CL33" s="2">
        <v>43</v>
      </c>
      <c r="CM33" s="2">
        <v>44</v>
      </c>
      <c r="CN33" s="2">
        <v>44</v>
      </c>
      <c r="CO33" s="2">
        <v>44</v>
      </c>
      <c r="CP33" s="2">
        <v>44</v>
      </c>
      <c r="CQ33" s="2">
        <v>43</v>
      </c>
      <c r="CR33" s="2">
        <v>44</v>
      </c>
      <c r="CS33" s="2">
        <v>11</v>
      </c>
      <c r="CT33" s="2">
        <v>43</v>
      </c>
      <c r="CU33" s="2">
        <v>41</v>
      </c>
      <c r="CV33" s="2">
        <v>44</v>
      </c>
      <c r="CW33" s="2">
        <v>11</v>
      </c>
      <c r="CX33" s="2">
        <v>11</v>
      </c>
      <c r="CY33" s="2">
        <v>14</v>
      </c>
      <c r="CZ33" s="2">
        <v>41</v>
      </c>
      <c r="DA33" s="2">
        <v>44</v>
      </c>
      <c r="DB33" s="2">
        <v>11</v>
      </c>
      <c r="DC33" s="2">
        <v>13</v>
      </c>
      <c r="DD33" s="2">
        <v>11</v>
      </c>
      <c r="DE33" s="2">
        <v>43</v>
      </c>
      <c r="DF33" s="2">
        <v>44</v>
      </c>
      <c r="DG33" s="2">
        <v>44</v>
      </c>
      <c r="DH33" s="2">
        <v>44</v>
      </c>
      <c r="DI33" s="2">
        <v>44</v>
      </c>
      <c r="DJ33" s="2">
        <v>44</v>
      </c>
      <c r="DK33" s="2">
        <v>42</v>
      </c>
      <c r="DL33" s="2">
        <v>11</v>
      </c>
      <c r="DM33" s="2">
        <v>11</v>
      </c>
      <c r="DN33" s="2">
        <v>11</v>
      </c>
      <c r="DO33" s="2">
        <v>41</v>
      </c>
      <c r="DP33" s="2">
        <v>11</v>
      </c>
      <c r="DQ33" s="2">
        <v>43</v>
      </c>
      <c r="DR33" s="2">
        <v>11</v>
      </c>
      <c r="DS33" s="2">
        <v>43</v>
      </c>
      <c r="DT33" s="2">
        <v>41</v>
      </c>
      <c r="DU33" s="2">
        <v>11</v>
      </c>
      <c r="DV33" s="2">
        <v>44</v>
      </c>
      <c r="DW33" s="2">
        <v>11</v>
      </c>
      <c r="DX33" s="2">
        <v>12</v>
      </c>
      <c r="DY33" s="2">
        <v>44</v>
      </c>
      <c r="DZ33" s="2">
        <v>41</v>
      </c>
      <c r="EA33" s="2">
        <v>44</v>
      </c>
      <c r="EB33" s="2">
        <v>11</v>
      </c>
      <c r="EC33" s="2">
        <v>43</v>
      </c>
      <c r="ED33" s="2">
        <v>11</v>
      </c>
      <c r="EE33" s="2">
        <v>44</v>
      </c>
      <c r="EF33" s="2">
        <v>44</v>
      </c>
      <c r="EG33" s="2">
        <v>44</v>
      </c>
      <c r="EH33" s="2">
        <v>44</v>
      </c>
      <c r="EI33" s="2">
        <v>11</v>
      </c>
      <c r="EJ33" s="2">
        <v>43</v>
      </c>
      <c r="EK33" s="2">
        <v>44</v>
      </c>
      <c r="EL33" s="2">
        <v>44</v>
      </c>
      <c r="EM33">
        <v>44</v>
      </c>
      <c r="EN33">
        <v>12</v>
      </c>
      <c r="EO33">
        <v>12</v>
      </c>
      <c r="EP33">
        <v>44</v>
      </c>
      <c r="EQ33">
        <v>44</v>
      </c>
      <c r="ER33">
        <v>12</v>
      </c>
      <c r="ES33">
        <v>41</v>
      </c>
      <c r="ET33">
        <v>44</v>
      </c>
      <c r="EU33">
        <v>41</v>
      </c>
      <c r="EV33">
        <v>11</v>
      </c>
      <c r="EW33">
        <v>42</v>
      </c>
      <c r="EX33">
        <v>43</v>
      </c>
      <c r="EY33">
        <v>44</v>
      </c>
      <c r="EZ33">
        <v>42</v>
      </c>
      <c r="FA33">
        <v>13</v>
      </c>
      <c r="FB33">
        <v>43</v>
      </c>
      <c r="FC33">
        <v>44</v>
      </c>
      <c r="FD33">
        <v>44</v>
      </c>
      <c r="FE33">
        <v>44</v>
      </c>
      <c r="FF33">
        <v>23</v>
      </c>
      <c r="FG33">
        <v>44</v>
      </c>
      <c r="FH33">
        <v>44</v>
      </c>
      <c r="FI33">
        <v>44</v>
      </c>
      <c r="FJ33">
        <v>11</v>
      </c>
      <c r="FK33">
        <v>44</v>
      </c>
      <c r="FL33">
        <v>11</v>
      </c>
      <c r="FM33">
        <v>11</v>
      </c>
      <c r="FN33">
        <v>12</v>
      </c>
      <c r="FO33">
        <v>44</v>
      </c>
      <c r="FP33">
        <v>11</v>
      </c>
      <c r="FQ33">
        <v>44</v>
      </c>
      <c r="FR33">
        <v>12</v>
      </c>
      <c r="FS33">
        <v>11</v>
      </c>
      <c r="FT33">
        <v>11</v>
      </c>
      <c r="FU33">
        <v>44</v>
      </c>
      <c r="FV33">
        <v>11</v>
      </c>
      <c r="FW33">
        <v>44</v>
      </c>
      <c r="FX33">
        <v>11</v>
      </c>
      <c r="FY33">
        <v>44</v>
      </c>
      <c r="FZ33">
        <v>12</v>
      </c>
      <c r="GA33">
        <v>44</v>
      </c>
      <c r="GB33">
        <v>44</v>
      </c>
      <c r="GC33">
        <v>11</v>
      </c>
      <c r="GD33">
        <v>13</v>
      </c>
      <c r="GE33">
        <v>44</v>
      </c>
      <c r="GF33">
        <v>11</v>
      </c>
      <c r="GG33">
        <v>44</v>
      </c>
      <c r="GH33">
        <v>44</v>
      </c>
      <c r="GI33">
        <v>44</v>
      </c>
      <c r="GJ33">
        <v>11</v>
      </c>
    </row>
    <row r="34" spans="1:192" x14ac:dyDescent="0.5">
      <c r="A34">
        <v>21</v>
      </c>
      <c r="B34">
        <f t="shared" si="2"/>
        <v>62</v>
      </c>
      <c r="C34" s="17">
        <f t="shared" si="3"/>
        <v>0.39915966386554624</v>
      </c>
      <c r="D34" s="3"/>
      <c r="E34" s="3">
        <f t="shared" si="10"/>
        <v>1</v>
      </c>
      <c r="F34" s="3">
        <f t="shared" si="10"/>
        <v>1</v>
      </c>
      <c r="G34" s="3">
        <f t="shared" si="10"/>
        <v>0</v>
      </c>
      <c r="H34" s="3">
        <f t="shared" si="10"/>
        <v>0</v>
      </c>
      <c r="I34" s="3">
        <f t="shared" si="10"/>
        <v>0</v>
      </c>
      <c r="J34" s="3">
        <f t="shared" si="10"/>
        <v>4</v>
      </c>
      <c r="K34" s="3">
        <f t="shared" si="10"/>
        <v>1</v>
      </c>
      <c r="L34" s="3">
        <f t="shared" si="10"/>
        <v>0</v>
      </c>
      <c r="M34" s="3">
        <f t="shared" si="10"/>
        <v>0</v>
      </c>
      <c r="N34" s="3">
        <f t="shared" si="10"/>
        <v>1</v>
      </c>
      <c r="O34" s="3">
        <f t="shared" si="10"/>
        <v>0</v>
      </c>
      <c r="P34" s="3">
        <f t="shared" si="10"/>
        <v>2</v>
      </c>
      <c r="Q34" s="3">
        <f t="shared" si="10"/>
        <v>0</v>
      </c>
      <c r="R34" s="3">
        <f t="shared" si="10"/>
        <v>0</v>
      </c>
      <c r="S34" s="3">
        <f t="shared" si="10"/>
        <v>1</v>
      </c>
      <c r="T34" s="3">
        <f t="shared" si="10"/>
        <v>14</v>
      </c>
      <c r="U34" s="3">
        <f t="shared" si="4"/>
        <v>34</v>
      </c>
      <c r="V34" s="11">
        <f t="shared" si="5"/>
        <v>0.44117647058823528</v>
      </c>
      <c r="W34" s="15"/>
      <c r="X34" s="3">
        <f t="shared" si="6"/>
        <v>28</v>
      </c>
      <c r="Y34" s="11">
        <f t="shared" si="7"/>
        <v>0.35714285714285715</v>
      </c>
      <c r="Z34" s="3">
        <f t="shared" si="11"/>
        <v>2</v>
      </c>
      <c r="AA34" s="3">
        <f t="shared" si="11"/>
        <v>2</v>
      </c>
      <c r="AB34" s="3">
        <f t="shared" si="11"/>
        <v>2</v>
      </c>
      <c r="AC34" s="3">
        <f t="shared" si="11"/>
        <v>0</v>
      </c>
      <c r="AD34" s="3">
        <f t="shared" si="11"/>
        <v>0</v>
      </c>
      <c r="AE34" s="3">
        <f t="shared" si="11"/>
        <v>4</v>
      </c>
      <c r="AF34" s="3">
        <f t="shared" si="11"/>
        <v>0</v>
      </c>
      <c r="AG34" s="3">
        <f t="shared" si="11"/>
        <v>0</v>
      </c>
      <c r="AH34" s="3">
        <f t="shared" si="11"/>
        <v>0</v>
      </c>
      <c r="AI34" s="3">
        <f t="shared" si="11"/>
        <v>0</v>
      </c>
      <c r="AJ34" s="3">
        <f t="shared" si="11"/>
        <v>3</v>
      </c>
      <c r="AK34" s="3">
        <f t="shared" si="11"/>
        <v>2</v>
      </c>
      <c r="AL34" s="3">
        <f t="shared" si="11"/>
        <v>0</v>
      </c>
      <c r="AM34" s="3">
        <f t="shared" si="11"/>
        <v>0</v>
      </c>
      <c r="AN34" s="3">
        <f t="shared" si="11"/>
        <v>2</v>
      </c>
      <c r="AO34" s="3">
        <f t="shared" si="11"/>
        <v>8</v>
      </c>
      <c r="AP34" s="3"/>
      <c r="AQ34" s="2">
        <v>44</v>
      </c>
      <c r="AR34" s="2">
        <v>44</v>
      </c>
      <c r="AS34" s="2">
        <v>44</v>
      </c>
      <c r="AT34" s="2">
        <v>44</v>
      </c>
      <c r="AU34" s="2">
        <v>34</v>
      </c>
      <c r="AV34" s="2">
        <v>44</v>
      </c>
      <c r="AW34" s="2">
        <v>44</v>
      </c>
      <c r="AX34" s="2">
        <v>43</v>
      </c>
      <c r="AY34" s="2">
        <v>22</v>
      </c>
      <c r="AZ34" s="2">
        <v>22</v>
      </c>
      <c r="BA34" s="2">
        <v>12</v>
      </c>
      <c r="BB34" s="2">
        <v>32</v>
      </c>
      <c r="BC34" s="2">
        <v>44</v>
      </c>
      <c r="BD34" s="2">
        <v>23</v>
      </c>
      <c r="BE34" s="2">
        <v>44</v>
      </c>
      <c r="BF34" s="2">
        <v>22</v>
      </c>
      <c r="BG34" s="2">
        <v>44</v>
      </c>
      <c r="BH34" s="2">
        <v>44</v>
      </c>
      <c r="BI34" s="2">
        <v>34</v>
      </c>
      <c r="BJ34" s="2">
        <v>22</v>
      </c>
      <c r="BK34" s="2">
        <v>44</v>
      </c>
      <c r="BL34" s="2">
        <v>44</v>
      </c>
      <c r="BM34" s="2">
        <v>44</v>
      </c>
      <c r="BN34" s="2">
        <v>11</v>
      </c>
      <c r="BO34" s="2">
        <v>44</v>
      </c>
      <c r="BP34" s="2">
        <v>43</v>
      </c>
      <c r="BQ34" s="2">
        <v>43</v>
      </c>
      <c r="BR34" s="2">
        <v>22</v>
      </c>
      <c r="BS34" s="2">
        <v>44</v>
      </c>
      <c r="BT34" s="2">
        <v>11</v>
      </c>
      <c r="BU34" s="2">
        <v>13</v>
      </c>
      <c r="BV34" s="2">
        <v>44</v>
      </c>
      <c r="BW34" s="2">
        <v>13</v>
      </c>
      <c r="BX34" s="2">
        <v>34</v>
      </c>
      <c r="BY34" s="2">
        <v>12</v>
      </c>
      <c r="BZ34" s="2">
        <v>34</v>
      </c>
      <c r="CA34" s="2">
        <v>44</v>
      </c>
      <c r="CB34" s="2">
        <v>33</v>
      </c>
      <c r="CC34" s="2">
        <v>44</v>
      </c>
      <c r="CD34" s="2">
        <v>11</v>
      </c>
      <c r="CE34" s="2">
        <v>22</v>
      </c>
      <c r="CF34" s="2">
        <v>12</v>
      </c>
      <c r="CG34" s="2">
        <v>33</v>
      </c>
      <c r="CH34" s="2">
        <v>44</v>
      </c>
      <c r="CI34" s="2">
        <v>22</v>
      </c>
      <c r="CJ34" s="2">
        <v>44</v>
      </c>
      <c r="CK34" s="2">
        <v>22</v>
      </c>
      <c r="CL34" s="2">
        <v>44</v>
      </c>
      <c r="CM34" s="2">
        <v>33</v>
      </c>
      <c r="CN34" s="2">
        <v>44</v>
      </c>
      <c r="CO34" s="2">
        <v>44</v>
      </c>
      <c r="CP34" s="2">
        <v>44</v>
      </c>
      <c r="CQ34" s="2">
        <v>44</v>
      </c>
      <c r="CR34" s="2">
        <v>44</v>
      </c>
      <c r="CS34" s="2">
        <v>34</v>
      </c>
      <c r="CT34" s="2">
        <v>44</v>
      </c>
      <c r="CU34" s="2">
        <v>44</v>
      </c>
      <c r="CV34" s="2">
        <v>43</v>
      </c>
      <c r="CW34" s="2">
        <v>22</v>
      </c>
      <c r="CX34" s="2">
        <v>22</v>
      </c>
      <c r="CY34" s="2">
        <v>12</v>
      </c>
      <c r="CZ34" s="2">
        <v>32</v>
      </c>
      <c r="DA34" s="2">
        <v>44</v>
      </c>
      <c r="DB34" s="2">
        <v>23</v>
      </c>
      <c r="DC34" s="2">
        <v>44</v>
      </c>
      <c r="DD34" s="2">
        <v>22</v>
      </c>
      <c r="DE34" s="2">
        <v>44</v>
      </c>
      <c r="DF34" s="2">
        <v>44</v>
      </c>
      <c r="DG34" s="2">
        <v>34</v>
      </c>
      <c r="DH34" s="2">
        <v>22</v>
      </c>
      <c r="DI34" s="2">
        <v>44</v>
      </c>
      <c r="DJ34" s="2">
        <v>44</v>
      </c>
      <c r="DK34" s="2">
        <v>44</v>
      </c>
      <c r="DL34" s="2">
        <v>11</v>
      </c>
      <c r="DM34" s="2">
        <v>44</v>
      </c>
      <c r="DN34" s="2">
        <v>43</v>
      </c>
      <c r="DO34" s="2">
        <v>43</v>
      </c>
      <c r="DP34" s="2">
        <v>22</v>
      </c>
      <c r="DQ34" s="2">
        <v>44</v>
      </c>
      <c r="DR34" s="2">
        <v>11</v>
      </c>
      <c r="DS34" s="2">
        <v>13</v>
      </c>
      <c r="DT34" s="2">
        <v>44</v>
      </c>
      <c r="DU34" s="2">
        <v>13</v>
      </c>
      <c r="DV34" s="2">
        <v>34</v>
      </c>
      <c r="DW34" s="2">
        <v>12</v>
      </c>
      <c r="DX34" s="2">
        <v>34</v>
      </c>
      <c r="DY34" s="2">
        <v>44</v>
      </c>
      <c r="DZ34" s="2">
        <v>33</v>
      </c>
      <c r="EA34" s="2">
        <v>44</v>
      </c>
      <c r="EB34" s="2">
        <v>11</v>
      </c>
      <c r="EC34" s="2">
        <v>22</v>
      </c>
      <c r="ED34" s="2">
        <v>12</v>
      </c>
      <c r="EE34" s="2">
        <v>33</v>
      </c>
      <c r="EF34" s="2">
        <v>44</v>
      </c>
      <c r="EG34" s="2">
        <v>22</v>
      </c>
      <c r="EH34" s="2">
        <v>44</v>
      </c>
      <c r="EI34" s="2">
        <v>22</v>
      </c>
      <c r="EJ34" s="2">
        <v>44</v>
      </c>
      <c r="EK34" s="2">
        <v>33</v>
      </c>
      <c r="EL34" s="2">
        <v>44</v>
      </c>
      <c r="EM34">
        <v>43</v>
      </c>
      <c r="EN34">
        <v>13</v>
      </c>
      <c r="EO34">
        <v>11</v>
      </c>
      <c r="EP34">
        <v>44</v>
      </c>
      <c r="EQ34">
        <v>22</v>
      </c>
      <c r="ER34">
        <v>33</v>
      </c>
      <c r="ES34">
        <v>24</v>
      </c>
      <c r="ET34">
        <v>12</v>
      </c>
      <c r="EU34">
        <v>11</v>
      </c>
      <c r="EV34">
        <v>11</v>
      </c>
      <c r="EW34">
        <v>12</v>
      </c>
      <c r="EX34">
        <v>11</v>
      </c>
      <c r="EY34">
        <v>44</v>
      </c>
      <c r="EZ34">
        <v>22</v>
      </c>
      <c r="FA34">
        <v>12</v>
      </c>
      <c r="FB34">
        <v>44</v>
      </c>
      <c r="FC34">
        <v>22</v>
      </c>
      <c r="FD34">
        <v>44</v>
      </c>
      <c r="FE34">
        <v>34</v>
      </c>
      <c r="FF34">
        <v>22</v>
      </c>
      <c r="FG34">
        <v>44</v>
      </c>
      <c r="FH34">
        <v>43</v>
      </c>
      <c r="FI34">
        <v>44</v>
      </c>
      <c r="FJ34">
        <v>22</v>
      </c>
      <c r="FK34">
        <v>11</v>
      </c>
      <c r="FL34">
        <v>12</v>
      </c>
      <c r="FM34">
        <v>22</v>
      </c>
      <c r="FN34">
        <v>11</v>
      </c>
      <c r="FO34">
        <v>44</v>
      </c>
      <c r="FP34">
        <v>12</v>
      </c>
      <c r="FQ34">
        <v>44</v>
      </c>
      <c r="FR34">
        <v>44</v>
      </c>
      <c r="FS34">
        <v>11</v>
      </c>
      <c r="FT34">
        <v>11</v>
      </c>
      <c r="FU34">
        <v>43</v>
      </c>
      <c r="FV34">
        <v>44</v>
      </c>
      <c r="FW34">
        <v>43</v>
      </c>
      <c r="FX34">
        <v>44</v>
      </c>
      <c r="FY34">
        <v>44</v>
      </c>
      <c r="FZ34">
        <v>11</v>
      </c>
      <c r="GA34">
        <v>43</v>
      </c>
      <c r="GB34">
        <v>11</v>
      </c>
      <c r="GC34">
        <v>11</v>
      </c>
      <c r="GD34">
        <v>12</v>
      </c>
      <c r="GE34">
        <v>32</v>
      </c>
      <c r="GF34">
        <v>11</v>
      </c>
      <c r="GG34">
        <v>33</v>
      </c>
      <c r="GH34">
        <v>12</v>
      </c>
      <c r="GI34">
        <v>34</v>
      </c>
      <c r="GJ34">
        <v>12</v>
      </c>
    </row>
    <row r="35" spans="1:192" x14ac:dyDescent="0.5">
      <c r="A35">
        <v>22</v>
      </c>
      <c r="B35">
        <f t="shared" si="2"/>
        <v>88</v>
      </c>
      <c r="C35" s="17">
        <f t="shared" si="3"/>
        <v>0.38656330749354006</v>
      </c>
      <c r="D35" s="3"/>
      <c r="E35" s="3">
        <f t="shared" si="10"/>
        <v>2</v>
      </c>
      <c r="F35" s="3">
        <f t="shared" si="10"/>
        <v>0</v>
      </c>
      <c r="G35" s="3">
        <f t="shared" si="10"/>
        <v>1</v>
      </c>
      <c r="H35" s="3">
        <f t="shared" si="10"/>
        <v>0</v>
      </c>
      <c r="I35" s="3">
        <f t="shared" si="10"/>
        <v>1</v>
      </c>
      <c r="J35" s="3">
        <f t="shared" si="10"/>
        <v>0</v>
      </c>
      <c r="K35" s="3">
        <f t="shared" si="10"/>
        <v>0</v>
      </c>
      <c r="L35" s="3">
        <f t="shared" si="10"/>
        <v>0</v>
      </c>
      <c r="M35" s="3">
        <f t="shared" si="10"/>
        <v>0</v>
      </c>
      <c r="N35" s="3">
        <f t="shared" si="10"/>
        <v>0</v>
      </c>
      <c r="O35" s="3">
        <f t="shared" si="10"/>
        <v>0</v>
      </c>
      <c r="P35" s="3">
        <f t="shared" si="10"/>
        <v>2</v>
      </c>
      <c r="Q35" s="3">
        <f t="shared" si="10"/>
        <v>1</v>
      </c>
      <c r="R35" s="3">
        <f t="shared" si="10"/>
        <v>0</v>
      </c>
      <c r="S35" s="3">
        <f t="shared" si="10"/>
        <v>3</v>
      </c>
      <c r="T35" s="3">
        <f t="shared" si="10"/>
        <v>15</v>
      </c>
      <c r="U35" s="3">
        <f t="shared" si="4"/>
        <v>43</v>
      </c>
      <c r="V35" s="11">
        <f t="shared" si="5"/>
        <v>0.39534883720930231</v>
      </c>
      <c r="W35" s="15"/>
      <c r="X35" s="3">
        <f t="shared" si="6"/>
        <v>45</v>
      </c>
      <c r="Y35" s="11">
        <f t="shared" si="7"/>
        <v>0.37777777777777777</v>
      </c>
      <c r="Z35" s="3">
        <f t="shared" si="11"/>
        <v>1</v>
      </c>
      <c r="AA35" s="3">
        <f t="shared" si="11"/>
        <v>0</v>
      </c>
      <c r="AB35" s="3">
        <f t="shared" si="11"/>
        <v>0</v>
      </c>
      <c r="AC35" s="3">
        <f t="shared" si="11"/>
        <v>2</v>
      </c>
      <c r="AD35" s="3">
        <f t="shared" si="11"/>
        <v>0</v>
      </c>
      <c r="AE35" s="3">
        <f t="shared" si="11"/>
        <v>0</v>
      </c>
      <c r="AF35" s="3">
        <f t="shared" si="11"/>
        <v>0</v>
      </c>
      <c r="AG35" s="3">
        <f t="shared" si="11"/>
        <v>1</v>
      </c>
      <c r="AH35" s="3">
        <f t="shared" si="11"/>
        <v>1</v>
      </c>
      <c r="AI35" s="3">
        <f t="shared" si="11"/>
        <v>0</v>
      </c>
      <c r="AJ35" s="3">
        <f t="shared" si="11"/>
        <v>0</v>
      </c>
      <c r="AK35" s="3">
        <f t="shared" si="11"/>
        <v>2</v>
      </c>
      <c r="AL35" s="3">
        <f t="shared" si="11"/>
        <v>1</v>
      </c>
      <c r="AM35" s="3">
        <f t="shared" si="11"/>
        <v>0</v>
      </c>
      <c r="AN35" s="3">
        <f t="shared" si="11"/>
        <v>1</v>
      </c>
      <c r="AO35" s="3">
        <f t="shared" si="11"/>
        <v>16</v>
      </c>
      <c r="AP35" s="3"/>
      <c r="AQ35" s="2">
        <v>44</v>
      </c>
      <c r="AR35" s="2">
        <v>44</v>
      </c>
      <c r="AS35" s="2">
        <v>43</v>
      </c>
      <c r="AT35" s="2">
        <v>34</v>
      </c>
      <c r="AU35" s="2">
        <v>34</v>
      </c>
      <c r="AV35" s="2">
        <v>44</v>
      </c>
      <c r="AW35" s="2">
        <v>44</v>
      </c>
      <c r="AX35" s="2">
        <v>44</v>
      </c>
      <c r="AY35" s="2">
        <v>41</v>
      </c>
      <c r="AZ35" s="2">
        <v>11</v>
      </c>
      <c r="BA35" s="2">
        <v>44</v>
      </c>
      <c r="BB35" s="2">
        <v>44</v>
      </c>
      <c r="BC35" s="2">
        <v>44</v>
      </c>
      <c r="BD35" s="2">
        <v>21</v>
      </c>
      <c r="BE35" s="2">
        <v>43</v>
      </c>
      <c r="BF35" s="2">
        <v>11</v>
      </c>
      <c r="BG35" s="2">
        <v>44</v>
      </c>
      <c r="BH35" s="2">
        <v>43</v>
      </c>
      <c r="BI35" s="2">
        <v>44</v>
      </c>
      <c r="BJ35" s="2">
        <v>44</v>
      </c>
      <c r="BK35" s="2">
        <v>44</v>
      </c>
      <c r="BL35" s="2">
        <v>44</v>
      </c>
      <c r="BM35" s="2">
        <v>44</v>
      </c>
      <c r="BN35" s="2">
        <v>13</v>
      </c>
      <c r="BO35" s="2">
        <v>44</v>
      </c>
      <c r="BP35" s="2">
        <v>44</v>
      </c>
      <c r="BQ35" s="2">
        <v>44</v>
      </c>
      <c r="BR35" s="2">
        <v>44</v>
      </c>
      <c r="BS35" s="2">
        <v>44</v>
      </c>
      <c r="BT35" s="2">
        <v>31</v>
      </c>
      <c r="BU35" s="2">
        <v>34</v>
      </c>
      <c r="BV35" s="2">
        <v>44</v>
      </c>
      <c r="BW35" s="2">
        <v>41</v>
      </c>
      <c r="BX35" s="2">
        <v>24</v>
      </c>
      <c r="BY35" s="2">
        <v>14</v>
      </c>
      <c r="BZ35" s="2">
        <v>11</v>
      </c>
      <c r="CA35" s="2">
        <v>44</v>
      </c>
      <c r="CB35" s="2">
        <v>14</v>
      </c>
      <c r="CC35" s="2">
        <v>44</v>
      </c>
      <c r="CD35" s="2">
        <v>34</v>
      </c>
      <c r="CE35" s="2">
        <v>44</v>
      </c>
      <c r="CF35" s="2">
        <v>43</v>
      </c>
      <c r="CG35" s="2">
        <v>44</v>
      </c>
      <c r="CH35" s="2">
        <v>44</v>
      </c>
      <c r="CI35" s="2">
        <v>44</v>
      </c>
      <c r="CJ35" s="2">
        <v>44</v>
      </c>
      <c r="CK35" s="2">
        <v>44</v>
      </c>
      <c r="CL35" s="2">
        <v>44</v>
      </c>
      <c r="CM35" s="2">
        <v>44</v>
      </c>
      <c r="CN35" s="2">
        <v>44</v>
      </c>
      <c r="CO35" s="2">
        <v>44</v>
      </c>
      <c r="CP35" s="2">
        <v>44</v>
      </c>
      <c r="CQ35" s="2">
        <v>43</v>
      </c>
      <c r="CR35" s="2">
        <v>34</v>
      </c>
      <c r="CS35" s="2">
        <v>34</v>
      </c>
      <c r="CT35" s="2">
        <v>44</v>
      </c>
      <c r="CU35" s="2">
        <v>44</v>
      </c>
      <c r="CV35" s="2">
        <v>44</v>
      </c>
      <c r="CW35" s="2">
        <v>41</v>
      </c>
      <c r="CX35" s="2">
        <v>11</v>
      </c>
      <c r="CY35" s="2">
        <v>44</v>
      </c>
      <c r="CZ35" s="2">
        <v>44</v>
      </c>
      <c r="DA35" s="2">
        <v>44</v>
      </c>
      <c r="DB35" s="2">
        <v>21</v>
      </c>
      <c r="DC35" s="2">
        <v>43</v>
      </c>
      <c r="DD35" s="2">
        <v>11</v>
      </c>
      <c r="DE35" s="2">
        <v>44</v>
      </c>
      <c r="DF35" s="2">
        <v>43</v>
      </c>
      <c r="DG35" s="2">
        <v>44</v>
      </c>
      <c r="DH35" s="2">
        <v>44</v>
      </c>
      <c r="DI35" s="2">
        <v>44</v>
      </c>
      <c r="DJ35" s="2">
        <v>44</v>
      </c>
      <c r="DK35" s="2">
        <v>44</v>
      </c>
      <c r="DL35" s="2">
        <v>13</v>
      </c>
      <c r="DM35" s="2">
        <v>44</v>
      </c>
      <c r="DN35" s="2">
        <v>44</v>
      </c>
      <c r="DO35" s="2">
        <v>44</v>
      </c>
      <c r="DP35" s="2">
        <v>44</v>
      </c>
      <c r="DQ35" s="2">
        <v>44</v>
      </c>
      <c r="DR35" s="2">
        <v>31</v>
      </c>
      <c r="DS35" s="2">
        <v>34</v>
      </c>
      <c r="DT35" s="2">
        <v>44</v>
      </c>
      <c r="DU35" s="2">
        <v>41</v>
      </c>
      <c r="DV35" s="2">
        <v>24</v>
      </c>
      <c r="DW35" s="2">
        <v>14</v>
      </c>
      <c r="DX35" s="2">
        <v>11</v>
      </c>
      <c r="DY35" s="2">
        <v>44</v>
      </c>
      <c r="DZ35" s="2">
        <v>14</v>
      </c>
      <c r="EA35" s="2">
        <v>44</v>
      </c>
      <c r="EB35" s="2">
        <v>34</v>
      </c>
      <c r="EC35" s="2">
        <v>44</v>
      </c>
      <c r="ED35" s="2">
        <v>43</v>
      </c>
      <c r="EE35" s="2">
        <v>44</v>
      </c>
      <c r="EF35" s="2">
        <v>44</v>
      </c>
      <c r="EG35" s="2">
        <v>44</v>
      </c>
      <c r="EH35" s="2">
        <v>44</v>
      </c>
      <c r="EI35" s="2">
        <v>44</v>
      </c>
      <c r="EJ35" s="2">
        <v>44</v>
      </c>
      <c r="EK35" s="2">
        <v>44</v>
      </c>
      <c r="EL35" s="2">
        <v>44</v>
      </c>
      <c r="EM35">
        <v>44</v>
      </c>
      <c r="EN35">
        <v>44</v>
      </c>
      <c r="EO35">
        <v>44</v>
      </c>
      <c r="EP35">
        <v>44</v>
      </c>
      <c r="EQ35">
        <v>34</v>
      </c>
      <c r="ER35">
        <v>44</v>
      </c>
      <c r="ES35">
        <v>41</v>
      </c>
      <c r="ET35">
        <v>44</v>
      </c>
      <c r="EU35">
        <v>44</v>
      </c>
      <c r="EV35">
        <v>11</v>
      </c>
      <c r="EW35">
        <v>44</v>
      </c>
      <c r="EX35">
        <v>44</v>
      </c>
      <c r="EY35">
        <v>44</v>
      </c>
      <c r="EZ35">
        <v>44</v>
      </c>
      <c r="FA35">
        <v>44</v>
      </c>
      <c r="FB35">
        <v>44</v>
      </c>
      <c r="FC35">
        <v>44</v>
      </c>
      <c r="FD35">
        <v>44</v>
      </c>
      <c r="FE35">
        <v>44</v>
      </c>
      <c r="FF35">
        <v>11</v>
      </c>
      <c r="FG35">
        <v>44</v>
      </c>
      <c r="FH35">
        <v>44</v>
      </c>
      <c r="FI35">
        <v>44</v>
      </c>
      <c r="FJ35">
        <v>31</v>
      </c>
      <c r="FK35">
        <v>44</v>
      </c>
      <c r="FL35">
        <v>11</v>
      </c>
      <c r="FM35">
        <v>11</v>
      </c>
      <c r="FN35">
        <v>34</v>
      </c>
      <c r="FO35">
        <v>44</v>
      </c>
      <c r="FP35">
        <v>11</v>
      </c>
      <c r="FQ35">
        <v>44</v>
      </c>
      <c r="FR35">
        <v>44</v>
      </c>
      <c r="FS35">
        <v>11</v>
      </c>
      <c r="FT35">
        <v>11</v>
      </c>
      <c r="FU35">
        <v>44</v>
      </c>
      <c r="FV35">
        <v>11</v>
      </c>
      <c r="FW35">
        <v>44</v>
      </c>
      <c r="FX35">
        <v>11</v>
      </c>
      <c r="FY35">
        <v>41</v>
      </c>
      <c r="FZ35">
        <v>11</v>
      </c>
      <c r="GA35">
        <v>11</v>
      </c>
      <c r="GB35">
        <v>44</v>
      </c>
      <c r="GC35">
        <v>11</v>
      </c>
      <c r="GD35">
        <v>44</v>
      </c>
      <c r="GE35">
        <v>44</v>
      </c>
      <c r="GF35">
        <v>11</v>
      </c>
      <c r="GG35">
        <v>44</v>
      </c>
      <c r="GH35">
        <v>11</v>
      </c>
      <c r="GI35">
        <v>44</v>
      </c>
      <c r="GJ35">
        <v>44</v>
      </c>
    </row>
    <row r="36" spans="1:192" x14ac:dyDescent="0.5">
      <c r="A36">
        <v>23</v>
      </c>
      <c r="B36">
        <f t="shared" si="2"/>
        <v>73</v>
      </c>
      <c r="C36" s="17">
        <f t="shared" si="3"/>
        <v>0.41577743902439024</v>
      </c>
      <c r="D36" s="3"/>
      <c r="E36" s="3">
        <f t="shared" si="10"/>
        <v>3</v>
      </c>
      <c r="F36" s="3">
        <f t="shared" si="10"/>
        <v>1</v>
      </c>
      <c r="G36" s="3">
        <f t="shared" si="10"/>
        <v>0</v>
      </c>
      <c r="H36" s="3">
        <f t="shared" si="10"/>
        <v>0</v>
      </c>
      <c r="I36" s="3">
        <f t="shared" si="10"/>
        <v>0</v>
      </c>
      <c r="J36" s="3">
        <f t="shared" si="10"/>
        <v>0</v>
      </c>
      <c r="K36" s="3">
        <f t="shared" si="10"/>
        <v>2</v>
      </c>
      <c r="L36" s="3">
        <f t="shared" si="10"/>
        <v>0</v>
      </c>
      <c r="M36" s="3">
        <f t="shared" si="10"/>
        <v>0</v>
      </c>
      <c r="N36" s="3">
        <f t="shared" si="10"/>
        <v>0</v>
      </c>
      <c r="O36" s="3">
        <f t="shared" si="10"/>
        <v>2</v>
      </c>
      <c r="P36" s="3">
        <f t="shared" si="10"/>
        <v>0</v>
      </c>
      <c r="Q36" s="3">
        <f t="shared" si="10"/>
        <v>0</v>
      </c>
      <c r="R36" s="3">
        <f t="shared" si="10"/>
        <v>0</v>
      </c>
      <c r="S36" s="3">
        <f t="shared" si="10"/>
        <v>0</v>
      </c>
      <c r="T36" s="3">
        <f t="shared" si="10"/>
        <v>17</v>
      </c>
      <c r="U36" s="3">
        <f t="shared" si="4"/>
        <v>41</v>
      </c>
      <c r="V36" s="11">
        <f t="shared" si="5"/>
        <v>0.48780487804878048</v>
      </c>
      <c r="W36" s="15"/>
      <c r="X36" s="3">
        <f t="shared" si="6"/>
        <v>32</v>
      </c>
      <c r="Y36" s="11">
        <f t="shared" si="7"/>
        <v>0.34375</v>
      </c>
      <c r="Z36" s="3">
        <f t="shared" si="11"/>
        <v>3</v>
      </c>
      <c r="AA36" s="3">
        <f t="shared" si="11"/>
        <v>2</v>
      </c>
      <c r="AB36" s="3">
        <f t="shared" si="11"/>
        <v>1</v>
      </c>
      <c r="AC36" s="3">
        <f t="shared" si="11"/>
        <v>0</v>
      </c>
      <c r="AD36" s="3">
        <f t="shared" si="11"/>
        <v>2</v>
      </c>
      <c r="AE36" s="3">
        <f t="shared" si="11"/>
        <v>1</v>
      </c>
      <c r="AF36" s="3">
        <f t="shared" si="11"/>
        <v>0</v>
      </c>
      <c r="AG36" s="3">
        <f t="shared" si="11"/>
        <v>2</v>
      </c>
      <c r="AH36" s="3">
        <f t="shared" si="11"/>
        <v>0</v>
      </c>
      <c r="AI36" s="3">
        <f t="shared" si="11"/>
        <v>1</v>
      </c>
      <c r="AJ36" s="3">
        <f t="shared" si="11"/>
        <v>2</v>
      </c>
      <c r="AK36" s="3">
        <f t="shared" si="11"/>
        <v>0</v>
      </c>
      <c r="AL36" s="3">
        <f t="shared" si="11"/>
        <v>0</v>
      </c>
      <c r="AM36" s="3">
        <f t="shared" si="11"/>
        <v>0</v>
      </c>
      <c r="AN36" s="3">
        <f t="shared" si="11"/>
        <v>3</v>
      </c>
      <c r="AO36" s="3">
        <f t="shared" si="11"/>
        <v>8</v>
      </c>
      <c r="AP36" s="3"/>
      <c r="AQ36" s="2">
        <v>44</v>
      </c>
      <c r="AR36" s="2">
        <v>44</v>
      </c>
      <c r="AS36" s="2">
        <v>44</v>
      </c>
      <c r="AT36" s="2">
        <v>44</v>
      </c>
      <c r="AU36" s="2">
        <v>23</v>
      </c>
      <c r="AV36" s="2">
        <v>44</v>
      </c>
      <c r="AW36" s="2">
        <v>44</v>
      </c>
      <c r="AX36" s="2">
        <v>44</v>
      </c>
      <c r="AY36" s="2">
        <v>11</v>
      </c>
      <c r="AZ36" s="2">
        <v>11</v>
      </c>
      <c r="BA36" s="2">
        <v>44</v>
      </c>
      <c r="BB36" s="2">
        <v>44</v>
      </c>
      <c r="BC36" s="2">
        <v>44</v>
      </c>
      <c r="BD36" s="2">
        <v>44</v>
      </c>
      <c r="BE36" s="2">
        <v>33</v>
      </c>
      <c r="BF36" s="2">
        <v>11</v>
      </c>
      <c r="BG36" s="2">
        <v>44</v>
      </c>
      <c r="BH36" s="2">
        <v>12</v>
      </c>
      <c r="BI36" s="2">
        <v>44</v>
      </c>
      <c r="BJ36" s="2">
        <v>44</v>
      </c>
      <c r="BK36" s="2">
        <v>44</v>
      </c>
      <c r="BL36" s="2">
        <v>33</v>
      </c>
      <c r="BM36" s="2">
        <v>44</v>
      </c>
      <c r="BN36" s="2">
        <v>23</v>
      </c>
      <c r="BO36" s="2">
        <v>44</v>
      </c>
      <c r="BP36" s="2">
        <v>44</v>
      </c>
      <c r="BQ36" s="2">
        <v>44</v>
      </c>
      <c r="BR36" s="2">
        <v>44</v>
      </c>
      <c r="BS36" s="2">
        <v>43</v>
      </c>
      <c r="BT36" s="2">
        <v>11</v>
      </c>
      <c r="BU36" s="2">
        <v>24</v>
      </c>
      <c r="BV36" s="2">
        <v>43</v>
      </c>
      <c r="BW36" s="2">
        <v>33</v>
      </c>
      <c r="BX36" s="2">
        <v>11</v>
      </c>
      <c r="BY36" s="2">
        <v>13</v>
      </c>
      <c r="BZ36" s="2">
        <v>11</v>
      </c>
      <c r="CA36" s="2">
        <v>12</v>
      </c>
      <c r="CB36" s="2">
        <v>12</v>
      </c>
      <c r="CC36" s="2">
        <v>44</v>
      </c>
      <c r="CD36" s="2">
        <v>32</v>
      </c>
      <c r="CE36" s="2">
        <v>33</v>
      </c>
      <c r="CF36" s="2">
        <v>21</v>
      </c>
      <c r="CG36" s="2">
        <v>44</v>
      </c>
      <c r="CH36" s="2">
        <v>44</v>
      </c>
      <c r="CI36" s="2">
        <v>24</v>
      </c>
      <c r="CJ36" s="2">
        <v>44</v>
      </c>
      <c r="CK36" s="2">
        <v>43</v>
      </c>
      <c r="CL36" s="2">
        <v>21</v>
      </c>
      <c r="CM36" s="2">
        <v>44</v>
      </c>
      <c r="CN36" s="2">
        <v>22</v>
      </c>
      <c r="CO36" s="2">
        <v>44</v>
      </c>
      <c r="CP36" s="2">
        <v>44</v>
      </c>
      <c r="CQ36" s="2">
        <v>44</v>
      </c>
      <c r="CR36" s="2">
        <v>44</v>
      </c>
      <c r="CS36" s="2">
        <v>23</v>
      </c>
      <c r="CT36" s="2">
        <v>44</v>
      </c>
      <c r="CU36" s="2">
        <v>44</v>
      </c>
      <c r="CV36" s="2">
        <v>44</v>
      </c>
      <c r="CW36" s="2">
        <v>11</v>
      </c>
      <c r="CX36" s="2">
        <v>11</v>
      </c>
      <c r="CY36" s="2">
        <v>44</v>
      </c>
      <c r="CZ36" s="2">
        <v>44</v>
      </c>
      <c r="DA36" s="2">
        <v>44</v>
      </c>
      <c r="DB36" s="2">
        <v>44</v>
      </c>
      <c r="DC36" s="2">
        <v>33</v>
      </c>
      <c r="DD36" s="2">
        <v>11</v>
      </c>
      <c r="DE36" s="2">
        <v>44</v>
      </c>
      <c r="DF36" s="2">
        <v>12</v>
      </c>
      <c r="DG36" s="2">
        <v>44</v>
      </c>
      <c r="DH36" s="2">
        <v>44</v>
      </c>
      <c r="DI36" s="2">
        <v>44</v>
      </c>
      <c r="DJ36" s="2">
        <v>33</v>
      </c>
      <c r="DK36" s="2">
        <v>44</v>
      </c>
      <c r="DL36" s="2">
        <v>23</v>
      </c>
      <c r="DM36" s="2">
        <v>44</v>
      </c>
      <c r="DN36" s="2">
        <v>44</v>
      </c>
      <c r="DO36" s="2">
        <v>44</v>
      </c>
      <c r="DP36" s="2">
        <v>44</v>
      </c>
      <c r="DQ36" s="2">
        <v>43</v>
      </c>
      <c r="DR36" s="2">
        <v>11</v>
      </c>
      <c r="DS36" s="2">
        <v>24</v>
      </c>
      <c r="DT36" s="2">
        <v>43</v>
      </c>
      <c r="DU36" s="2">
        <v>33</v>
      </c>
      <c r="DV36" s="2">
        <v>11</v>
      </c>
      <c r="DW36" s="2">
        <v>13</v>
      </c>
      <c r="DX36" s="2">
        <v>11</v>
      </c>
      <c r="DY36" s="2">
        <v>12</v>
      </c>
      <c r="DZ36" s="2">
        <v>12</v>
      </c>
      <c r="EA36" s="2">
        <v>44</v>
      </c>
      <c r="EB36" s="2">
        <v>32</v>
      </c>
      <c r="EC36" s="2">
        <v>33</v>
      </c>
      <c r="ED36" s="2">
        <v>21</v>
      </c>
      <c r="EE36" s="2">
        <v>44</v>
      </c>
      <c r="EF36" s="2">
        <v>44</v>
      </c>
      <c r="EG36" s="2">
        <v>24</v>
      </c>
      <c r="EH36" s="2">
        <v>44</v>
      </c>
      <c r="EI36" s="2">
        <v>43</v>
      </c>
      <c r="EJ36" s="2">
        <v>21</v>
      </c>
      <c r="EK36" s="2">
        <v>44</v>
      </c>
      <c r="EL36" s="2">
        <v>22</v>
      </c>
      <c r="EM36">
        <v>32</v>
      </c>
      <c r="EN36">
        <v>32</v>
      </c>
      <c r="EO36">
        <v>21</v>
      </c>
      <c r="EP36">
        <v>44</v>
      </c>
      <c r="EQ36">
        <v>32</v>
      </c>
      <c r="ER36">
        <v>22</v>
      </c>
      <c r="ES36">
        <v>44</v>
      </c>
      <c r="ET36">
        <v>44</v>
      </c>
      <c r="EU36">
        <v>42</v>
      </c>
      <c r="EV36">
        <v>24</v>
      </c>
      <c r="EW36">
        <v>33</v>
      </c>
      <c r="EX36">
        <v>23</v>
      </c>
      <c r="EY36">
        <v>44</v>
      </c>
      <c r="EZ36">
        <v>43</v>
      </c>
      <c r="FA36">
        <v>23</v>
      </c>
      <c r="FB36">
        <v>22</v>
      </c>
      <c r="FC36">
        <v>33</v>
      </c>
      <c r="FD36">
        <v>44</v>
      </c>
      <c r="FE36">
        <v>44</v>
      </c>
      <c r="FF36">
        <v>11</v>
      </c>
      <c r="FG36">
        <v>44</v>
      </c>
      <c r="FH36">
        <v>24</v>
      </c>
      <c r="FI36">
        <v>44</v>
      </c>
      <c r="FJ36">
        <v>42</v>
      </c>
      <c r="FK36">
        <v>44</v>
      </c>
      <c r="FL36">
        <v>11</v>
      </c>
      <c r="FM36">
        <v>34</v>
      </c>
      <c r="FN36">
        <v>11</v>
      </c>
      <c r="FO36">
        <v>44</v>
      </c>
      <c r="FP36">
        <v>33</v>
      </c>
      <c r="FQ36">
        <v>44</v>
      </c>
      <c r="FR36">
        <v>22</v>
      </c>
      <c r="FS36">
        <v>11</v>
      </c>
      <c r="FT36">
        <v>11</v>
      </c>
      <c r="FU36">
        <v>33</v>
      </c>
      <c r="FV36">
        <v>11</v>
      </c>
      <c r="FW36">
        <v>44</v>
      </c>
      <c r="FX36">
        <v>11</v>
      </c>
      <c r="FY36">
        <v>34</v>
      </c>
      <c r="FZ36">
        <v>11</v>
      </c>
      <c r="GA36">
        <v>44</v>
      </c>
      <c r="GB36">
        <v>12</v>
      </c>
      <c r="GC36">
        <v>11</v>
      </c>
      <c r="GD36">
        <v>44</v>
      </c>
      <c r="GE36">
        <v>44</v>
      </c>
      <c r="GF36">
        <v>11</v>
      </c>
      <c r="GG36">
        <v>43</v>
      </c>
      <c r="GH36">
        <v>31</v>
      </c>
      <c r="GI36">
        <v>44</v>
      </c>
      <c r="GJ36">
        <v>43</v>
      </c>
    </row>
    <row r="37" spans="1:192" x14ac:dyDescent="0.5">
      <c r="A37">
        <v>24</v>
      </c>
      <c r="B37">
        <f t="shared" si="2"/>
        <v>77</v>
      </c>
      <c r="C37" s="17">
        <f t="shared" si="3"/>
        <v>0.38716216216216215</v>
      </c>
      <c r="D37" s="3"/>
      <c r="E37" s="3">
        <f t="shared" si="10"/>
        <v>3</v>
      </c>
      <c r="F37" s="3">
        <f t="shared" si="10"/>
        <v>4</v>
      </c>
      <c r="G37" s="3">
        <f t="shared" si="10"/>
        <v>2</v>
      </c>
      <c r="H37" s="3">
        <f t="shared" si="10"/>
        <v>0</v>
      </c>
      <c r="I37" s="3">
        <f t="shared" si="10"/>
        <v>0</v>
      </c>
      <c r="J37" s="3">
        <f t="shared" si="10"/>
        <v>0</v>
      </c>
      <c r="K37" s="3">
        <f t="shared" si="10"/>
        <v>0</v>
      </c>
      <c r="L37" s="3">
        <f t="shared" si="10"/>
        <v>0</v>
      </c>
      <c r="M37" s="3">
        <f t="shared" si="10"/>
        <v>2</v>
      </c>
      <c r="N37" s="3">
        <f t="shared" si="10"/>
        <v>0</v>
      </c>
      <c r="O37" s="3">
        <f t="shared" si="10"/>
        <v>1</v>
      </c>
      <c r="P37" s="3">
        <f t="shared" si="10"/>
        <v>1</v>
      </c>
      <c r="Q37" s="3">
        <f t="shared" si="10"/>
        <v>1</v>
      </c>
      <c r="R37" s="3">
        <f t="shared" si="10"/>
        <v>0</v>
      </c>
      <c r="S37" s="3">
        <f t="shared" si="10"/>
        <v>2</v>
      </c>
      <c r="T37" s="3">
        <f t="shared" si="10"/>
        <v>9</v>
      </c>
      <c r="U37" s="3">
        <f t="shared" si="4"/>
        <v>37</v>
      </c>
      <c r="V37" s="11">
        <f t="shared" si="5"/>
        <v>0.32432432432432434</v>
      </c>
      <c r="W37" s="15"/>
      <c r="X37" s="3">
        <f t="shared" si="6"/>
        <v>40</v>
      </c>
      <c r="Y37" s="11">
        <f t="shared" si="7"/>
        <v>0.45</v>
      </c>
      <c r="Z37" s="3">
        <f t="shared" si="11"/>
        <v>4</v>
      </c>
      <c r="AA37" s="3">
        <f t="shared" si="11"/>
        <v>0</v>
      </c>
      <c r="AB37" s="3">
        <f t="shared" si="11"/>
        <v>0</v>
      </c>
      <c r="AC37" s="3">
        <f t="shared" si="11"/>
        <v>1</v>
      </c>
      <c r="AD37" s="3">
        <f t="shared" si="11"/>
        <v>0</v>
      </c>
      <c r="AE37" s="3">
        <f t="shared" si="11"/>
        <v>1</v>
      </c>
      <c r="AF37" s="3">
        <f t="shared" si="11"/>
        <v>1</v>
      </c>
      <c r="AG37" s="3">
        <f t="shared" si="11"/>
        <v>0</v>
      </c>
      <c r="AH37" s="3">
        <f t="shared" si="11"/>
        <v>1</v>
      </c>
      <c r="AI37" s="3">
        <f t="shared" si="11"/>
        <v>0</v>
      </c>
      <c r="AJ37" s="3">
        <f t="shared" si="11"/>
        <v>2</v>
      </c>
      <c r="AK37" s="3">
        <f t="shared" si="11"/>
        <v>0</v>
      </c>
      <c r="AL37" s="3">
        <f t="shared" si="11"/>
        <v>0</v>
      </c>
      <c r="AM37" s="3">
        <f t="shared" si="11"/>
        <v>0</v>
      </c>
      <c r="AN37" s="3">
        <f t="shared" si="11"/>
        <v>1</v>
      </c>
      <c r="AO37" s="3">
        <f t="shared" si="11"/>
        <v>14</v>
      </c>
      <c r="AP37" s="3"/>
      <c r="AQ37" s="2">
        <v>43</v>
      </c>
      <c r="AR37" s="2">
        <v>44</v>
      </c>
      <c r="AS37" s="2">
        <v>44</v>
      </c>
      <c r="AT37" s="2">
        <v>34</v>
      </c>
      <c r="AU37" s="2">
        <v>12</v>
      </c>
      <c r="AV37" s="2">
        <v>44</v>
      </c>
      <c r="AW37" s="2">
        <v>12</v>
      </c>
      <c r="AX37" s="2">
        <v>44</v>
      </c>
      <c r="AY37" s="2">
        <v>12</v>
      </c>
      <c r="AZ37" s="2">
        <v>11</v>
      </c>
      <c r="BA37" s="2">
        <v>13</v>
      </c>
      <c r="BB37" s="2">
        <v>12</v>
      </c>
      <c r="BC37" s="2">
        <v>31</v>
      </c>
      <c r="BD37" s="2">
        <v>31</v>
      </c>
      <c r="BE37" s="2">
        <v>44</v>
      </c>
      <c r="BF37" s="2">
        <v>11</v>
      </c>
      <c r="BG37" s="2">
        <v>43</v>
      </c>
      <c r="BH37" s="2">
        <v>41</v>
      </c>
      <c r="BI37" s="2">
        <v>44</v>
      </c>
      <c r="BJ37" s="2">
        <v>33</v>
      </c>
      <c r="BK37" s="2">
        <v>44</v>
      </c>
      <c r="BL37" s="2">
        <v>44</v>
      </c>
      <c r="BM37" s="2">
        <v>13</v>
      </c>
      <c r="BN37" s="2">
        <v>11</v>
      </c>
      <c r="BO37" s="2">
        <v>44</v>
      </c>
      <c r="BP37" s="2">
        <v>44</v>
      </c>
      <c r="BQ37" s="2">
        <v>44</v>
      </c>
      <c r="BR37" s="2">
        <v>22</v>
      </c>
      <c r="BS37" s="2">
        <v>44</v>
      </c>
      <c r="BT37" s="2">
        <v>11</v>
      </c>
      <c r="BU37" s="2">
        <v>33</v>
      </c>
      <c r="BV37" s="2">
        <v>44</v>
      </c>
      <c r="BW37" s="2">
        <v>14</v>
      </c>
      <c r="BX37" s="2">
        <v>43</v>
      </c>
      <c r="BY37" s="2">
        <v>11</v>
      </c>
      <c r="BZ37" s="2">
        <v>31</v>
      </c>
      <c r="CA37" s="2">
        <v>44</v>
      </c>
      <c r="CB37" s="2">
        <v>44</v>
      </c>
      <c r="CC37" s="2">
        <v>44</v>
      </c>
      <c r="CD37" s="2">
        <v>11</v>
      </c>
      <c r="CE37" s="2">
        <v>33</v>
      </c>
      <c r="CF37" s="2">
        <v>11</v>
      </c>
      <c r="CG37" s="2">
        <v>44</v>
      </c>
      <c r="CH37" s="2">
        <v>44</v>
      </c>
      <c r="CI37" s="2">
        <v>44</v>
      </c>
      <c r="CJ37" s="2">
        <v>44</v>
      </c>
      <c r="CK37" s="2">
        <v>23</v>
      </c>
      <c r="CL37" s="2">
        <v>44</v>
      </c>
      <c r="CM37" s="2">
        <v>44</v>
      </c>
      <c r="CN37" s="2">
        <v>44</v>
      </c>
      <c r="CO37" s="2">
        <v>43</v>
      </c>
      <c r="CP37" s="2">
        <v>44</v>
      </c>
      <c r="CQ37" s="2">
        <v>44</v>
      </c>
      <c r="CR37" s="2">
        <v>34</v>
      </c>
      <c r="CS37" s="2">
        <v>12</v>
      </c>
      <c r="CT37" s="2">
        <v>44</v>
      </c>
      <c r="CU37" s="2">
        <v>12</v>
      </c>
      <c r="CV37" s="2">
        <v>44</v>
      </c>
      <c r="CW37" s="2">
        <v>12</v>
      </c>
      <c r="CX37" s="2">
        <v>11</v>
      </c>
      <c r="CY37" s="2">
        <v>13</v>
      </c>
      <c r="CZ37" s="2">
        <v>12</v>
      </c>
      <c r="DA37" s="2">
        <v>31</v>
      </c>
      <c r="DB37" s="2">
        <v>31</v>
      </c>
      <c r="DC37" s="2">
        <v>44</v>
      </c>
      <c r="DD37" s="2">
        <v>11</v>
      </c>
      <c r="DE37" s="2">
        <v>43</v>
      </c>
      <c r="DF37" s="2">
        <v>41</v>
      </c>
      <c r="DG37" s="2">
        <v>44</v>
      </c>
      <c r="DH37" s="2">
        <v>33</v>
      </c>
      <c r="DI37" s="2">
        <v>44</v>
      </c>
      <c r="DJ37" s="2">
        <v>44</v>
      </c>
      <c r="DK37" s="2">
        <v>13</v>
      </c>
      <c r="DL37" s="2">
        <v>11</v>
      </c>
      <c r="DM37" s="2">
        <v>44</v>
      </c>
      <c r="DN37" s="2">
        <v>44</v>
      </c>
      <c r="DO37" s="2">
        <v>44</v>
      </c>
      <c r="DP37" s="2">
        <v>22</v>
      </c>
      <c r="DQ37" s="2">
        <v>44</v>
      </c>
      <c r="DR37" s="2">
        <v>11</v>
      </c>
      <c r="DS37" s="2">
        <v>33</v>
      </c>
      <c r="DT37" s="2">
        <v>44</v>
      </c>
      <c r="DU37" s="2">
        <v>14</v>
      </c>
      <c r="DV37" s="2">
        <v>43</v>
      </c>
      <c r="DW37" s="2">
        <v>11</v>
      </c>
      <c r="DX37" s="2">
        <v>31</v>
      </c>
      <c r="DY37" s="2">
        <v>44</v>
      </c>
      <c r="DZ37" s="2">
        <v>44</v>
      </c>
      <c r="EA37" s="2">
        <v>44</v>
      </c>
      <c r="EB37" s="2">
        <v>11</v>
      </c>
      <c r="EC37" s="2">
        <v>33</v>
      </c>
      <c r="ED37" s="2">
        <v>11</v>
      </c>
      <c r="EE37" s="2">
        <v>44</v>
      </c>
      <c r="EF37" s="2">
        <v>44</v>
      </c>
      <c r="EG37" s="2">
        <v>44</v>
      </c>
      <c r="EH37" s="2">
        <v>44</v>
      </c>
      <c r="EI37" s="2">
        <v>23</v>
      </c>
      <c r="EJ37" s="2">
        <v>44</v>
      </c>
      <c r="EK37" s="2">
        <v>44</v>
      </c>
      <c r="EL37" s="2">
        <v>44</v>
      </c>
      <c r="EM37">
        <v>44</v>
      </c>
      <c r="EN37">
        <v>44</v>
      </c>
      <c r="EO37">
        <v>42</v>
      </c>
      <c r="EP37">
        <v>44</v>
      </c>
      <c r="EQ37">
        <v>22</v>
      </c>
      <c r="ER37">
        <v>22</v>
      </c>
      <c r="ES37">
        <v>44</v>
      </c>
      <c r="ET37">
        <v>22</v>
      </c>
      <c r="EU37">
        <v>22</v>
      </c>
      <c r="EV37">
        <v>44</v>
      </c>
      <c r="EW37">
        <v>43</v>
      </c>
      <c r="EX37">
        <v>42</v>
      </c>
      <c r="EY37">
        <v>44</v>
      </c>
      <c r="EZ37">
        <v>22</v>
      </c>
      <c r="FA37">
        <v>23</v>
      </c>
      <c r="FB37">
        <v>44</v>
      </c>
      <c r="FC37">
        <v>44</v>
      </c>
      <c r="FD37">
        <v>44</v>
      </c>
      <c r="FE37">
        <v>44</v>
      </c>
      <c r="FF37">
        <v>11</v>
      </c>
      <c r="FG37">
        <v>44</v>
      </c>
      <c r="FH37">
        <v>44</v>
      </c>
      <c r="FI37">
        <v>44</v>
      </c>
      <c r="FJ37">
        <v>44</v>
      </c>
      <c r="FK37">
        <v>44</v>
      </c>
      <c r="FL37">
        <v>22</v>
      </c>
      <c r="FM37">
        <v>44</v>
      </c>
      <c r="FN37">
        <v>44</v>
      </c>
      <c r="FO37">
        <v>44</v>
      </c>
      <c r="FP37">
        <v>22</v>
      </c>
      <c r="FQ37">
        <v>44</v>
      </c>
      <c r="FR37">
        <v>32</v>
      </c>
      <c r="FS37">
        <v>11</v>
      </c>
      <c r="FT37">
        <v>11</v>
      </c>
      <c r="FU37">
        <v>44</v>
      </c>
      <c r="FV37">
        <v>22</v>
      </c>
      <c r="FW37">
        <v>44</v>
      </c>
      <c r="FX37">
        <v>33</v>
      </c>
      <c r="FY37">
        <v>34</v>
      </c>
      <c r="FZ37">
        <v>33</v>
      </c>
      <c r="GA37">
        <v>44</v>
      </c>
      <c r="GB37">
        <v>43</v>
      </c>
      <c r="GC37">
        <v>11</v>
      </c>
      <c r="GD37">
        <v>44</v>
      </c>
      <c r="GE37">
        <v>43</v>
      </c>
      <c r="GF37">
        <v>11</v>
      </c>
      <c r="GG37">
        <v>44</v>
      </c>
      <c r="GH37">
        <v>32</v>
      </c>
      <c r="GI37">
        <v>23</v>
      </c>
      <c r="GJ37">
        <v>23</v>
      </c>
    </row>
    <row r="38" spans="1:192" x14ac:dyDescent="0.5">
      <c r="A38">
        <v>25</v>
      </c>
      <c r="B38">
        <f t="shared" si="2"/>
        <v>55</v>
      </c>
      <c r="C38" s="17">
        <f t="shared" si="3"/>
        <v>0.43650793650793651</v>
      </c>
      <c r="D38" s="3"/>
      <c r="E38" s="3">
        <f t="shared" si="10"/>
        <v>6</v>
      </c>
      <c r="F38" s="3">
        <f t="shared" si="10"/>
        <v>0</v>
      </c>
      <c r="G38" s="3">
        <f t="shared" si="10"/>
        <v>0</v>
      </c>
      <c r="H38" s="3">
        <f t="shared" si="10"/>
        <v>0</v>
      </c>
      <c r="I38" s="3">
        <f t="shared" si="10"/>
        <v>0</v>
      </c>
      <c r="J38" s="3">
        <f t="shared" si="10"/>
        <v>3</v>
      </c>
      <c r="K38" s="3">
        <f t="shared" si="10"/>
        <v>1</v>
      </c>
      <c r="L38" s="3">
        <f t="shared" si="10"/>
        <v>0</v>
      </c>
      <c r="M38" s="3">
        <f t="shared" si="10"/>
        <v>0</v>
      </c>
      <c r="N38" s="3">
        <f t="shared" si="10"/>
        <v>1</v>
      </c>
      <c r="O38" s="3">
        <f t="shared" si="10"/>
        <v>4</v>
      </c>
      <c r="P38" s="3">
        <f t="shared" si="10"/>
        <v>0</v>
      </c>
      <c r="Q38" s="3">
        <f t="shared" si="10"/>
        <v>0</v>
      </c>
      <c r="R38" s="3">
        <f t="shared" si="10"/>
        <v>2</v>
      </c>
      <c r="S38" s="3">
        <f t="shared" si="10"/>
        <v>2</v>
      </c>
      <c r="T38" s="3">
        <f t="shared" si="10"/>
        <v>6</v>
      </c>
      <c r="U38" s="3">
        <f t="shared" si="4"/>
        <v>28</v>
      </c>
      <c r="V38" s="11">
        <f t="shared" si="5"/>
        <v>0.42857142857142855</v>
      </c>
      <c r="W38" s="15"/>
      <c r="X38" s="3">
        <f t="shared" si="6"/>
        <v>27</v>
      </c>
      <c r="Y38" s="11">
        <f t="shared" si="7"/>
        <v>0.44444444444444442</v>
      </c>
      <c r="Z38" s="3">
        <f t="shared" si="11"/>
        <v>8</v>
      </c>
      <c r="AA38" s="3">
        <f t="shared" si="11"/>
        <v>1</v>
      </c>
      <c r="AB38" s="3">
        <f t="shared" si="11"/>
        <v>0</v>
      </c>
      <c r="AC38" s="3">
        <f t="shared" si="11"/>
        <v>0</v>
      </c>
      <c r="AD38" s="3">
        <f t="shared" si="11"/>
        <v>2</v>
      </c>
      <c r="AE38" s="3">
        <f t="shared" si="11"/>
        <v>3</v>
      </c>
      <c r="AF38" s="3">
        <f t="shared" si="11"/>
        <v>2</v>
      </c>
      <c r="AG38" s="3">
        <f t="shared" si="11"/>
        <v>0</v>
      </c>
      <c r="AH38" s="3">
        <f t="shared" si="11"/>
        <v>0</v>
      </c>
      <c r="AI38" s="3">
        <f t="shared" si="11"/>
        <v>1</v>
      </c>
      <c r="AJ38" s="3">
        <f t="shared" si="11"/>
        <v>4</v>
      </c>
      <c r="AK38" s="3">
        <f t="shared" si="11"/>
        <v>0</v>
      </c>
      <c r="AL38" s="3">
        <f t="shared" si="11"/>
        <v>0</v>
      </c>
      <c r="AM38" s="3">
        <f t="shared" si="11"/>
        <v>0</v>
      </c>
      <c r="AN38" s="3">
        <f t="shared" si="11"/>
        <v>0</v>
      </c>
      <c r="AO38" s="3">
        <f t="shared" si="11"/>
        <v>4</v>
      </c>
      <c r="AP38" s="3"/>
      <c r="AQ38" s="2">
        <v>43</v>
      </c>
      <c r="AR38" s="2">
        <v>44</v>
      </c>
      <c r="AS38" s="2">
        <v>32</v>
      </c>
      <c r="AT38" s="2">
        <v>33</v>
      </c>
      <c r="AU38" s="2">
        <v>11</v>
      </c>
      <c r="AV38" s="2">
        <v>44</v>
      </c>
      <c r="AW38" s="2">
        <v>43</v>
      </c>
      <c r="AX38" s="2">
        <v>22</v>
      </c>
      <c r="AY38" s="2">
        <v>11</v>
      </c>
      <c r="AZ38" s="2">
        <v>22</v>
      </c>
      <c r="BA38" s="2">
        <v>11</v>
      </c>
      <c r="BB38" s="2">
        <v>11</v>
      </c>
      <c r="BC38" s="2">
        <v>44</v>
      </c>
      <c r="BD38" s="2">
        <v>42</v>
      </c>
      <c r="BE38" s="2">
        <v>22</v>
      </c>
      <c r="BF38" s="2">
        <v>23</v>
      </c>
      <c r="BG38" s="2">
        <v>42</v>
      </c>
      <c r="BH38" s="2">
        <v>33</v>
      </c>
      <c r="BI38" s="2">
        <v>44</v>
      </c>
      <c r="BJ38" s="2">
        <v>11</v>
      </c>
      <c r="BK38" s="2">
        <v>44</v>
      </c>
      <c r="BL38" s="2">
        <v>33</v>
      </c>
      <c r="BM38" s="2">
        <v>44</v>
      </c>
      <c r="BN38" s="2">
        <v>11</v>
      </c>
      <c r="BO38" s="2">
        <v>33</v>
      </c>
      <c r="BP38" s="2">
        <v>33</v>
      </c>
      <c r="BQ38" s="2">
        <v>32</v>
      </c>
      <c r="BR38" s="2">
        <v>21</v>
      </c>
      <c r="BS38" s="2">
        <v>33</v>
      </c>
      <c r="BT38" s="2">
        <v>11</v>
      </c>
      <c r="BU38" s="2">
        <v>11</v>
      </c>
      <c r="BV38" s="2">
        <v>23</v>
      </c>
      <c r="BW38" s="2">
        <v>12</v>
      </c>
      <c r="BX38" s="2">
        <v>23</v>
      </c>
      <c r="BY38" s="2">
        <v>11</v>
      </c>
      <c r="BZ38" s="2">
        <v>22</v>
      </c>
      <c r="CA38" s="2">
        <v>33</v>
      </c>
      <c r="CB38" s="2">
        <v>22</v>
      </c>
      <c r="CC38" s="2">
        <v>44</v>
      </c>
      <c r="CD38" s="2">
        <v>11</v>
      </c>
      <c r="CE38" s="2">
        <v>11</v>
      </c>
      <c r="CF38" s="2">
        <v>11</v>
      </c>
      <c r="CG38" s="2">
        <v>44</v>
      </c>
      <c r="CH38" s="2">
        <v>44</v>
      </c>
      <c r="CI38" s="2">
        <v>21</v>
      </c>
      <c r="CJ38" s="2">
        <v>44</v>
      </c>
      <c r="CK38" s="2">
        <v>11</v>
      </c>
      <c r="CL38" s="2">
        <v>22</v>
      </c>
      <c r="CM38" s="2">
        <v>11</v>
      </c>
      <c r="CN38" s="2">
        <v>33</v>
      </c>
      <c r="CO38" s="2">
        <v>43</v>
      </c>
      <c r="CP38" s="2">
        <v>44</v>
      </c>
      <c r="CQ38" s="2">
        <v>32</v>
      </c>
      <c r="CR38" s="2">
        <v>33</v>
      </c>
      <c r="CS38" s="2">
        <v>11</v>
      </c>
      <c r="CT38" s="2">
        <v>44</v>
      </c>
      <c r="CU38" s="2">
        <v>43</v>
      </c>
      <c r="CV38" s="2">
        <v>22</v>
      </c>
      <c r="CW38" s="2">
        <v>11</v>
      </c>
      <c r="CX38" s="2">
        <v>22</v>
      </c>
      <c r="CY38" s="2">
        <v>11</v>
      </c>
      <c r="CZ38" s="2">
        <v>11</v>
      </c>
      <c r="DA38" s="2">
        <v>44</v>
      </c>
      <c r="DB38" s="2">
        <v>42</v>
      </c>
      <c r="DC38" s="2">
        <v>22</v>
      </c>
      <c r="DD38" s="2">
        <v>23</v>
      </c>
      <c r="DE38" s="2">
        <v>42</v>
      </c>
      <c r="DF38" s="2">
        <v>33</v>
      </c>
      <c r="DG38" s="2">
        <v>44</v>
      </c>
      <c r="DH38" s="2">
        <v>11</v>
      </c>
      <c r="DI38" s="2">
        <v>44</v>
      </c>
      <c r="DJ38" s="2">
        <v>33</v>
      </c>
      <c r="DK38" s="2">
        <v>44</v>
      </c>
      <c r="DL38" s="2">
        <v>11</v>
      </c>
      <c r="DM38" s="2">
        <v>33</v>
      </c>
      <c r="DN38" s="2">
        <v>33</v>
      </c>
      <c r="DO38" s="2">
        <v>32</v>
      </c>
      <c r="DP38" s="2">
        <v>21</v>
      </c>
      <c r="DQ38" s="2">
        <v>33</v>
      </c>
      <c r="DR38" s="2">
        <v>11</v>
      </c>
      <c r="DS38" s="2">
        <v>11</v>
      </c>
      <c r="DT38" s="2">
        <v>23</v>
      </c>
      <c r="DU38" s="2">
        <v>12</v>
      </c>
      <c r="DV38" s="2">
        <v>23</v>
      </c>
      <c r="DW38" s="2">
        <v>11</v>
      </c>
      <c r="DX38" s="2">
        <v>22</v>
      </c>
      <c r="DY38" s="2">
        <v>33</v>
      </c>
      <c r="DZ38" s="2">
        <v>22</v>
      </c>
      <c r="EA38" s="2">
        <v>44</v>
      </c>
      <c r="EB38" s="2">
        <v>11</v>
      </c>
      <c r="EC38" s="2">
        <v>11</v>
      </c>
      <c r="ED38" s="2">
        <v>11</v>
      </c>
      <c r="EE38" s="2">
        <v>44</v>
      </c>
      <c r="EF38" s="2">
        <v>44</v>
      </c>
      <c r="EG38" s="2">
        <v>21</v>
      </c>
      <c r="EH38" s="2">
        <v>44</v>
      </c>
      <c r="EI38" s="2">
        <v>11</v>
      </c>
      <c r="EJ38" s="2">
        <v>22</v>
      </c>
      <c r="EK38" s="2">
        <v>11</v>
      </c>
      <c r="EL38" s="2">
        <v>33</v>
      </c>
      <c r="EM38">
        <v>34</v>
      </c>
      <c r="EN38">
        <v>33</v>
      </c>
      <c r="EO38">
        <v>11</v>
      </c>
      <c r="EP38">
        <v>44</v>
      </c>
      <c r="EQ38">
        <v>11</v>
      </c>
      <c r="ER38">
        <v>44</v>
      </c>
      <c r="ES38">
        <v>44</v>
      </c>
      <c r="ET38">
        <v>11</v>
      </c>
      <c r="EU38">
        <v>12</v>
      </c>
      <c r="EV38">
        <v>21</v>
      </c>
      <c r="EW38">
        <v>44</v>
      </c>
      <c r="EX38">
        <v>21</v>
      </c>
      <c r="EY38">
        <v>44</v>
      </c>
      <c r="EZ38">
        <v>11</v>
      </c>
      <c r="FA38">
        <v>22</v>
      </c>
      <c r="FB38">
        <v>44</v>
      </c>
      <c r="FC38">
        <v>23</v>
      </c>
      <c r="FD38">
        <v>44</v>
      </c>
      <c r="FE38">
        <v>43</v>
      </c>
      <c r="FF38">
        <v>11</v>
      </c>
      <c r="FG38">
        <v>44</v>
      </c>
      <c r="FH38">
        <v>34</v>
      </c>
      <c r="FI38">
        <v>44</v>
      </c>
      <c r="FJ38">
        <v>11</v>
      </c>
      <c r="FK38">
        <v>44</v>
      </c>
      <c r="FL38">
        <v>44</v>
      </c>
      <c r="FM38">
        <v>34</v>
      </c>
      <c r="FN38">
        <v>22</v>
      </c>
      <c r="FO38">
        <v>32</v>
      </c>
      <c r="FP38">
        <v>11</v>
      </c>
      <c r="FQ38">
        <v>44</v>
      </c>
      <c r="FR38">
        <v>11</v>
      </c>
      <c r="FS38">
        <v>11</v>
      </c>
      <c r="FT38">
        <v>11</v>
      </c>
      <c r="FU38">
        <v>44</v>
      </c>
      <c r="FV38">
        <v>23</v>
      </c>
      <c r="FW38">
        <v>43</v>
      </c>
      <c r="FX38">
        <v>11</v>
      </c>
      <c r="FY38">
        <v>34</v>
      </c>
      <c r="FZ38">
        <v>11</v>
      </c>
      <c r="GA38">
        <v>44</v>
      </c>
      <c r="GB38">
        <v>11</v>
      </c>
      <c r="GC38">
        <v>11</v>
      </c>
      <c r="GD38">
        <v>23</v>
      </c>
      <c r="GE38">
        <v>44</v>
      </c>
      <c r="GF38">
        <v>11</v>
      </c>
      <c r="GG38">
        <v>34</v>
      </c>
      <c r="GH38">
        <v>44</v>
      </c>
      <c r="GI38">
        <v>44</v>
      </c>
      <c r="GJ38">
        <v>43</v>
      </c>
    </row>
    <row r="39" spans="1:192" x14ac:dyDescent="0.5">
      <c r="A39">
        <v>26</v>
      </c>
      <c r="B39">
        <f t="shared" si="2"/>
        <v>70</v>
      </c>
      <c r="C39" s="17">
        <f t="shared" si="3"/>
        <v>0.3856209150326797</v>
      </c>
      <c r="D39" s="3"/>
      <c r="E39" s="3">
        <f t="shared" si="10"/>
        <v>3</v>
      </c>
      <c r="F39" s="3">
        <f t="shared" si="10"/>
        <v>3</v>
      </c>
      <c r="G39" s="3">
        <f t="shared" si="10"/>
        <v>0</v>
      </c>
      <c r="H39" s="3">
        <f t="shared" si="10"/>
        <v>0</v>
      </c>
      <c r="I39" s="3">
        <f t="shared" si="10"/>
        <v>1</v>
      </c>
      <c r="J39" s="3">
        <f t="shared" si="10"/>
        <v>0</v>
      </c>
      <c r="K39" s="3">
        <f t="shared" si="10"/>
        <v>1</v>
      </c>
      <c r="L39" s="3">
        <f t="shared" si="10"/>
        <v>1</v>
      </c>
      <c r="M39" s="3">
        <f t="shared" si="10"/>
        <v>0</v>
      </c>
      <c r="N39" s="3">
        <f t="shared" si="10"/>
        <v>2</v>
      </c>
      <c r="O39" s="3">
        <f t="shared" si="10"/>
        <v>1</v>
      </c>
      <c r="P39" s="3">
        <f t="shared" si="10"/>
        <v>1</v>
      </c>
      <c r="Q39" s="3">
        <f t="shared" si="10"/>
        <v>0</v>
      </c>
      <c r="R39" s="3">
        <f t="shared" si="10"/>
        <v>0</v>
      </c>
      <c r="S39" s="3">
        <f t="shared" si="10"/>
        <v>2</v>
      </c>
      <c r="T39" s="3">
        <f t="shared" si="10"/>
        <v>10</v>
      </c>
      <c r="U39" s="3">
        <f t="shared" si="4"/>
        <v>34</v>
      </c>
      <c r="V39" s="11">
        <f t="shared" si="5"/>
        <v>0.38235294117647056</v>
      </c>
      <c r="W39" s="15"/>
      <c r="X39" s="3">
        <f t="shared" si="6"/>
        <v>36</v>
      </c>
      <c r="Y39" s="11">
        <f t="shared" si="7"/>
        <v>0.3888888888888889</v>
      </c>
      <c r="Z39" s="3">
        <f t="shared" si="11"/>
        <v>4</v>
      </c>
      <c r="AA39" s="3">
        <f t="shared" si="11"/>
        <v>2</v>
      </c>
      <c r="AB39" s="3">
        <f t="shared" si="11"/>
        <v>0</v>
      </c>
      <c r="AC39" s="3">
        <f t="shared" si="11"/>
        <v>0</v>
      </c>
      <c r="AD39" s="3">
        <f t="shared" si="11"/>
        <v>0</v>
      </c>
      <c r="AE39" s="3">
        <f t="shared" si="11"/>
        <v>0</v>
      </c>
      <c r="AF39" s="3">
        <f t="shared" si="11"/>
        <v>0</v>
      </c>
      <c r="AG39" s="3">
        <f t="shared" si="11"/>
        <v>0</v>
      </c>
      <c r="AH39" s="3">
        <f t="shared" si="11"/>
        <v>1</v>
      </c>
      <c r="AI39" s="3">
        <f t="shared" si="11"/>
        <v>1</v>
      </c>
      <c r="AJ39" s="3">
        <f t="shared" si="11"/>
        <v>2</v>
      </c>
      <c r="AK39" s="3">
        <f t="shared" si="11"/>
        <v>0</v>
      </c>
      <c r="AL39" s="3">
        <f t="shared" si="11"/>
        <v>0</v>
      </c>
      <c r="AM39" s="3">
        <f t="shared" si="11"/>
        <v>0</v>
      </c>
      <c r="AN39" s="3">
        <f t="shared" si="11"/>
        <v>5</v>
      </c>
      <c r="AO39" s="3">
        <f t="shared" si="11"/>
        <v>10</v>
      </c>
      <c r="AP39" s="3"/>
      <c r="AQ39" s="2">
        <v>44</v>
      </c>
      <c r="AR39" s="2">
        <v>44</v>
      </c>
      <c r="AS39" s="2">
        <v>44</v>
      </c>
      <c r="AT39" s="2">
        <v>44</v>
      </c>
      <c r="AU39" s="2">
        <v>12</v>
      </c>
      <c r="AV39" s="2">
        <v>44</v>
      </c>
      <c r="AW39" s="2">
        <v>33</v>
      </c>
      <c r="AX39" s="2">
        <v>32</v>
      </c>
      <c r="AY39" s="2">
        <v>21</v>
      </c>
      <c r="AZ39" s="2">
        <v>11</v>
      </c>
      <c r="BA39" s="2">
        <v>23</v>
      </c>
      <c r="BB39" s="2">
        <v>12</v>
      </c>
      <c r="BC39" s="2">
        <v>32</v>
      </c>
      <c r="BD39" s="2">
        <v>11</v>
      </c>
      <c r="BE39" s="2">
        <v>44</v>
      </c>
      <c r="BF39" s="2">
        <v>12</v>
      </c>
      <c r="BG39" s="2">
        <v>44</v>
      </c>
      <c r="BH39" s="2">
        <v>24</v>
      </c>
      <c r="BI39" s="2">
        <v>34</v>
      </c>
      <c r="BJ39" s="2">
        <v>43</v>
      </c>
      <c r="BK39" s="2">
        <v>44</v>
      </c>
      <c r="BL39" s="2">
        <v>44</v>
      </c>
      <c r="BM39" s="2">
        <v>43</v>
      </c>
      <c r="BN39" s="2">
        <v>11</v>
      </c>
      <c r="BO39" s="2">
        <v>44</v>
      </c>
      <c r="BP39" s="2">
        <v>44</v>
      </c>
      <c r="BQ39" s="2">
        <v>44</v>
      </c>
      <c r="BR39" s="2">
        <v>31</v>
      </c>
      <c r="BS39" s="2">
        <v>43</v>
      </c>
      <c r="BT39" s="2">
        <v>11</v>
      </c>
      <c r="BU39" s="2">
        <v>12</v>
      </c>
      <c r="BV39" s="2">
        <v>32</v>
      </c>
      <c r="BW39" s="2">
        <v>33</v>
      </c>
      <c r="BX39" s="2">
        <v>43</v>
      </c>
      <c r="BY39" s="2">
        <v>11</v>
      </c>
      <c r="BZ39" s="2">
        <v>43</v>
      </c>
      <c r="CA39" s="2">
        <v>44</v>
      </c>
      <c r="CB39" s="2">
        <v>44</v>
      </c>
      <c r="CC39" s="2">
        <v>44</v>
      </c>
      <c r="CD39" s="2">
        <v>11</v>
      </c>
      <c r="CE39" s="2">
        <v>33</v>
      </c>
      <c r="CF39" s="2">
        <v>11</v>
      </c>
      <c r="CG39" s="2">
        <v>43</v>
      </c>
      <c r="CH39" s="2">
        <v>44</v>
      </c>
      <c r="CI39" s="2">
        <v>43</v>
      </c>
      <c r="CJ39" s="2">
        <v>44</v>
      </c>
      <c r="CK39" s="2">
        <v>12</v>
      </c>
      <c r="CL39" s="2">
        <v>44</v>
      </c>
      <c r="CM39" s="2">
        <v>44</v>
      </c>
      <c r="CN39" s="2">
        <v>44</v>
      </c>
      <c r="CO39" s="2">
        <v>44</v>
      </c>
      <c r="CP39" s="2">
        <v>44</v>
      </c>
      <c r="CQ39" s="2">
        <v>44</v>
      </c>
      <c r="CR39" s="2">
        <v>44</v>
      </c>
      <c r="CS39" s="2">
        <v>12</v>
      </c>
      <c r="CT39" s="2">
        <v>44</v>
      </c>
      <c r="CU39" s="2">
        <v>33</v>
      </c>
      <c r="CV39" s="2">
        <v>32</v>
      </c>
      <c r="CW39" s="2">
        <v>21</v>
      </c>
      <c r="CX39" s="2">
        <v>11</v>
      </c>
      <c r="CY39" s="2">
        <v>23</v>
      </c>
      <c r="CZ39" s="2">
        <v>12</v>
      </c>
      <c r="DA39" s="2">
        <v>32</v>
      </c>
      <c r="DB39" s="2">
        <v>11</v>
      </c>
      <c r="DC39" s="2">
        <v>44</v>
      </c>
      <c r="DD39" s="2">
        <v>12</v>
      </c>
      <c r="DE39" s="2">
        <v>44</v>
      </c>
      <c r="DF39" s="2">
        <v>24</v>
      </c>
      <c r="DG39" s="2">
        <v>34</v>
      </c>
      <c r="DH39" s="2">
        <v>43</v>
      </c>
      <c r="DI39" s="2">
        <v>44</v>
      </c>
      <c r="DJ39" s="2">
        <v>44</v>
      </c>
      <c r="DK39" s="2">
        <v>43</v>
      </c>
      <c r="DL39" s="2">
        <v>11</v>
      </c>
      <c r="DM39" s="2">
        <v>44</v>
      </c>
      <c r="DN39" s="2">
        <v>44</v>
      </c>
      <c r="DO39" s="2">
        <v>44</v>
      </c>
      <c r="DP39" s="2">
        <v>31</v>
      </c>
      <c r="DQ39" s="2">
        <v>43</v>
      </c>
      <c r="DR39" s="2">
        <v>11</v>
      </c>
      <c r="DS39" s="2">
        <v>12</v>
      </c>
      <c r="DT39" s="2">
        <v>32</v>
      </c>
      <c r="DU39" s="2">
        <v>33</v>
      </c>
      <c r="DV39" s="2">
        <v>43</v>
      </c>
      <c r="DW39" s="2">
        <v>11</v>
      </c>
      <c r="DX39" s="2">
        <v>43</v>
      </c>
      <c r="DY39" s="2">
        <v>44</v>
      </c>
      <c r="DZ39" s="2">
        <v>44</v>
      </c>
      <c r="EA39" s="2">
        <v>44</v>
      </c>
      <c r="EB39" s="2">
        <v>11</v>
      </c>
      <c r="EC39" s="2">
        <v>33</v>
      </c>
      <c r="ED39" s="2">
        <v>11</v>
      </c>
      <c r="EE39" s="2">
        <v>43</v>
      </c>
      <c r="EF39" s="2">
        <v>44</v>
      </c>
      <c r="EG39" s="2">
        <v>43</v>
      </c>
      <c r="EH39" s="2">
        <v>44</v>
      </c>
      <c r="EI39" s="2">
        <v>12</v>
      </c>
      <c r="EJ39" s="2">
        <v>44</v>
      </c>
      <c r="EK39" s="2">
        <v>44</v>
      </c>
      <c r="EL39" s="2">
        <v>44</v>
      </c>
      <c r="EM39">
        <v>43</v>
      </c>
      <c r="EN39">
        <v>44</v>
      </c>
      <c r="EO39">
        <v>13</v>
      </c>
      <c r="EP39">
        <v>44</v>
      </c>
      <c r="EQ39">
        <v>43</v>
      </c>
      <c r="ER39">
        <v>33</v>
      </c>
      <c r="ES39">
        <v>44</v>
      </c>
      <c r="ET39">
        <v>11</v>
      </c>
      <c r="EU39">
        <v>11</v>
      </c>
      <c r="EV39">
        <v>44</v>
      </c>
      <c r="EW39">
        <v>44</v>
      </c>
      <c r="EX39">
        <v>11</v>
      </c>
      <c r="EY39">
        <v>44</v>
      </c>
      <c r="EZ39">
        <v>33</v>
      </c>
      <c r="FA39">
        <v>23</v>
      </c>
      <c r="FB39">
        <v>44</v>
      </c>
      <c r="FC39">
        <v>43</v>
      </c>
      <c r="FD39">
        <v>44</v>
      </c>
      <c r="FE39">
        <v>44</v>
      </c>
      <c r="FF39">
        <v>23</v>
      </c>
      <c r="FG39">
        <v>44</v>
      </c>
      <c r="FH39">
        <v>44</v>
      </c>
      <c r="FI39">
        <v>44</v>
      </c>
      <c r="FJ39">
        <v>43</v>
      </c>
      <c r="FK39">
        <v>44</v>
      </c>
      <c r="FL39">
        <v>12</v>
      </c>
      <c r="FM39">
        <v>13</v>
      </c>
      <c r="FN39">
        <v>44</v>
      </c>
      <c r="FO39">
        <v>44</v>
      </c>
      <c r="FP39">
        <v>44</v>
      </c>
      <c r="FQ39">
        <v>44</v>
      </c>
      <c r="FR39">
        <v>12</v>
      </c>
      <c r="FS39">
        <v>11</v>
      </c>
      <c r="FT39">
        <v>11</v>
      </c>
      <c r="FU39">
        <v>44</v>
      </c>
      <c r="FV39">
        <v>22</v>
      </c>
      <c r="FW39">
        <v>41</v>
      </c>
      <c r="FX39">
        <v>11</v>
      </c>
      <c r="FY39">
        <v>43</v>
      </c>
      <c r="FZ39">
        <v>43</v>
      </c>
      <c r="GA39">
        <v>44</v>
      </c>
      <c r="GB39">
        <v>44</v>
      </c>
      <c r="GC39">
        <v>11</v>
      </c>
      <c r="GD39">
        <v>44</v>
      </c>
      <c r="GE39">
        <v>44</v>
      </c>
      <c r="GF39">
        <v>11</v>
      </c>
      <c r="GG39">
        <v>33</v>
      </c>
      <c r="GH39">
        <v>11</v>
      </c>
      <c r="GI39">
        <v>44</v>
      </c>
      <c r="GJ39">
        <v>41</v>
      </c>
    </row>
    <row r="40" spans="1:192" x14ac:dyDescent="0.5">
      <c r="A40">
        <v>27</v>
      </c>
      <c r="B40">
        <f t="shared" si="2"/>
        <v>86</v>
      </c>
      <c r="C40" s="17">
        <f t="shared" si="3"/>
        <v>0.40692640692640691</v>
      </c>
      <c r="D40" s="3"/>
      <c r="E40" s="3">
        <f t="shared" si="10"/>
        <v>9</v>
      </c>
      <c r="F40" s="3">
        <f t="shared" si="10"/>
        <v>1</v>
      </c>
      <c r="G40" s="3">
        <f t="shared" si="10"/>
        <v>0</v>
      </c>
      <c r="H40" s="3">
        <f t="shared" si="10"/>
        <v>0</v>
      </c>
      <c r="I40" s="3">
        <f t="shared" si="10"/>
        <v>1</v>
      </c>
      <c r="J40" s="3">
        <f t="shared" si="10"/>
        <v>0</v>
      </c>
      <c r="K40" s="3">
        <f t="shared" si="10"/>
        <v>0</v>
      </c>
      <c r="L40" s="3">
        <f t="shared" si="10"/>
        <v>0</v>
      </c>
      <c r="M40" s="3">
        <f t="shared" si="10"/>
        <v>1</v>
      </c>
      <c r="N40" s="3">
        <f t="shared" si="10"/>
        <v>0</v>
      </c>
      <c r="O40" s="3">
        <f t="shared" si="10"/>
        <v>1</v>
      </c>
      <c r="P40" s="3">
        <f t="shared" si="10"/>
        <v>2</v>
      </c>
      <c r="Q40" s="3">
        <f t="shared" si="10"/>
        <v>1</v>
      </c>
      <c r="R40" s="3">
        <f t="shared" si="10"/>
        <v>0</v>
      </c>
      <c r="S40" s="3">
        <f t="shared" si="10"/>
        <v>1</v>
      </c>
      <c r="T40" s="3">
        <f t="shared" si="10"/>
        <v>8</v>
      </c>
      <c r="U40" s="3">
        <f t="shared" si="4"/>
        <v>42</v>
      </c>
      <c r="V40" s="11">
        <f t="shared" si="5"/>
        <v>0.40476190476190477</v>
      </c>
      <c r="W40" s="15"/>
      <c r="X40" s="3">
        <f t="shared" si="6"/>
        <v>44</v>
      </c>
      <c r="Y40" s="11">
        <f t="shared" si="7"/>
        <v>0.40909090909090912</v>
      </c>
      <c r="Z40" s="3">
        <f t="shared" si="11"/>
        <v>13</v>
      </c>
      <c r="AA40" s="3">
        <f t="shared" si="11"/>
        <v>0</v>
      </c>
      <c r="AB40" s="3">
        <f t="shared" si="11"/>
        <v>1</v>
      </c>
      <c r="AC40" s="3">
        <f t="shared" si="11"/>
        <v>0</v>
      </c>
      <c r="AD40" s="3">
        <f t="shared" si="11"/>
        <v>1</v>
      </c>
      <c r="AE40" s="3">
        <f t="shared" si="11"/>
        <v>0</v>
      </c>
      <c r="AF40" s="3">
        <f t="shared" si="11"/>
        <v>1</v>
      </c>
      <c r="AG40" s="3">
        <f t="shared" si="11"/>
        <v>0</v>
      </c>
      <c r="AH40" s="3">
        <f t="shared" si="11"/>
        <v>0</v>
      </c>
      <c r="AI40" s="3">
        <f t="shared" si="11"/>
        <v>0</v>
      </c>
      <c r="AJ40" s="3">
        <f t="shared" si="11"/>
        <v>0</v>
      </c>
      <c r="AK40" s="3">
        <f t="shared" si="11"/>
        <v>2</v>
      </c>
      <c r="AL40" s="3">
        <f t="shared" si="11"/>
        <v>2</v>
      </c>
      <c r="AM40" s="3">
        <f t="shared" si="11"/>
        <v>0</v>
      </c>
      <c r="AN40" s="3">
        <f t="shared" si="11"/>
        <v>0</v>
      </c>
      <c r="AO40" s="3">
        <f t="shared" si="11"/>
        <v>5</v>
      </c>
      <c r="AP40" s="3"/>
      <c r="AQ40" s="2">
        <v>44</v>
      </c>
      <c r="AR40" s="2">
        <v>34</v>
      </c>
      <c r="AS40" s="2">
        <v>31</v>
      </c>
      <c r="AT40" s="2">
        <v>34</v>
      </c>
      <c r="AU40" s="2">
        <v>44</v>
      </c>
      <c r="AV40" s="2">
        <v>44</v>
      </c>
      <c r="AW40" s="2">
        <v>44</v>
      </c>
      <c r="AX40" s="2">
        <v>43</v>
      </c>
      <c r="AY40" s="2">
        <v>11</v>
      </c>
      <c r="AZ40" s="2">
        <v>11</v>
      </c>
      <c r="BA40" s="2">
        <v>11</v>
      </c>
      <c r="BB40" s="2">
        <v>41</v>
      </c>
      <c r="BC40" s="2">
        <v>44</v>
      </c>
      <c r="BD40" s="2">
        <v>11</v>
      </c>
      <c r="BE40" s="2">
        <v>11</v>
      </c>
      <c r="BF40" s="2">
        <v>12</v>
      </c>
      <c r="BG40" s="2">
        <v>11</v>
      </c>
      <c r="BH40" s="2">
        <v>11</v>
      </c>
      <c r="BI40" s="2">
        <v>44</v>
      </c>
      <c r="BJ40" s="2">
        <v>11</v>
      </c>
      <c r="BK40" s="2">
        <v>44</v>
      </c>
      <c r="BL40" s="2">
        <v>33</v>
      </c>
      <c r="BM40" s="2">
        <v>44</v>
      </c>
      <c r="BN40" s="2">
        <v>11</v>
      </c>
      <c r="BO40" s="2">
        <v>21</v>
      </c>
      <c r="BP40" s="2">
        <v>11</v>
      </c>
      <c r="BQ40" s="2">
        <v>11</v>
      </c>
      <c r="BR40" s="2">
        <v>11</v>
      </c>
      <c r="BS40" s="2">
        <v>34</v>
      </c>
      <c r="BT40" s="2">
        <v>11</v>
      </c>
      <c r="BU40" s="2">
        <v>11</v>
      </c>
      <c r="BV40" s="2">
        <v>44</v>
      </c>
      <c r="BW40" s="2">
        <v>11</v>
      </c>
      <c r="BX40" s="2">
        <v>34</v>
      </c>
      <c r="BY40" s="2">
        <v>11</v>
      </c>
      <c r="BZ40" s="2">
        <v>11</v>
      </c>
      <c r="CA40" s="2">
        <v>44</v>
      </c>
      <c r="CB40" s="2">
        <v>13</v>
      </c>
      <c r="CC40" s="2">
        <v>44</v>
      </c>
      <c r="CD40" s="2">
        <v>11</v>
      </c>
      <c r="CE40" s="2">
        <v>11</v>
      </c>
      <c r="CF40" s="2">
        <v>11</v>
      </c>
      <c r="CG40" s="2">
        <v>41</v>
      </c>
      <c r="CH40" s="2">
        <v>44</v>
      </c>
      <c r="CI40" s="2">
        <v>11</v>
      </c>
      <c r="CJ40" s="2">
        <v>44</v>
      </c>
      <c r="CK40" s="2">
        <v>11</v>
      </c>
      <c r="CL40" s="2">
        <v>23</v>
      </c>
      <c r="CM40" s="2">
        <v>21</v>
      </c>
      <c r="CN40" s="2">
        <v>41</v>
      </c>
      <c r="CO40" s="2">
        <v>44</v>
      </c>
      <c r="CP40" s="2">
        <v>34</v>
      </c>
      <c r="CQ40" s="2">
        <v>31</v>
      </c>
      <c r="CR40" s="2">
        <v>34</v>
      </c>
      <c r="CS40" s="2">
        <v>44</v>
      </c>
      <c r="CT40" s="2">
        <v>44</v>
      </c>
      <c r="CU40" s="2">
        <v>44</v>
      </c>
      <c r="CV40" s="2">
        <v>43</v>
      </c>
      <c r="CW40" s="2">
        <v>11</v>
      </c>
      <c r="CX40" s="2">
        <v>11</v>
      </c>
      <c r="CY40" s="2">
        <v>11</v>
      </c>
      <c r="CZ40" s="2">
        <v>41</v>
      </c>
      <c r="DA40" s="2">
        <v>44</v>
      </c>
      <c r="DB40" s="2">
        <v>11</v>
      </c>
      <c r="DC40" s="2">
        <v>11</v>
      </c>
      <c r="DD40" s="2">
        <v>12</v>
      </c>
      <c r="DE40" s="2">
        <v>11</v>
      </c>
      <c r="DF40" s="2">
        <v>11</v>
      </c>
      <c r="DG40" s="2">
        <v>44</v>
      </c>
      <c r="DH40" s="2">
        <v>11</v>
      </c>
      <c r="DI40" s="2">
        <v>44</v>
      </c>
      <c r="DJ40" s="2">
        <v>33</v>
      </c>
      <c r="DK40" s="2">
        <v>44</v>
      </c>
      <c r="DL40" s="2">
        <v>11</v>
      </c>
      <c r="DM40" s="2">
        <v>21</v>
      </c>
      <c r="DN40" s="2">
        <v>11</v>
      </c>
      <c r="DO40" s="2">
        <v>11</v>
      </c>
      <c r="DP40" s="2">
        <v>11</v>
      </c>
      <c r="DQ40" s="2">
        <v>34</v>
      </c>
      <c r="DR40" s="2">
        <v>11</v>
      </c>
      <c r="DS40" s="2">
        <v>11</v>
      </c>
      <c r="DT40" s="2">
        <v>44</v>
      </c>
      <c r="DU40" s="2">
        <v>11</v>
      </c>
      <c r="DV40" s="2">
        <v>34</v>
      </c>
      <c r="DW40" s="2">
        <v>11</v>
      </c>
      <c r="DX40" s="2">
        <v>11</v>
      </c>
      <c r="DY40" s="2">
        <v>44</v>
      </c>
      <c r="DZ40" s="2">
        <v>13</v>
      </c>
      <c r="EA40" s="2">
        <v>44</v>
      </c>
      <c r="EB40" s="2">
        <v>11</v>
      </c>
      <c r="EC40" s="2">
        <v>11</v>
      </c>
      <c r="ED40" s="2">
        <v>11</v>
      </c>
      <c r="EE40" s="2">
        <v>41</v>
      </c>
      <c r="EF40" s="2">
        <v>44</v>
      </c>
      <c r="EG40" s="2">
        <v>11</v>
      </c>
      <c r="EH40" s="2">
        <v>44</v>
      </c>
      <c r="EI40" s="2">
        <v>11</v>
      </c>
      <c r="EJ40" s="2">
        <v>23</v>
      </c>
      <c r="EK40" s="2">
        <v>21</v>
      </c>
      <c r="EL40" s="2">
        <v>41</v>
      </c>
      <c r="EM40">
        <v>44</v>
      </c>
      <c r="EN40">
        <v>44</v>
      </c>
      <c r="EO40">
        <v>12</v>
      </c>
      <c r="EP40">
        <v>44</v>
      </c>
      <c r="EQ40">
        <v>11</v>
      </c>
      <c r="ER40">
        <v>32</v>
      </c>
      <c r="ES40">
        <v>44</v>
      </c>
      <c r="ET40">
        <v>12</v>
      </c>
      <c r="EU40">
        <v>43</v>
      </c>
      <c r="EV40">
        <v>44</v>
      </c>
      <c r="EW40">
        <v>44</v>
      </c>
      <c r="EX40">
        <v>12</v>
      </c>
      <c r="EY40">
        <v>44</v>
      </c>
      <c r="EZ40">
        <v>11</v>
      </c>
      <c r="FA40">
        <v>12</v>
      </c>
      <c r="FB40">
        <v>44</v>
      </c>
      <c r="FC40">
        <v>11</v>
      </c>
      <c r="FD40">
        <v>44</v>
      </c>
      <c r="FE40">
        <v>44</v>
      </c>
      <c r="FF40">
        <v>23</v>
      </c>
      <c r="FG40">
        <v>44</v>
      </c>
      <c r="FH40">
        <v>11</v>
      </c>
      <c r="FI40">
        <v>44</v>
      </c>
      <c r="FJ40">
        <v>21</v>
      </c>
      <c r="FK40">
        <v>44</v>
      </c>
      <c r="FL40">
        <v>12</v>
      </c>
      <c r="FM40">
        <v>11</v>
      </c>
      <c r="FN40">
        <v>33</v>
      </c>
      <c r="FO40">
        <v>34</v>
      </c>
      <c r="FP40">
        <v>33</v>
      </c>
      <c r="FQ40">
        <v>44</v>
      </c>
      <c r="FR40">
        <v>11</v>
      </c>
      <c r="FS40">
        <v>11</v>
      </c>
      <c r="FT40">
        <v>11</v>
      </c>
      <c r="FU40">
        <v>44</v>
      </c>
      <c r="FV40">
        <v>11</v>
      </c>
      <c r="FW40">
        <v>44</v>
      </c>
      <c r="FX40">
        <v>11</v>
      </c>
      <c r="FY40">
        <v>44</v>
      </c>
      <c r="FZ40">
        <v>11</v>
      </c>
      <c r="GA40">
        <v>44</v>
      </c>
      <c r="GB40">
        <v>44</v>
      </c>
      <c r="GC40">
        <v>11</v>
      </c>
      <c r="GD40">
        <v>44</v>
      </c>
      <c r="GE40">
        <v>44</v>
      </c>
      <c r="GF40">
        <v>11</v>
      </c>
      <c r="GG40">
        <v>11</v>
      </c>
      <c r="GH40">
        <v>44</v>
      </c>
      <c r="GI40">
        <v>44</v>
      </c>
      <c r="GJ40">
        <v>44</v>
      </c>
    </row>
    <row r="41" spans="1:192" x14ac:dyDescent="0.5">
      <c r="A41">
        <v>28</v>
      </c>
      <c r="B41">
        <f t="shared" si="2"/>
        <v>94</v>
      </c>
      <c r="C41" s="17">
        <f t="shared" si="3"/>
        <v>0.40498866213151929</v>
      </c>
      <c r="D41" s="3"/>
      <c r="E41" s="3">
        <f t="shared" si="10"/>
        <v>5</v>
      </c>
      <c r="F41" s="3">
        <f t="shared" si="10"/>
        <v>0</v>
      </c>
      <c r="G41" s="3">
        <f t="shared" si="10"/>
        <v>0</v>
      </c>
      <c r="H41" s="3">
        <f t="shared" si="10"/>
        <v>0</v>
      </c>
      <c r="I41" s="3">
        <f t="shared" si="10"/>
        <v>0</v>
      </c>
      <c r="J41" s="3">
        <f t="shared" si="10"/>
        <v>0</v>
      </c>
      <c r="K41" s="3">
        <f t="shared" si="10"/>
        <v>0</v>
      </c>
      <c r="L41" s="3">
        <f t="shared" si="10"/>
        <v>0</v>
      </c>
      <c r="M41" s="3">
        <f t="shared" si="10"/>
        <v>0</v>
      </c>
      <c r="N41" s="3">
        <f t="shared" si="10"/>
        <v>0</v>
      </c>
      <c r="O41" s="3">
        <f t="shared" si="10"/>
        <v>0</v>
      </c>
      <c r="P41" s="3">
        <f t="shared" si="10"/>
        <v>0</v>
      </c>
      <c r="Q41" s="3">
        <f t="shared" si="10"/>
        <v>5</v>
      </c>
      <c r="R41" s="3">
        <f t="shared" si="10"/>
        <v>0</v>
      </c>
      <c r="S41" s="3">
        <f t="shared" si="10"/>
        <v>1</v>
      </c>
      <c r="T41" s="3">
        <f t="shared" si="10"/>
        <v>14</v>
      </c>
      <c r="U41" s="3">
        <f t="shared" si="4"/>
        <v>49</v>
      </c>
      <c r="V41" s="11">
        <f t="shared" si="5"/>
        <v>0.38775510204081631</v>
      </c>
      <c r="W41" s="15"/>
      <c r="X41" s="3">
        <f t="shared" si="6"/>
        <v>45</v>
      </c>
      <c r="Y41" s="11">
        <f t="shared" si="7"/>
        <v>0.42222222222222222</v>
      </c>
      <c r="Z41" s="3">
        <f t="shared" si="11"/>
        <v>8</v>
      </c>
      <c r="AA41" s="3">
        <f t="shared" si="11"/>
        <v>0</v>
      </c>
      <c r="AB41" s="3">
        <f t="shared" si="11"/>
        <v>0</v>
      </c>
      <c r="AC41" s="3">
        <f t="shared" si="11"/>
        <v>2</v>
      </c>
      <c r="AD41" s="3">
        <f t="shared" si="11"/>
        <v>0</v>
      </c>
      <c r="AE41" s="3">
        <f t="shared" si="11"/>
        <v>0</v>
      </c>
      <c r="AF41" s="3">
        <f t="shared" si="11"/>
        <v>1</v>
      </c>
      <c r="AG41" s="3">
        <f t="shared" si="11"/>
        <v>2</v>
      </c>
      <c r="AH41" s="3">
        <f t="shared" si="11"/>
        <v>0</v>
      </c>
      <c r="AI41" s="3">
        <f t="shared" si="11"/>
        <v>0</v>
      </c>
      <c r="AJ41" s="3">
        <f t="shared" si="11"/>
        <v>0</v>
      </c>
      <c r="AK41" s="3">
        <f t="shared" si="11"/>
        <v>0</v>
      </c>
      <c r="AL41" s="3">
        <f t="shared" si="11"/>
        <v>0</v>
      </c>
      <c r="AM41" s="3">
        <f t="shared" si="11"/>
        <v>0</v>
      </c>
      <c r="AN41" s="3">
        <f t="shared" si="11"/>
        <v>1</v>
      </c>
      <c r="AO41" s="3">
        <f t="shared" si="11"/>
        <v>11</v>
      </c>
      <c r="AP41" s="3"/>
      <c r="AQ41" s="2">
        <v>43</v>
      </c>
      <c r="AR41" s="2">
        <v>44</v>
      </c>
      <c r="AS41" s="2">
        <v>44</v>
      </c>
      <c r="AT41" s="2">
        <v>44</v>
      </c>
      <c r="AU41" s="2">
        <v>41</v>
      </c>
      <c r="AV41" s="2">
        <v>44</v>
      </c>
      <c r="AW41" s="2">
        <v>41</v>
      </c>
      <c r="AX41" s="2">
        <v>44</v>
      </c>
      <c r="AY41" s="2">
        <v>11</v>
      </c>
      <c r="AZ41" s="2">
        <v>11</v>
      </c>
      <c r="BA41" s="2">
        <v>44</v>
      </c>
      <c r="BB41" s="2">
        <v>41</v>
      </c>
      <c r="BC41" s="2">
        <v>41</v>
      </c>
      <c r="BD41" s="2">
        <v>11</v>
      </c>
      <c r="BE41" s="2">
        <v>44</v>
      </c>
      <c r="BF41" s="2">
        <v>11</v>
      </c>
      <c r="BG41" s="2">
        <v>44</v>
      </c>
      <c r="BH41" s="2">
        <v>44</v>
      </c>
      <c r="BI41" s="2">
        <v>44</v>
      </c>
      <c r="BJ41" s="2">
        <v>44</v>
      </c>
      <c r="BK41" s="2">
        <v>44</v>
      </c>
      <c r="BL41" s="2">
        <v>44</v>
      </c>
      <c r="BM41" s="2">
        <v>41</v>
      </c>
      <c r="BN41" s="2">
        <v>11</v>
      </c>
      <c r="BO41" s="2">
        <v>44</v>
      </c>
      <c r="BP41" s="2">
        <v>44</v>
      </c>
      <c r="BQ41" s="2">
        <v>44</v>
      </c>
      <c r="BR41" s="2">
        <v>11</v>
      </c>
      <c r="BS41" s="2">
        <v>44</v>
      </c>
      <c r="BT41" s="2">
        <v>11</v>
      </c>
      <c r="BU41" s="2">
        <v>11</v>
      </c>
      <c r="BV41" s="2">
        <v>43</v>
      </c>
      <c r="BW41" s="2">
        <v>44</v>
      </c>
      <c r="BX41" s="2">
        <v>14</v>
      </c>
      <c r="BY41" s="2">
        <v>11</v>
      </c>
      <c r="BZ41" s="2">
        <v>44</v>
      </c>
      <c r="CA41" s="2">
        <v>44</v>
      </c>
      <c r="CB41" s="2">
        <v>24</v>
      </c>
      <c r="CC41" s="2">
        <v>44</v>
      </c>
      <c r="CD41" s="2">
        <v>11</v>
      </c>
      <c r="CE41" s="2">
        <v>11</v>
      </c>
      <c r="CF41" s="2">
        <v>11</v>
      </c>
      <c r="CG41" s="2">
        <v>44</v>
      </c>
      <c r="CH41" s="2">
        <v>44</v>
      </c>
      <c r="CI41" s="2">
        <v>14</v>
      </c>
      <c r="CJ41" s="2">
        <v>44</v>
      </c>
      <c r="CK41" s="2">
        <v>11</v>
      </c>
      <c r="CL41" s="2">
        <v>23</v>
      </c>
      <c r="CM41" s="2">
        <v>44</v>
      </c>
      <c r="CN41" s="2">
        <v>24</v>
      </c>
      <c r="CO41" s="2">
        <v>43</v>
      </c>
      <c r="CP41" s="2">
        <v>44</v>
      </c>
      <c r="CQ41" s="2">
        <v>44</v>
      </c>
      <c r="CR41" s="2">
        <v>44</v>
      </c>
      <c r="CS41" s="2">
        <v>41</v>
      </c>
      <c r="CT41" s="2">
        <v>44</v>
      </c>
      <c r="CU41" s="2">
        <v>41</v>
      </c>
      <c r="CV41" s="2">
        <v>44</v>
      </c>
      <c r="CW41" s="2">
        <v>11</v>
      </c>
      <c r="CX41" s="2">
        <v>11</v>
      </c>
      <c r="CY41" s="2">
        <v>44</v>
      </c>
      <c r="CZ41" s="2">
        <v>41</v>
      </c>
      <c r="DA41" s="2">
        <v>41</v>
      </c>
      <c r="DB41" s="2">
        <v>11</v>
      </c>
      <c r="DC41" s="2">
        <v>44</v>
      </c>
      <c r="DD41" s="2">
        <v>11</v>
      </c>
      <c r="DE41" s="2">
        <v>44</v>
      </c>
      <c r="DF41" s="2">
        <v>44</v>
      </c>
      <c r="DG41" s="2">
        <v>44</v>
      </c>
      <c r="DH41" s="2">
        <v>44</v>
      </c>
      <c r="DI41" s="2">
        <v>44</v>
      </c>
      <c r="DJ41" s="2">
        <v>44</v>
      </c>
      <c r="DK41" s="2">
        <v>41</v>
      </c>
      <c r="DL41" s="2">
        <v>11</v>
      </c>
      <c r="DM41" s="2">
        <v>44</v>
      </c>
      <c r="DN41" s="2">
        <v>44</v>
      </c>
      <c r="DO41" s="2">
        <v>44</v>
      </c>
      <c r="DP41" s="2">
        <v>11</v>
      </c>
      <c r="DQ41" s="2">
        <v>44</v>
      </c>
      <c r="DR41" s="2">
        <v>11</v>
      </c>
      <c r="DS41" s="2">
        <v>11</v>
      </c>
      <c r="DT41" s="2">
        <v>43</v>
      </c>
      <c r="DU41" s="2">
        <v>44</v>
      </c>
      <c r="DV41" s="2">
        <v>14</v>
      </c>
      <c r="DW41" s="2">
        <v>11</v>
      </c>
      <c r="DX41" s="2">
        <v>44</v>
      </c>
      <c r="DY41" s="2">
        <v>44</v>
      </c>
      <c r="DZ41" s="2">
        <v>24</v>
      </c>
      <c r="EA41" s="2">
        <v>44</v>
      </c>
      <c r="EB41" s="2">
        <v>11</v>
      </c>
      <c r="EC41" s="2">
        <v>11</v>
      </c>
      <c r="ED41" s="2">
        <v>11</v>
      </c>
      <c r="EE41" s="2">
        <v>44</v>
      </c>
      <c r="EF41" s="2">
        <v>44</v>
      </c>
      <c r="EG41" s="2">
        <v>14</v>
      </c>
      <c r="EH41" s="2">
        <v>44</v>
      </c>
      <c r="EI41" s="2">
        <v>11</v>
      </c>
      <c r="EJ41" s="2">
        <v>23</v>
      </c>
      <c r="EK41" s="2">
        <v>44</v>
      </c>
      <c r="EL41" s="2">
        <v>24</v>
      </c>
      <c r="EM41">
        <v>44</v>
      </c>
      <c r="EN41">
        <v>11</v>
      </c>
      <c r="EO41">
        <v>11</v>
      </c>
      <c r="EP41">
        <v>44</v>
      </c>
      <c r="EQ41">
        <v>44</v>
      </c>
      <c r="ER41">
        <v>43</v>
      </c>
      <c r="ES41">
        <v>44</v>
      </c>
      <c r="ET41">
        <v>11</v>
      </c>
      <c r="EU41">
        <v>42</v>
      </c>
      <c r="EV41">
        <v>43</v>
      </c>
      <c r="EW41">
        <v>12</v>
      </c>
      <c r="EX41">
        <v>42</v>
      </c>
      <c r="EY41">
        <v>44</v>
      </c>
      <c r="EZ41">
        <v>44</v>
      </c>
      <c r="FA41">
        <v>11</v>
      </c>
      <c r="FB41">
        <v>14</v>
      </c>
      <c r="FC41">
        <v>14</v>
      </c>
      <c r="FD41">
        <v>44</v>
      </c>
      <c r="FE41">
        <v>13</v>
      </c>
      <c r="FF41">
        <v>33</v>
      </c>
      <c r="FG41">
        <v>44</v>
      </c>
      <c r="FH41">
        <v>44</v>
      </c>
      <c r="FI41">
        <v>44</v>
      </c>
      <c r="FJ41">
        <v>44</v>
      </c>
      <c r="FK41">
        <v>34</v>
      </c>
      <c r="FL41">
        <v>11</v>
      </c>
      <c r="FM41">
        <v>41</v>
      </c>
      <c r="FN41">
        <v>43</v>
      </c>
      <c r="FO41">
        <v>23</v>
      </c>
      <c r="FP41">
        <v>11</v>
      </c>
      <c r="FQ41">
        <v>44</v>
      </c>
      <c r="FR41">
        <v>34</v>
      </c>
      <c r="FS41">
        <v>11</v>
      </c>
      <c r="FT41">
        <v>11</v>
      </c>
      <c r="FU41">
        <v>44</v>
      </c>
      <c r="FV41">
        <v>23</v>
      </c>
      <c r="FW41">
        <v>11</v>
      </c>
      <c r="FX41">
        <v>11</v>
      </c>
      <c r="FY41">
        <v>44</v>
      </c>
      <c r="FZ41">
        <v>11</v>
      </c>
      <c r="GA41">
        <v>44</v>
      </c>
      <c r="GB41">
        <v>44</v>
      </c>
      <c r="GC41">
        <v>11</v>
      </c>
      <c r="GD41">
        <v>44</v>
      </c>
      <c r="GE41">
        <v>44</v>
      </c>
      <c r="GF41">
        <v>11</v>
      </c>
      <c r="GG41">
        <v>44</v>
      </c>
      <c r="GH41">
        <v>11</v>
      </c>
      <c r="GI41">
        <v>44</v>
      </c>
      <c r="GJ41">
        <v>41</v>
      </c>
    </row>
    <row r="42" spans="1:192" x14ac:dyDescent="0.5">
      <c r="A42">
        <v>29</v>
      </c>
      <c r="B42">
        <f t="shared" si="2"/>
        <v>54</v>
      </c>
      <c r="C42" s="17">
        <f t="shared" si="3"/>
        <v>0.3724137931034483</v>
      </c>
      <c r="D42" s="3"/>
      <c r="E42" s="3">
        <f t="shared" si="10"/>
        <v>1</v>
      </c>
      <c r="F42" s="3">
        <f t="shared" si="10"/>
        <v>2</v>
      </c>
      <c r="G42" s="3">
        <f t="shared" si="10"/>
        <v>0</v>
      </c>
      <c r="H42" s="3">
        <f t="shared" si="10"/>
        <v>0</v>
      </c>
      <c r="I42" s="3">
        <f t="shared" si="10"/>
        <v>0</v>
      </c>
      <c r="J42" s="3">
        <f t="shared" si="10"/>
        <v>2</v>
      </c>
      <c r="K42" s="3">
        <f t="shared" si="10"/>
        <v>1</v>
      </c>
      <c r="L42" s="3">
        <f t="shared" si="10"/>
        <v>0</v>
      </c>
      <c r="M42" s="3">
        <f t="shared" si="10"/>
        <v>0</v>
      </c>
      <c r="N42" s="3">
        <f t="shared" si="10"/>
        <v>0</v>
      </c>
      <c r="O42" s="3">
        <f t="shared" si="10"/>
        <v>7</v>
      </c>
      <c r="P42" s="3">
        <f t="shared" si="10"/>
        <v>2</v>
      </c>
      <c r="Q42" s="3">
        <f t="shared" si="10"/>
        <v>0</v>
      </c>
      <c r="R42" s="3">
        <f t="shared" si="10"/>
        <v>0</v>
      </c>
      <c r="S42" s="3">
        <f t="shared" si="10"/>
        <v>1</v>
      </c>
      <c r="T42" s="3">
        <f t="shared" si="10"/>
        <v>9</v>
      </c>
      <c r="U42" s="3">
        <f t="shared" si="4"/>
        <v>25</v>
      </c>
      <c r="V42" s="11">
        <f t="shared" si="5"/>
        <v>0.4</v>
      </c>
      <c r="W42" s="15"/>
      <c r="X42" s="3">
        <f t="shared" si="6"/>
        <v>29</v>
      </c>
      <c r="Y42" s="11">
        <f t="shared" si="7"/>
        <v>0.34482758620689657</v>
      </c>
      <c r="Z42" s="3">
        <f t="shared" si="11"/>
        <v>1</v>
      </c>
      <c r="AA42" s="3">
        <f t="shared" si="11"/>
        <v>0</v>
      </c>
      <c r="AB42" s="3">
        <f t="shared" si="11"/>
        <v>0</v>
      </c>
      <c r="AC42" s="3">
        <f t="shared" si="11"/>
        <v>0</v>
      </c>
      <c r="AD42" s="3">
        <f t="shared" si="11"/>
        <v>5</v>
      </c>
      <c r="AE42" s="3">
        <f t="shared" si="11"/>
        <v>0</v>
      </c>
      <c r="AF42" s="3">
        <f t="shared" si="11"/>
        <v>1</v>
      </c>
      <c r="AG42" s="3">
        <f t="shared" si="11"/>
        <v>0</v>
      </c>
      <c r="AH42" s="3">
        <f t="shared" si="11"/>
        <v>0</v>
      </c>
      <c r="AI42" s="3">
        <f t="shared" si="11"/>
        <v>0</v>
      </c>
      <c r="AJ42" s="3">
        <f t="shared" si="11"/>
        <v>5</v>
      </c>
      <c r="AK42" s="3">
        <f t="shared" si="11"/>
        <v>2</v>
      </c>
      <c r="AL42" s="3">
        <f t="shared" si="11"/>
        <v>0</v>
      </c>
      <c r="AM42" s="3">
        <f t="shared" si="11"/>
        <v>0</v>
      </c>
      <c r="AN42" s="3">
        <f t="shared" si="11"/>
        <v>2</v>
      </c>
      <c r="AO42" s="3">
        <f t="shared" si="11"/>
        <v>9</v>
      </c>
      <c r="AP42" s="3"/>
      <c r="AQ42" s="2">
        <v>33</v>
      </c>
      <c r="AR42" s="2">
        <v>44</v>
      </c>
      <c r="AS42" s="2">
        <v>33</v>
      </c>
      <c r="AT42" s="2">
        <v>33</v>
      </c>
      <c r="AU42" s="2">
        <v>12</v>
      </c>
      <c r="AV42" s="2">
        <v>44</v>
      </c>
      <c r="AW42" s="2">
        <v>23</v>
      </c>
      <c r="AX42" s="2">
        <v>34</v>
      </c>
      <c r="AY42" s="2">
        <v>33</v>
      </c>
      <c r="AZ42" s="2">
        <v>22</v>
      </c>
      <c r="BA42" s="2">
        <v>44</v>
      </c>
      <c r="BB42" s="2">
        <v>33</v>
      </c>
      <c r="BC42" s="2">
        <v>43</v>
      </c>
      <c r="BD42" s="2">
        <v>22</v>
      </c>
      <c r="BE42" s="2">
        <v>44</v>
      </c>
      <c r="BF42" s="2">
        <v>12</v>
      </c>
      <c r="BG42" s="2">
        <v>44</v>
      </c>
      <c r="BH42" s="2">
        <v>33</v>
      </c>
      <c r="BI42" s="2">
        <v>44</v>
      </c>
      <c r="BJ42" s="2">
        <v>44</v>
      </c>
      <c r="BK42" s="2">
        <v>44</v>
      </c>
      <c r="BL42" s="2">
        <v>34</v>
      </c>
      <c r="BM42" s="2">
        <v>33</v>
      </c>
      <c r="BN42" s="2">
        <v>11</v>
      </c>
      <c r="BO42" s="2">
        <v>44</v>
      </c>
      <c r="BP42" s="2">
        <v>44</v>
      </c>
      <c r="BQ42" s="2">
        <v>44</v>
      </c>
      <c r="BR42" s="2">
        <v>21</v>
      </c>
      <c r="BS42" s="2">
        <v>33</v>
      </c>
      <c r="BT42" s="2">
        <v>21</v>
      </c>
      <c r="BU42" s="2">
        <v>33</v>
      </c>
      <c r="BV42" s="2">
        <v>34</v>
      </c>
      <c r="BW42" s="2">
        <v>44</v>
      </c>
      <c r="BX42" s="2">
        <v>33</v>
      </c>
      <c r="BY42" s="2">
        <v>21</v>
      </c>
      <c r="BZ42" s="2">
        <v>33</v>
      </c>
      <c r="CA42" s="2">
        <v>44</v>
      </c>
      <c r="CB42" s="2">
        <v>43</v>
      </c>
      <c r="CC42" s="2">
        <v>44</v>
      </c>
      <c r="CD42" s="2">
        <v>21</v>
      </c>
      <c r="CE42" s="2">
        <v>43</v>
      </c>
      <c r="CF42" s="2">
        <v>21</v>
      </c>
      <c r="CG42" s="2">
        <v>44</v>
      </c>
      <c r="CH42" s="2">
        <v>44</v>
      </c>
      <c r="CI42" s="2">
        <v>11</v>
      </c>
      <c r="CJ42" s="2">
        <v>44</v>
      </c>
      <c r="CK42" s="2">
        <v>23</v>
      </c>
      <c r="CL42" s="2">
        <v>33</v>
      </c>
      <c r="CM42" s="2">
        <v>44</v>
      </c>
      <c r="CN42" s="2">
        <v>34</v>
      </c>
      <c r="CO42" s="2">
        <v>33</v>
      </c>
      <c r="CP42" s="2">
        <v>44</v>
      </c>
      <c r="CQ42" s="2">
        <v>33</v>
      </c>
      <c r="CR42" s="2">
        <v>33</v>
      </c>
      <c r="CS42" s="2">
        <v>12</v>
      </c>
      <c r="CT42" s="2">
        <v>44</v>
      </c>
      <c r="CU42" s="2">
        <v>23</v>
      </c>
      <c r="CV42" s="2">
        <v>34</v>
      </c>
      <c r="CW42" s="2">
        <v>33</v>
      </c>
      <c r="CX42" s="2">
        <v>22</v>
      </c>
      <c r="CY42" s="2">
        <v>44</v>
      </c>
      <c r="CZ42" s="2">
        <v>33</v>
      </c>
      <c r="DA42" s="2">
        <v>43</v>
      </c>
      <c r="DB42" s="2">
        <v>22</v>
      </c>
      <c r="DC42" s="2">
        <v>44</v>
      </c>
      <c r="DD42" s="2">
        <v>12</v>
      </c>
      <c r="DE42" s="2">
        <v>44</v>
      </c>
      <c r="DF42" s="2">
        <v>33</v>
      </c>
      <c r="DG42" s="2">
        <v>44</v>
      </c>
      <c r="DH42" s="2">
        <v>44</v>
      </c>
      <c r="DI42" s="2">
        <v>44</v>
      </c>
      <c r="DJ42" s="2">
        <v>34</v>
      </c>
      <c r="DK42" s="2">
        <v>33</v>
      </c>
      <c r="DL42" s="2">
        <v>11</v>
      </c>
      <c r="DM42" s="2">
        <v>44</v>
      </c>
      <c r="DN42" s="2">
        <v>44</v>
      </c>
      <c r="DO42" s="2">
        <v>44</v>
      </c>
      <c r="DP42" s="2">
        <v>21</v>
      </c>
      <c r="DQ42" s="2">
        <v>33</v>
      </c>
      <c r="DR42" s="2">
        <v>21</v>
      </c>
      <c r="DS42" s="2">
        <v>33</v>
      </c>
      <c r="DT42" s="2">
        <v>34</v>
      </c>
      <c r="DU42" s="2">
        <v>44</v>
      </c>
      <c r="DV42" s="2">
        <v>33</v>
      </c>
      <c r="DW42" s="2">
        <v>21</v>
      </c>
      <c r="DX42" s="2">
        <v>33</v>
      </c>
      <c r="DY42" s="2">
        <v>44</v>
      </c>
      <c r="DZ42" s="2">
        <v>43</v>
      </c>
      <c r="EA42" s="2">
        <v>44</v>
      </c>
      <c r="EB42" s="2">
        <v>21</v>
      </c>
      <c r="EC42" s="2">
        <v>43</v>
      </c>
      <c r="ED42" s="2">
        <v>21</v>
      </c>
      <c r="EE42" s="2">
        <v>44</v>
      </c>
      <c r="EF42" s="2">
        <v>44</v>
      </c>
      <c r="EG42" s="2">
        <v>11</v>
      </c>
      <c r="EH42" s="2">
        <v>44</v>
      </c>
      <c r="EI42" s="2">
        <v>23</v>
      </c>
      <c r="EJ42" s="2">
        <v>33</v>
      </c>
      <c r="EK42" s="2">
        <v>44</v>
      </c>
      <c r="EL42" s="2">
        <v>34</v>
      </c>
      <c r="EM42">
        <v>34</v>
      </c>
      <c r="EN42">
        <v>32</v>
      </c>
      <c r="EO42">
        <v>12</v>
      </c>
      <c r="EP42">
        <v>44</v>
      </c>
      <c r="EQ42">
        <v>12</v>
      </c>
      <c r="ER42">
        <v>22</v>
      </c>
      <c r="ES42">
        <v>34</v>
      </c>
      <c r="ET42">
        <v>11</v>
      </c>
      <c r="EU42">
        <v>44</v>
      </c>
      <c r="EV42">
        <v>43</v>
      </c>
      <c r="EW42">
        <v>44</v>
      </c>
      <c r="EX42">
        <v>24</v>
      </c>
      <c r="EY42">
        <v>44</v>
      </c>
      <c r="EZ42">
        <v>22</v>
      </c>
      <c r="FA42">
        <v>22</v>
      </c>
      <c r="FB42">
        <v>44</v>
      </c>
      <c r="FC42">
        <v>12</v>
      </c>
      <c r="FD42">
        <v>44</v>
      </c>
      <c r="FE42">
        <v>44</v>
      </c>
      <c r="FF42">
        <v>11</v>
      </c>
      <c r="FG42">
        <v>44</v>
      </c>
      <c r="FH42">
        <v>12</v>
      </c>
      <c r="FI42">
        <v>44</v>
      </c>
      <c r="FJ42">
        <v>11</v>
      </c>
      <c r="FK42">
        <v>44</v>
      </c>
      <c r="FL42">
        <v>11</v>
      </c>
      <c r="FM42">
        <v>13</v>
      </c>
      <c r="FN42">
        <v>12</v>
      </c>
      <c r="FO42">
        <v>12</v>
      </c>
      <c r="FP42">
        <v>12</v>
      </c>
      <c r="FQ42">
        <v>44</v>
      </c>
      <c r="FR42">
        <v>12</v>
      </c>
      <c r="FS42">
        <v>11</v>
      </c>
      <c r="FT42">
        <v>11</v>
      </c>
      <c r="FU42">
        <v>44</v>
      </c>
      <c r="FV42">
        <v>11</v>
      </c>
      <c r="FW42">
        <v>11</v>
      </c>
      <c r="FX42">
        <v>11</v>
      </c>
      <c r="FY42">
        <v>11</v>
      </c>
      <c r="FZ42">
        <v>44</v>
      </c>
      <c r="GA42">
        <v>11</v>
      </c>
      <c r="GB42">
        <v>44</v>
      </c>
      <c r="GC42">
        <v>11</v>
      </c>
      <c r="GD42">
        <v>12</v>
      </c>
      <c r="GE42">
        <v>44</v>
      </c>
      <c r="GF42">
        <v>11</v>
      </c>
      <c r="GG42">
        <v>12</v>
      </c>
      <c r="GH42">
        <v>12</v>
      </c>
      <c r="GI42">
        <v>44</v>
      </c>
      <c r="GJ42">
        <v>13</v>
      </c>
    </row>
    <row r="43" spans="1:192" x14ac:dyDescent="0.5">
      <c r="A43">
        <v>30</v>
      </c>
      <c r="B43">
        <f t="shared" si="2"/>
        <v>21</v>
      </c>
      <c r="C43" s="17">
        <f t="shared" si="3"/>
        <v>4.5454545454545456E-2</v>
      </c>
      <c r="D43" s="3"/>
      <c r="E43" s="3">
        <f t="shared" ref="E43:T52" si="12">COUNTIF($AQ43:$BO43,E$11)</f>
        <v>1</v>
      </c>
      <c r="F43" s="3">
        <f t="shared" si="12"/>
        <v>0</v>
      </c>
      <c r="G43" s="3">
        <f t="shared" si="12"/>
        <v>0</v>
      </c>
      <c r="H43" s="3">
        <f t="shared" si="12"/>
        <v>0</v>
      </c>
      <c r="I43" s="3">
        <f t="shared" si="12"/>
        <v>1</v>
      </c>
      <c r="J43" s="3">
        <f t="shared" si="12"/>
        <v>3</v>
      </c>
      <c r="K43" s="3">
        <f t="shared" si="12"/>
        <v>2</v>
      </c>
      <c r="L43" s="3">
        <f t="shared" si="12"/>
        <v>1</v>
      </c>
      <c r="M43" s="3">
        <f t="shared" si="12"/>
        <v>1</v>
      </c>
      <c r="N43" s="3">
        <f t="shared" si="12"/>
        <v>2</v>
      </c>
      <c r="O43" s="3">
        <f t="shared" si="12"/>
        <v>8</v>
      </c>
      <c r="P43" s="3">
        <f t="shared" si="12"/>
        <v>6</v>
      </c>
      <c r="Q43" s="3">
        <f t="shared" si="12"/>
        <v>0</v>
      </c>
      <c r="R43" s="3">
        <f t="shared" si="12"/>
        <v>0</v>
      </c>
      <c r="S43" s="3">
        <f t="shared" si="12"/>
        <v>0</v>
      </c>
      <c r="T43" s="3">
        <f t="shared" si="12"/>
        <v>0</v>
      </c>
      <c r="U43" s="3">
        <f t="shared" si="4"/>
        <v>11</v>
      </c>
      <c r="V43" s="11">
        <f t="shared" si="5"/>
        <v>9.0909090909090912E-2</v>
      </c>
      <c r="W43" s="15"/>
      <c r="X43" s="3">
        <f t="shared" si="6"/>
        <v>10</v>
      </c>
      <c r="Y43" s="11">
        <f t="shared" si="7"/>
        <v>0</v>
      </c>
      <c r="Z43" s="3">
        <f t="shared" ref="Z43:AO52" si="13">COUNTIF($BP43:$CN43,Z$11)</f>
        <v>0</v>
      </c>
      <c r="AA43" s="3">
        <f t="shared" si="13"/>
        <v>0</v>
      </c>
      <c r="AB43" s="3">
        <f t="shared" si="13"/>
        <v>0</v>
      </c>
      <c r="AC43" s="3">
        <f t="shared" si="13"/>
        <v>0</v>
      </c>
      <c r="AD43" s="3">
        <f t="shared" si="13"/>
        <v>3</v>
      </c>
      <c r="AE43" s="3">
        <f t="shared" si="13"/>
        <v>9</v>
      </c>
      <c r="AF43" s="3">
        <f t="shared" si="13"/>
        <v>3</v>
      </c>
      <c r="AG43" s="3">
        <f t="shared" si="13"/>
        <v>2</v>
      </c>
      <c r="AH43" s="3">
        <f t="shared" si="13"/>
        <v>0</v>
      </c>
      <c r="AI43" s="3">
        <f t="shared" si="13"/>
        <v>2</v>
      </c>
      <c r="AJ43" s="3">
        <f t="shared" si="13"/>
        <v>1</v>
      </c>
      <c r="AK43" s="3">
        <f t="shared" si="13"/>
        <v>5</v>
      </c>
      <c r="AL43" s="3">
        <f t="shared" si="13"/>
        <v>0</v>
      </c>
      <c r="AM43" s="3">
        <f t="shared" si="13"/>
        <v>0</v>
      </c>
      <c r="AN43" s="3">
        <f t="shared" si="13"/>
        <v>0</v>
      </c>
      <c r="AO43" s="3">
        <f t="shared" si="13"/>
        <v>0</v>
      </c>
      <c r="AP43" s="3"/>
      <c r="AQ43" s="2">
        <v>33</v>
      </c>
      <c r="AR43" s="2">
        <v>33</v>
      </c>
      <c r="AS43" s="2">
        <v>34</v>
      </c>
      <c r="AT43" s="2">
        <v>32</v>
      </c>
      <c r="AU43" s="2">
        <v>32</v>
      </c>
      <c r="AV43" s="2">
        <v>34</v>
      </c>
      <c r="AW43" s="2">
        <v>33</v>
      </c>
      <c r="AX43" s="2">
        <v>33</v>
      </c>
      <c r="AY43" s="2">
        <v>31</v>
      </c>
      <c r="AZ43" s="2">
        <v>22</v>
      </c>
      <c r="BA43" s="2">
        <v>24</v>
      </c>
      <c r="BB43" s="2">
        <v>22</v>
      </c>
      <c r="BC43" s="2">
        <v>23</v>
      </c>
      <c r="BD43" s="2">
        <v>22</v>
      </c>
      <c r="BE43" s="2">
        <v>34</v>
      </c>
      <c r="BF43" s="2">
        <v>21</v>
      </c>
      <c r="BG43" s="2">
        <v>34</v>
      </c>
      <c r="BH43" s="2">
        <v>33</v>
      </c>
      <c r="BI43" s="2">
        <v>33</v>
      </c>
      <c r="BJ43" s="2">
        <v>23</v>
      </c>
      <c r="BK43" s="2">
        <v>34</v>
      </c>
      <c r="BL43" s="2">
        <v>33</v>
      </c>
      <c r="BM43" s="2">
        <v>33</v>
      </c>
      <c r="BN43" s="2">
        <v>11</v>
      </c>
      <c r="BO43" s="2">
        <v>34</v>
      </c>
      <c r="BP43" s="2">
        <v>34</v>
      </c>
      <c r="BQ43" s="2">
        <v>34</v>
      </c>
      <c r="BR43" s="2">
        <v>22</v>
      </c>
      <c r="BS43" s="2">
        <v>33</v>
      </c>
      <c r="BT43" s="2">
        <v>21</v>
      </c>
      <c r="BU43" s="2">
        <v>24</v>
      </c>
      <c r="BV43" s="2">
        <v>22</v>
      </c>
      <c r="BW43" s="2">
        <v>23</v>
      </c>
      <c r="BX43" s="2">
        <v>22</v>
      </c>
      <c r="BY43" s="2">
        <v>21</v>
      </c>
      <c r="BZ43" s="2">
        <v>22</v>
      </c>
      <c r="CA43" s="2">
        <v>32</v>
      </c>
      <c r="CB43" s="2">
        <v>22</v>
      </c>
      <c r="CC43" s="2">
        <v>34</v>
      </c>
      <c r="CD43" s="2">
        <v>21</v>
      </c>
      <c r="CE43" s="2">
        <v>22</v>
      </c>
      <c r="CF43" s="2">
        <v>22</v>
      </c>
      <c r="CG43" s="2">
        <v>23</v>
      </c>
      <c r="CH43" s="2">
        <v>34</v>
      </c>
      <c r="CI43" s="2">
        <v>32</v>
      </c>
      <c r="CJ43" s="2">
        <v>34</v>
      </c>
      <c r="CK43" s="2">
        <v>22</v>
      </c>
      <c r="CL43" s="2">
        <v>23</v>
      </c>
      <c r="CM43" s="2">
        <v>24</v>
      </c>
      <c r="CN43" s="2">
        <v>22</v>
      </c>
      <c r="CO43" s="2">
        <v>33</v>
      </c>
      <c r="CP43" s="2">
        <v>33</v>
      </c>
      <c r="CQ43" s="2">
        <v>34</v>
      </c>
      <c r="CR43" s="2">
        <v>32</v>
      </c>
      <c r="CS43" s="2">
        <v>32</v>
      </c>
      <c r="CT43" s="2">
        <v>34</v>
      </c>
      <c r="CU43" s="2">
        <v>33</v>
      </c>
      <c r="CV43" s="2">
        <v>33</v>
      </c>
      <c r="CW43" s="2">
        <v>31</v>
      </c>
      <c r="CX43" s="2">
        <v>22</v>
      </c>
      <c r="CY43" s="2">
        <v>24</v>
      </c>
      <c r="CZ43" s="2">
        <v>22</v>
      </c>
      <c r="DA43" s="2">
        <v>23</v>
      </c>
      <c r="DB43" s="2">
        <v>22</v>
      </c>
      <c r="DC43" s="2">
        <v>34</v>
      </c>
      <c r="DD43" s="2">
        <v>21</v>
      </c>
      <c r="DE43" s="2">
        <v>34</v>
      </c>
      <c r="DF43" s="2">
        <v>33</v>
      </c>
      <c r="DG43" s="2">
        <v>33</v>
      </c>
      <c r="DH43" s="2">
        <v>23</v>
      </c>
      <c r="DI43" s="2">
        <v>34</v>
      </c>
      <c r="DJ43" s="2">
        <v>33</v>
      </c>
      <c r="DK43" s="2">
        <v>33</v>
      </c>
      <c r="DL43" s="2">
        <v>11</v>
      </c>
      <c r="DM43" s="2">
        <v>34</v>
      </c>
      <c r="DN43" s="2">
        <v>34</v>
      </c>
      <c r="DO43" s="2">
        <v>34</v>
      </c>
      <c r="DP43" s="2">
        <v>22</v>
      </c>
      <c r="DQ43" s="2">
        <v>33</v>
      </c>
      <c r="DR43" s="2">
        <v>21</v>
      </c>
      <c r="DS43" s="2">
        <v>24</v>
      </c>
      <c r="DT43" s="2">
        <v>22</v>
      </c>
      <c r="DU43" s="2">
        <v>23</v>
      </c>
      <c r="DV43" s="2">
        <v>22</v>
      </c>
      <c r="DW43" s="2">
        <v>21</v>
      </c>
      <c r="DX43" s="2">
        <v>22</v>
      </c>
      <c r="DY43" s="2">
        <v>32</v>
      </c>
      <c r="DZ43" s="2">
        <v>22</v>
      </c>
      <c r="EA43" s="2">
        <v>34</v>
      </c>
      <c r="EB43" s="2">
        <v>21</v>
      </c>
      <c r="EC43" s="2">
        <v>22</v>
      </c>
      <c r="ED43" s="2">
        <v>22</v>
      </c>
      <c r="EE43" s="2">
        <v>23</v>
      </c>
      <c r="EF43" s="2">
        <v>34</v>
      </c>
      <c r="EG43" s="2">
        <v>32</v>
      </c>
      <c r="EH43" s="2">
        <v>34</v>
      </c>
      <c r="EI43" s="2">
        <v>22</v>
      </c>
      <c r="EJ43" s="2">
        <v>23</v>
      </c>
      <c r="EK43" s="2">
        <v>24</v>
      </c>
      <c r="EL43" s="2">
        <v>22</v>
      </c>
      <c r="EM43">
        <v>32</v>
      </c>
      <c r="EN43">
        <v>34</v>
      </c>
      <c r="EO43">
        <v>21</v>
      </c>
      <c r="EP43">
        <v>44</v>
      </c>
      <c r="EQ43">
        <v>42</v>
      </c>
      <c r="ER43">
        <v>33</v>
      </c>
      <c r="ES43">
        <v>34</v>
      </c>
      <c r="ET43">
        <v>11</v>
      </c>
      <c r="EU43">
        <v>34</v>
      </c>
      <c r="EV43">
        <v>44</v>
      </c>
      <c r="EW43">
        <v>41</v>
      </c>
      <c r="EX43">
        <v>42</v>
      </c>
      <c r="EY43">
        <v>43</v>
      </c>
      <c r="EZ43">
        <v>33</v>
      </c>
      <c r="FA43">
        <v>22</v>
      </c>
      <c r="FB43">
        <v>44</v>
      </c>
      <c r="FC43">
        <v>33</v>
      </c>
      <c r="FD43">
        <v>44</v>
      </c>
      <c r="FE43">
        <v>34</v>
      </c>
      <c r="FF43">
        <v>11</v>
      </c>
      <c r="FG43">
        <v>44</v>
      </c>
      <c r="FH43">
        <v>34</v>
      </c>
      <c r="FI43">
        <v>34</v>
      </c>
      <c r="FJ43">
        <v>34</v>
      </c>
      <c r="FK43">
        <v>34</v>
      </c>
      <c r="FL43">
        <v>31</v>
      </c>
      <c r="FM43">
        <v>22</v>
      </c>
      <c r="FN43">
        <v>34</v>
      </c>
      <c r="FO43">
        <v>32</v>
      </c>
      <c r="FP43">
        <v>32</v>
      </c>
      <c r="FQ43">
        <v>44</v>
      </c>
      <c r="FR43">
        <v>33</v>
      </c>
      <c r="FS43">
        <v>11</v>
      </c>
      <c r="FT43">
        <v>11</v>
      </c>
      <c r="FU43">
        <v>34</v>
      </c>
      <c r="FV43">
        <v>13</v>
      </c>
      <c r="FW43">
        <v>34</v>
      </c>
      <c r="FX43">
        <v>33</v>
      </c>
      <c r="FY43">
        <v>34</v>
      </c>
      <c r="FZ43">
        <v>34</v>
      </c>
      <c r="GA43">
        <v>44</v>
      </c>
      <c r="GB43">
        <v>34</v>
      </c>
      <c r="GC43">
        <v>11</v>
      </c>
      <c r="GD43">
        <v>14</v>
      </c>
      <c r="GE43">
        <v>14</v>
      </c>
      <c r="GF43">
        <v>11</v>
      </c>
      <c r="GG43">
        <v>34</v>
      </c>
      <c r="GH43">
        <v>22</v>
      </c>
      <c r="GI43">
        <v>34</v>
      </c>
      <c r="GJ43">
        <v>34</v>
      </c>
    </row>
    <row r="44" spans="1:192" x14ac:dyDescent="0.5">
      <c r="A44">
        <v>31</v>
      </c>
      <c r="B44">
        <f t="shared" si="2"/>
        <v>51</v>
      </c>
      <c r="C44" s="17">
        <f t="shared" si="3"/>
        <v>0.31384615384615389</v>
      </c>
      <c r="D44" s="3"/>
      <c r="E44" s="3">
        <f t="shared" si="12"/>
        <v>2</v>
      </c>
      <c r="F44" s="3">
        <f t="shared" si="12"/>
        <v>1</v>
      </c>
      <c r="G44" s="3">
        <f t="shared" si="12"/>
        <v>1</v>
      </c>
      <c r="H44" s="3">
        <f t="shared" si="12"/>
        <v>0</v>
      </c>
      <c r="I44" s="3">
        <f t="shared" si="12"/>
        <v>1</v>
      </c>
      <c r="J44" s="3">
        <f t="shared" si="12"/>
        <v>4</v>
      </c>
      <c r="K44" s="3">
        <f t="shared" si="12"/>
        <v>1</v>
      </c>
      <c r="L44" s="3">
        <f t="shared" si="12"/>
        <v>0</v>
      </c>
      <c r="M44" s="3">
        <f t="shared" si="12"/>
        <v>0</v>
      </c>
      <c r="N44" s="3">
        <f t="shared" si="12"/>
        <v>2</v>
      </c>
      <c r="O44" s="3">
        <f t="shared" si="12"/>
        <v>1</v>
      </c>
      <c r="P44" s="3">
        <f t="shared" si="12"/>
        <v>2</v>
      </c>
      <c r="Q44" s="3">
        <f t="shared" si="12"/>
        <v>0</v>
      </c>
      <c r="R44" s="3">
        <f t="shared" si="12"/>
        <v>0</v>
      </c>
      <c r="S44" s="3">
        <f t="shared" si="12"/>
        <v>4</v>
      </c>
      <c r="T44" s="3">
        <f t="shared" si="12"/>
        <v>6</v>
      </c>
      <c r="U44" s="3">
        <f t="shared" si="4"/>
        <v>25</v>
      </c>
      <c r="V44" s="11">
        <f t="shared" si="5"/>
        <v>0.32</v>
      </c>
      <c r="W44" s="15"/>
      <c r="X44" s="3">
        <f t="shared" si="6"/>
        <v>26</v>
      </c>
      <c r="Y44" s="11">
        <f t="shared" si="7"/>
        <v>0.30769230769230771</v>
      </c>
      <c r="Z44" s="3">
        <f t="shared" si="13"/>
        <v>3</v>
      </c>
      <c r="AA44" s="3">
        <f t="shared" si="13"/>
        <v>3</v>
      </c>
      <c r="AB44" s="3">
        <f t="shared" si="13"/>
        <v>1</v>
      </c>
      <c r="AC44" s="3">
        <f t="shared" si="13"/>
        <v>0</v>
      </c>
      <c r="AD44" s="3">
        <f t="shared" si="13"/>
        <v>1</v>
      </c>
      <c r="AE44" s="3">
        <f t="shared" si="13"/>
        <v>3</v>
      </c>
      <c r="AF44" s="3">
        <f t="shared" si="13"/>
        <v>1</v>
      </c>
      <c r="AG44" s="3">
        <f t="shared" si="13"/>
        <v>0</v>
      </c>
      <c r="AH44" s="3">
        <f t="shared" si="13"/>
        <v>0</v>
      </c>
      <c r="AI44" s="3">
        <f t="shared" si="13"/>
        <v>1</v>
      </c>
      <c r="AJ44" s="3">
        <f t="shared" si="13"/>
        <v>3</v>
      </c>
      <c r="AK44" s="3">
        <f t="shared" si="13"/>
        <v>2</v>
      </c>
      <c r="AL44" s="3">
        <f t="shared" si="13"/>
        <v>1</v>
      </c>
      <c r="AM44" s="3">
        <f t="shared" si="13"/>
        <v>0</v>
      </c>
      <c r="AN44" s="3">
        <f t="shared" si="13"/>
        <v>1</v>
      </c>
      <c r="AO44" s="3">
        <f t="shared" si="13"/>
        <v>5</v>
      </c>
      <c r="AP44" s="3"/>
      <c r="AQ44" s="2">
        <v>44</v>
      </c>
      <c r="AR44" s="2">
        <v>44</v>
      </c>
      <c r="AS44" s="2">
        <v>43</v>
      </c>
      <c r="AT44" s="2">
        <v>32</v>
      </c>
      <c r="AU44" s="2">
        <v>22</v>
      </c>
      <c r="AV44" s="2">
        <v>44</v>
      </c>
      <c r="AW44" s="2">
        <v>33</v>
      </c>
      <c r="AX44" s="2">
        <v>34</v>
      </c>
      <c r="AY44" s="2">
        <v>12</v>
      </c>
      <c r="AZ44" s="2">
        <v>23</v>
      </c>
      <c r="BA44" s="2">
        <v>22</v>
      </c>
      <c r="BB44" s="2">
        <v>21</v>
      </c>
      <c r="BC44" s="2">
        <v>32</v>
      </c>
      <c r="BD44" s="2">
        <v>11</v>
      </c>
      <c r="BE44" s="2">
        <v>44</v>
      </c>
      <c r="BF44" s="2">
        <v>22</v>
      </c>
      <c r="BG44" s="2">
        <v>43</v>
      </c>
      <c r="BH44" s="2">
        <v>43</v>
      </c>
      <c r="BI44" s="2">
        <v>34</v>
      </c>
      <c r="BJ44" s="2">
        <v>22</v>
      </c>
      <c r="BK44" s="2">
        <v>44</v>
      </c>
      <c r="BL44" s="2">
        <v>44</v>
      </c>
      <c r="BM44" s="2">
        <v>13</v>
      </c>
      <c r="BN44" s="2">
        <v>11</v>
      </c>
      <c r="BO44" s="2">
        <v>43</v>
      </c>
      <c r="BP44" s="2">
        <v>44</v>
      </c>
      <c r="BQ44" s="2">
        <v>44</v>
      </c>
      <c r="BR44" s="2">
        <v>22</v>
      </c>
      <c r="BS44" s="2">
        <v>33</v>
      </c>
      <c r="BT44" s="2">
        <v>12</v>
      </c>
      <c r="BU44" s="2">
        <v>12</v>
      </c>
      <c r="BV44" s="2">
        <v>12</v>
      </c>
      <c r="BW44" s="2">
        <v>33</v>
      </c>
      <c r="BX44" s="2">
        <v>23</v>
      </c>
      <c r="BY44" s="2">
        <v>11</v>
      </c>
      <c r="BZ44" s="2">
        <v>34</v>
      </c>
      <c r="CA44" s="2">
        <v>44</v>
      </c>
      <c r="CB44" s="2">
        <v>33</v>
      </c>
      <c r="CC44" s="2">
        <v>44</v>
      </c>
      <c r="CD44" s="2">
        <v>11</v>
      </c>
      <c r="CE44" s="2">
        <v>13</v>
      </c>
      <c r="CF44" s="2">
        <v>21</v>
      </c>
      <c r="CG44" s="2">
        <v>34</v>
      </c>
      <c r="CH44" s="2">
        <v>41</v>
      </c>
      <c r="CI44" s="2">
        <v>22</v>
      </c>
      <c r="CJ44" s="2">
        <v>44</v>
      </c>
      <c r="CK44" s="2">
        <v>11</v>
      </c>
      <c r="CL44" s="2">
        <v>22</v>
      </c>
      <c r="CM44" s="2">
        <v>32</v>
      </c>
      <c r="CN44" s="2">
        <v>43</v>
      </c>
      <c r="CO44" s="2">
        <v>44</v>
      </c>
      <c r="CP44" s="2">
        <v>44</v>
      </c>
      <c r="CQ44" s="2">
        <v>43</v>
      </c>
      <c r="CR44" s="2">
        <v>32</v>
      </c>
      <c r="CS44" s="2">
        <v>22</v>
      </c>
      <c r="CT44" s="2">
        <v>44</v>
      </c>
      <c r="CU44" s="2">
        <v>33</v>
      </c>
      <c r="CV44" s="2">
        <v>34</v>
      </c>
      <c r="CW44" s="2">
        <v>12</v>
      </c>
      <c r="CX44" s="2">
        <v>23</v>
      </c>
      <c r="CY44" s="2">
        <v>22</v>
      </c>
      <c r="CZ44" s="2">
        <v>21</v>
      </c>
      <c r="DA44" s="2">
        <v>32</v>
      </c>
      <c r="DB44" s="2">
        <v>11</v>
      </c>
      <c r="DC44" s="2">
        <v>44</v>
      </c>
      <c r="DD44" s="2">
        <v>22</v>
      </c>
      <c r="DE44" s="2">
        <v>43</v>
      </c>
      <c r="DF44" s="2">
        <v>43</v>
      </c>
      <c r="DG44" s="2">
        <v>34</v>
      </c>
      <c r="DH44" s="2">
        <v>22</v>
      </c>
      <c r="DI44" s="2">
        <v>44</v>
      </c>
      <c r="DJ44" s="2">
        <v>44</v>
      </c>
      <c r="DK44" s="2">
        <v>13</v>
      </c>
      <c r="DL44" s="2">
        <v>11</v>
      </c>
      <c r="DM44" s="2">
        <v>43</v>
      </c>
      <c r="DN44" s="2">
        <v>44</v>
      </c>
      <c r="DO44" s="2">
        <v>44</v>
      </c>
      <c r="DP44" s="2">
        <v>22</v>
      </c>
      <c r="DQ44" s="2">
        <v>33</v>
      </c>
      <c r="DR44" s="2">
        <v>12</v>
      </c>
      <c r="DS44" s="2">
        <v>12</v>
      </c>
      <c r="DT44" s="2">
        <v>12</v>
      </c>
      <c r="DU44" s="2">
        <v>33</v>
      </c>
      <c r="DV44" s="2">
        <v>23</v>
      </c>
      <c r="DW44" s="2">
        <v>11</v>
      </c>
      <c r="DX44" s="2">
        <v>34</v>
      </c>
      <c r="DY44" s="2">
        <v>44</v>
      </c>
      <c r="DZ44" s="2">
        <v>33</v>
      </c>
      <c r="EA44" s="2">
        <v>44</v>
      </c>
      <c r="EB44" s="2">
        <v>11</v>
      </c>
      <c r="EC44" s="2">
        <v>13</v>
      </c>
      <c r="ED44" s="2">
        <v>21</v>
      </c>
      <c r="EE44" s="2">
        <v>34</v>
      </c>
      <c r="EF44" s="2">
        <v>41</v>
      </c>
      <c r="EG44" s="2">
        <v>22</v>
      </c>
      <c r="EH44" s="2">
        <v>44</v>
      </c>
      <c r="EI44" s="2">
        <v>11</v>
      </c>
      <c r="EJ44" s="2">
        <v>22</v>
      </c>
      <c r="EK44" s="2">
        <v>32</v>
      </c>
      <c r="EL44" s="2">
        <v>43</v>
      </c>
      <c r="EM44">
        <v>44</v>
      </c>
      <c r="EN44">
        <v>11</v>
      </c>
      <c r="EO44">
        <v>11</v>
      </c>
      <c r="EP44">
        <v>44</v>
      </c>
      <c r="EQ44">
        <v>44</v>
      </c>
      <c r="ER44">
        <v>22</v>
      </c>
      <c r="ES44">
        <v>32</v>
      </c>
      <c r="ET44">
        <v>43</v>
      </c>
      <c r="EU44">
        <v>11</v>
      </c>
      <c r="EV44">
        <v>44</v>
      </c>
      <c r="EW44">
        <v>14</v>
      </c>
      <c r="EX44">
        <v>42</v>
      </c>
      <c r="EY44">
        <v>44</v>
      </c>
      <c r="EZ44">
        <v>22</v>
      </c>
      <c r="FA44">
        <v>43</v>
      </c>
      <c r="FB44">
        <v>44</v>
      </c>
      <c r="FC44">
        <v>12</v>
      </c>
      <c r="FD44">
        <v>44</v>
      </c>
      <c r="FE44">
        <v>44</v>
      </c>
      <c r="FF44">
        <v>22</v>
      </c>
      <c r="FG44">
        <v>44</v>
      </c>
      <c r="FH44">
        <v>14</v>
      </c>
      <c r="FI44">
        <v>44</v>
      </c>
      <c r="FJ44">
        <v>44</v>
      </c>
      <c r="FK44">
        <v>44</v>
      </c>
      <c r="FL44">
        <v>11</v>
      </c>
      <c r="FM44">
        <v>11</v>
      </c>
      <c r="FN44">
        <v>33</v>
      </c>
      <c r="FO44">
        <v>43</v>
      </c>
      <c r="FP44">
        <v>12</v>
      </c>
      <c r="FQ44">
        <v>44</v>
      </c>
      <c r="FR44">
        <v>12</v>
      </c>
      <c r="FS44">
        <v>11</v>
      </c>
      <c r="FT44">
        <v>11</v>
      </c>
      <c r="FU44">
        <v>43</v>
      </c>
      <c r="FV44">
        <v>23</v>
      </c>
      <c r="FW44">
        <v>44</v>
      </c>
      <c r="FX44">
        <v>11</v>
      </c>
      <c r="FY44">
        <v>44</v>
      </c>
      <c r="FZ44">
        <v>11</v>
      </c>
      <c r="GA44">
        <v>44</v>
      </c>
      <c r="GB44">
        <v>44</v>
      </c>
      <c r="GC44">
        <v>11</v>
      </c>
      <c r="GD44">
        <v>11</v>
      </c>
      <c r="GE44">
        <v>44</v>
      </c>
      <c r="GF44">
        <v>11</v>
      </c>
      <c r="GG44">
        <v>22</v>
      </c>
      <c r="GH44">
        <v>44</v>
      </c>
      <c r="GI44">
        <v>43</v>
      </c>
      <c r="GJ44">
        <v>22</v>
      </c>
    </row>
    <row r="45" spans="1:192" x14ac:dyDescent="0.5">
      <c r="A45">
        <v>32</v>
      </c>
      <c r="B45">
        <f t="shared" si="2"/>
        <v>56</v>
      </c>
      <c r="C45" s="17">
        <f t="shared" si="3"/>
        <v>0.39572192513368987</v>
      </c>
      <c r="D45" s="3"/>
      <c r="E45" s="3">
        <f t="shared" si="12"/>
        <v>4</v>
      </c>
      <c r="F45" s="3">
        <f t="shared" si="12"/>
        <v>1</v>
      </c>
      <c r="G45" s="3">
        <f t="shared" si="12"/>
        <v>0</v>
      </c>
      <c r="H45" s="3">
        <f t="shared" si="12"/>
        <v>0</v>
      </c>
      <c r="I45" s="3">
        <f t="shared" si="12"/>
        <v>2</v>
      </c>
      <c r="J45" s="3">
        <f t="shared" si="12"/>
        <v>1</v>
      </c>
      <c r="K45" s="3">
        <f t="shared" si="12"/>
        <v>2</v>
      </c>
      <c r="L45" s="3">
        <f t="shared" si="12"/>
        <v>0</v>
      </c>
      <c r="M45" s="3">
        <f t="shared" si="12"/>
        <v>0</v>
      </c>
      <c r="N45" s="3">
        <f t="shared" si="12"/>
        <v>0</v>
      </c>
      <c r="O45" s="3">
        <f t="shared" si="12"/>
        <v>1</v>
      </c>
      <c r="P45" s="3">
        <f t="shared" si="12"/>
        <v>0</v>
      </c>
      <c r="Q45" s="3">
        <f t="shared" si="12"/>
        <v>0</v>
      </c>
      <c r="R45" s="3">
        <f t="shared" si="12"/>
        <v>1</v>
      </c>
      <c r="S45" s="3">
        <f t="shared" si="12"/>
        <v>4</v>
      </c>
      <c r="T45" s="3">
        <f t="shared" si="12"/>
        <v>9</v>
      </c>
      <c r="U45" s="3">
        <f t="shared" si="4"/>
        <v>34</v>
      </c>
      <c r="V45" s="11">
        <f t="shared" si="5"/>
        <v>0.38235294117647056</v>
      </c>
      <c r="W45" s="15"/>
      <c r="X45" s="3">
        <f t="shared" si="6"/>
        <v>22</v>
      </c>
      <c r="Y45" s="11">
        <f t="shared" si="7"/>
        <v>0.40909090909090912</v>
      </c>
      <c r="Z45" s="3">
        <f t="shared" si="13"/>
        <v>5</v>
      </c>
      <c r="AA45" s="3">
        <f t="shared" si="13"/>
        <v>1</v>
      </c>
      <c r="AB45" s="3">
        <f t="shared" si="13"/>
        <v>0</v>
      </c>
      <c r="AC45" s="3">
        <f t="shared" si="13"/>
        <v>0</v>
      </c>
      <c r="AD45" s="3">
        <f t="shared" si="13"/>
        <v>1</v>
      </c>
      <c r="AE45" s="3">
        <f t="shared" si="13"/>
        <v>7</v>
      </c>
      <c r="AF45" s="3">
        <f t="shared" si="13"/>
        <v>1</v>
      </c>
      <c r="AG45" s="3">
        <f t="shared" si="13"/>
        <v>1</v>
      </c>
      <c r="AH45" s="3">
        <f t="shared" si="13"/>
        <v>0</v>
      </c>
      <c r="AI45" s="3">
        <f t="shared" si="13"/>
        <v>0</v>
      </c>
      <c r="AJ45" s="3">
        <f t="shared" si="13"/>
        <v>4</v>
      </c>
      <c r="AK45" s="3">
        <f t="shared" si="13"/>
        <v>0</v>
      </c>
      <c r="AL45" s="3">
        <f t="shared" si="13"/>
        <v>0</v>
      </c>
      <c r="AM45" s="3">
        <f t="shared" si="13"/>
        <v>0</v>
      </c>
      <c r="AN45" s="3">
        <f t="shared" si="13"/>
        <v>1</v>
      </c>
      <c r="AO45" s="3">
        <f t="shared" si="13"/>
        <v>4</v>
      </c>
      <c r="AP45" s="3"/>
      <c r="AQ45" s="2">
        <v>44</v>
      </c>
      <c r="AR45" s="2">
        <v>44</v>
      </c>
      <c r="AS45" s="2">
        <v>43</v>
      </c>
      <c r="AT45" s="2">
        <v>43</v>
      </c>
      <c r="AU45" s="2">
        <v>43</v>
      </c>
      <c r="AV45" s="2">
        <v>44</v>
      </c>
      <c r="AW45" s="2">
        <v>44</v>
      </c>
      <c r="AX45" s="2">
        <v>43</v>
      </c>
      <c r="AY45" s="2">
        <v>11</v>
      </c>
      <c r="AZ45" s="2">
        <v>11</v>
      </c>
      <c r="BA45" s="2">
        <v>12</v>
      </c>
      <c r="BB45" s="2">
        <v>23</v>
      </c>
      <c r="BC45" s="2">
        <v>44</v>
      </c>
      <c r="BD45" s="2">
        <v>21</v>
      </c>
      <c r="BE45" s="2">
        <v>21</v>
      </c>
      <c r="BF45" s="2">
        <v>11</v>
      </c>
      <c r="BG45" s="2">
        <v>44</v>
      </c>
      <c r="BH45" s="2">
        <v>42</v>
      </c>
      <c r="BI45" s="2">
        <v>44</v>
      </c>
      <c r="BJ45" s="2">
        <v>23</v>
      </c>
      <c r="BK45" s="2">
        <v>44</v>
      </c>
      <c r="BL45" s="2">
        <v>22</v>
      </c>
      <c r="BM45" s="2">
        <v>44</v>
      </c>
      <c r="BN45" s="2">
        <v>11</v>
      </c>
      <c r="BO45" s="2">
        <v>33</v>
      </c>
      <c r="BP45" s="2">
        <v>33</v>
      </c>
      <c r="BQ45" s="2">
        <v>43</v>
      </c>
      <c r="BR45" s="2">
        <v>22</v>
      </c>
      <c r="BS45" s="2">
        <v>33</v>
      </c>
      <c r="BT45" s="2">
        <v>11</v>
      </c>
      <c r="BU45" s="2">
        <v>11</v>
      </c>
      <c r="BV45" s="2">
        <v>33</v>
      </c>
      <c r="BW45" s="2">
        <v>11</v>
      </c>
      <c r="BX45" s="2">
        <v>22</v>
      </c>
      <c r="BY45" s="2">
        <v>11</v>
      </c>
      <c r="BZ45" s="2">
        <v>22</v>
      </c>
      <c r="CA45" s="2">
        <v>44</v>
      </c>
      <c r="CB45" s="2">
        <v>22</v>
      </c>
      <c r="CC45" s="2">
        <v>44</v>
      </c>
      <c r="CD45" s="2">
        <v>12</v>
      </c>
      <c r="CE45" s="2">
        <v>22</v>
      </c>
      <c r="CF45" s="2">
        <v>21</v>
      </c>
      <c r="CG45" s="2">
        <v>33</v>
      </c>
      <c r="CH45" s="2">
        <v>44</v>
      </c>
      <c r="CI45" s="2">
        <v>22</v>
      </c>
      <c r="CJ45" s="2">
        <v>44</v>
      </c>
      <c r="CK45" s="2">
        <v>11</v>
      </c>
      <c r="CL45" s="2">
        <v>23</v>
      </c>
      <c r="CM45" s="2">
        <v>24</v>
      </c>
      <c r="CN45" s="2">
        <v>22</v>
      </c>
      <c r="CO45" s="2">
        <v>44</v>
      </c>
      <c r="CP45" s="2">
        <v>44</v>
      </c>
      <c r="CQ45" s="2">
        <v>43</v>
      </c>
      <c r="CR45" s="2">
        <v>43</v>
      </c>
      <c r="CS45" s="2">
        <v>43</v>
      </c>
      <c r="CT45" s="2">
        <v>44</v>
      </c>
      <c r="CU45" s="2">
        <v>44</v>
      </c>
      <c r="CV45" s="2">
        <v>43</v>
      </c>
      <c r="CW45" s="2">
        <v>11</v>
      </c>
      <c r="CX45" s="2">
        <v>11</v>
      </c>
      <c r="CY45" s="2">
        <v>12</v>
      </c>
      <c r="CZ45" s="2">
        <v>23</v>
      </c>
      <c r="DA45" s="2">
        <v>44</v>
      </c>
      <c r="DB45" s="2">
        <v>21</v>
      </c>
      <c r="DC45" s="2">
        <v>21</v>
      </c>
      <c r="DD45" s="2">
        <v>11</v>
      </c>
      <c r="DE45" s="2">
        <v>44</v>
      </c>
      <c r="DF45" s="2">
        <v>42</v>
      </c>
      <c r="DG45" s="2">
        <v>44</v>
      </c>
      <c r="DH45" s="2">
        <v>23</v>
      </c>
      <c r="DI45" s="2">
        <v>44</v>
      </c>
      <c r="DJ45" s="2">
        <v>22</v>
      </c>
      <c r="DK45" s="2">
        <v>44</v>
      </c>
      <c r="DL45" s="2">
        <v>11</v>
      </c>
      <c r="DM45" s="2">
        <v>33</v>
      </c>
      <c r="DN45" s="2">
        <v>33</v>
      </c>
      <c r="DO45" s="2">
        <v>43</v>
      </c>
      <c r="DP45" s="2">
        <v>22</v>
      </c>
      <c r="DQ45" s="2">
        <v>33</v>
      </c>
      <c r="DR45" s="2">
        <v>11</v>
      </c>
      <c r="DS45" s="2">
        <v>11</v>
      </c>
      <c r="DT45" s="2">
        <v>33</v>
      </c>
      <c r="DU45" s="2">
        <v>11</v>
      </c>
      <c r="DV45" s="2">
        <v>22</v>
      </c>
      <c r="DW45" s="2">
        <v>11</v>
      </c>
      <c r="DX45" s="2">
        <v>22</v>
      </c>
      <c r="DY45" s="2">
        <v>44</v>
      </c>
      <c r="DZ45" s="2">
        <v>22</v>
      </c>
      <c r="EA45" s="2">
        <v>44</v>
      </c>
      <c r="EB45" s="2">
        <v>12</v>
      </c>
      <c r="EC45" s="2">
        <v>22</v>
      </c>
      <c r="ED45" s="2">
        <v>21</v>
      </c>
      <c r="EE45" s="2">
        <v>33</v>
      </c>
      <c r="EF45" s="2">
        <v>44</v>
      </c>
      <c r="EG45" s="2">
        <v>22</v>
      </c>
      <c r="EH45" s="2">
        <v>44</v>
      </c>
      <c r="EI45" s="2">
        <v>11</v>
      </c>
      <c r="EJ45" s="2">
        <v>23</v>
      </c>
      <c r="EK45" s="2">
        <v>24</v>
      </c>
      <c r="EL45" s="2">
        <v>22</v>
      </c>
      <c r="EM45">
        <v>44</v>
      </c>
      <c r="EN45">
        <v>11</v>
      </c>
      <c r="EO45">
        <v>11</v>
      </c>
      <c r="EP45">
        <v>44</v>
      </c>
      <c r="EQ45">
        <v>11</v>
      </c>
      <c r="ER45">
        <v>34</v>
      </c>
      <c r="ES45">
        <v>42</v>
      </c>
      <c r="ET45">
        <v>22</v>
      </c>
      <c r="EU45">
        <v>21</v>
      </c>
      <c r="EV45">
        <v>11</v>
      </c>
      <c r="EW45">
        <v>13</v>
      </c>
      <c r="EX45">
        <v>11</v>
      </c>
      <c r="EY45">
        <v>44</v>
      </c>
      <c r="EZ45">
        <v>11</v>
      </c>
      <c r="FA45">
        <v>13</v>
      </c>
      <c r="FB45">
        <v>44</v>
      </c>
      <c r="FC45">
        <v>32</v>
      </c>
      <c r="FD45">
        <v>44</v>
      </c>
      <c r="FE45">
        <v>44</v>
      </c>
      <c r="FF45">
        <v>22</v>
      </c>
      <c r="FG45">
        <v>44</v>
      </c>
      <c r="FH45">
        <v>44</v>
      </c>
      <c r="FI45">
        <v>44</v>
      </c>
      <c r="FJ45">
        <v>33</v>
      </c>
      <c r="FK45">
        <v>44</v>
      </c>
      <c r="FL45">
        <v>11</v>
      </c>
      <c r="FM45">
        <v>11</v>
      </c>
      <c r="FN45">
        <v>13</v>
      </c>
      <c r="FO45">
        <v>44</v>
      </c>
      <c r="FP45">
        <v>13</v>
      </c>
      <c r="FQ45">
        <v>44</v>
      </c>
      <c r="FR45">
        <v>11</v>
      </c>
      <c r="FS45">
        <v>11</v>
      </c>
      <c r="FT45">
        <v>11</v>
      </c>
      <c r="FU45">
        <v>44</v>
      </c>
      <c r="FV45">
        <v>33</v>
      </c>
      <c r="FW45">
        <v>11</v>
      </c>
      <c r="FX45">
        <v>11</v>
      </c>
      <c r="FY45">
        <v>44</v>
      </c>
      <c r="FZ45">
        <v>41</v>
      </c>
      <c r="GA45">
        <v>43</v>
      </c>
      <c r="GB45">
        <v>11</v>
      </c>
      <c r="GC45">
        <v>11</v>
      </c>
      <c r="GD45">
        <v>44</v>
      </c>
      <c r="GE45">
        <v>44</v>
      </c>
      <c r="GF45">
        <v>11</v>
      </c>
      <c r="GG45">
        <v>44</v>
      </c>
      <c r="GH45">
        <v>21</v>
      </c>
      <c r="GI45">
        <v>34</v>
      </c>
      <c r="GJ45">
        <v>11</v>
      </c>
    </row>
    <row r="46" spans="1:192" x14ac:dyDescent="0.5">
      <c r="A46">
        <v>33</v>
      </c>
      <c r="B46">
        <f t="shared" si="2"/>
        <v>24</v>
      </c>
      <c r="C46" s="17">
        <f t="shared" si="3"/>
        <v>0.33333333333333331</v>
      </c>
      <c r="D46" s="3"/>
      <c r="E46" s="3">
        <f t="shared" si="12"/>
        <v>0</v>
      </c>
      <c r="F46" s="3">
        <f t="shared" si="12"/>
        <v>0</v>
      </c>
      <c r="G46" s="3">
        <f t="shared" si="12"/>
        <v>0</v>
      </c>
      <c r="H46" s="3">
        <f t="shared" si="12"/>
        <v>0</v>
      </c>
      <c r="I46" s="3">
        <f t="shared" si="12"/>
        <v>0</v>
      </c>
      <c r="J46" s="3">
        <f t="shared" si="12"/>
        <v>6</v>
      </c>
      <c r="K46" s="3">
        <f t="shared" si="12"/>
        <v>0</v>
      </c>
      <c r="L46" s="3">
        <f t="shared" si="12"/>
        <v>0</v>
      </c>
      <c r="M46" s="3">
        <f t="shared" si="12"/>
        <v>0</v>
      </c>
      <c r="N46" s="3">
        <f t="shared" si="12"/>
        <v>1</v>
      </c>
      <c r="O46" s="3">
        <f t="shared" si="12"/>
        <v>10</v>
      </c>
      <c r="P46" s="3">
        <f t="shared" si="12"/>
        <v>3</v>
      </c>
      <c r="Q46" s="3">
        <f t="shared" si="12"/>
        <v>0</v>
      </c>
      <c r="R46" s="3">
        <f t="shared" si="12"/>
        <v>0</v>
      </c>
      <c r="S46" s="3">
        <f t="shared" si="12"/>
        <v>1</v>
      </c>
      <c r="T46" s="3">
        <f t="shared" si="12"/>
        <v>4</v>
      </c>
      <c r="U46" s="3">
        <f t="shared" si="4"/>
        <v>12</v>
      </c>
      <c r="V46" s="11">
        <f t="shared" si="5"/>
        <v>0.33333333333333331</v>
      </c>
      <c r="W46" s="15"/>
      <c r="X46" s="3">
        <f t="shared" si="6"/>
        <v>12</v>
      </c>
      <c r="Y46" s="11">
        <f t="shared" si="7"/>
        <v>0.33333333333333331</v>
      </c>
      <c r="Z46" s="3">
        <f t="shared" si="13"/>
        <v>1</v>
      </c>
      <c r="AA46" s="3">
        <f t="shared" si="13"/>
        <v>0</v>
      </c>
      <c r="AB46" s="3">
        <f t="shared" si="13"/>
        <v>0</v>
      </c>
      <c r="AC46" s="3">
        <f t="shared" si="13"/>
        <v>0</v>
      </c>
      <c r="AD46" s="3">
        <f t="shared" si="13"/>
        <v>1</v>
      </c>
      <c r="AE46" s="3">
        <f t="shared" si="13"/>
        <v>7</v>
      </c>
      <c r="AF46" s="3">
        <f t="shared" si="13"/>
        <v>1</v>
      </c>
      <c r="AG46" s="3">
        <f t="shared" si="13"/>
        <v>1</v>
      </c>
      <c r="AH46" s="3">
        <f t="shared" si="13"/>
        <v>0</v>
      </c>
      <c r="AI46" s="3">
        <f t="shared" si="13"/>
        <v>0</v>
      </c>
      <c r="AJ46" s="3">
        <f t="shared" si="13"/>
        <v>9</v>
      </c>
      <c r="AK46" s="3">
        <f t="shared" si="13"/>
        <v>1</v>
      </c>
      <c r="AL46" s="3">
        <f t="shared" si="13"/>
        <v>0</v>
      </c>
      <c r="AM46" s="3">
        <f t="shared" si="13"/>
        <v>0</v>
      </c>
      <c r="AN46" s="3">
        <f t="shared" si="13"/>
        <v>1</v>
      </c>
      <c r="AO46" s="3">
        <f t="shared" si="13"/>
        <v>3</v>
      </c>
      <c r="AP46" s="3"/>
      <c r="AQ46" s="2">
        <v>34</v>
      </c>
      <c r="AR46" s="2">
        <v>33</v>
      </c>
      <c r="AS46" s="2">
        <v>33</v>
      </c>
      <c r="AT46" s="2">
        <v>33</v>
      </c>
      <c r="AU46" s="2">
        <v>33</v>
      </c>
      <c r="AV46" s="2">
        <v>33</v>
      </c>
      <c r="AW46" s="2">
        <v>33</v>
      </c>
      <c r="AX46" s="2">
        <v>34</v>
      </c>
      <c r="AY46" s="2">
        <v>22</v>
      </c>
      <c r="AZ46" s="2">
        <v>22</v>
      </c>
      <c r="BA46" s="2">
        <v>22</v>
      </c>
      <c r="BB46" s="2">
        <v>22</v>
      </c>
      <c r="BC46" s="2">
        <v>32</v>
      </c>
      <c r="BD46" s="2">
        <v>33</v>
      </c>
      <c r="BE46" s="2">
        <v>43</v>
      </c>
      <c r="BF46" s="2">
        <v>33</v>
      </c>
      <c r="BG46" s="2">
        <v>34</v>
      </c>
      <c r="BH46" s="2">
        <v>44</v>
      </c>
      <c r="BI46" s="2">
        <v>44</v>
      </c>
      <c r="BJ46" s="2">
        <v>22</v>
      </c>
      <c r="BK46" s="2">
        <v>44</v>
      </c>
      <c r="BL46" s="2">
        <v>44</v>
      </c>
      <c r="BM46" s="2">
        <v>33</v>
      </c>
      <c r="BN46" s="2">
        <v>22</v>
      </c>
      <c r="BO46" s="2">
        <v>33</v>
      </c>
      <c r="BP46" s="2">
        <v>33</v>
      </c>
      <c r="BQ46" s="2">
        <v>33</v>
      </c>
      <c r="BR46" s="2">
        <v>22</v>
      </c>
      <c r="BS46" s="2">
        <v>33</v>
      </c>
      <c r="BT46" s="2">
        <v>21</v>
      </c>
      <c r="BU46" s="2">
        <v>22</v>
      </c>
      <c r="BV46" s="2">
        <v>33</v>
      </c>
      <c r="BW46" s="2">
        <v>33</v>
      </c>
      <c r="BX46" s="2">
        <v>43</v>
      </c>
      <c r="BY46" s="2">
        <v>24</v>
      </c>
      <c r="BZ46" s="2">
        <v>33</v>
      </c>
      <c r="CA46" s="2">
        <v>34</v>
      </c>
      <c r="CB46" s="2">
        <v>33</v>
      </c>
      <c r="CC46" s="2">
        <v>44</v>
      </c>
      <c r="CD46" s="2">
        <v>22</v>
      </c>
      <c r="CE46" s="2">
        <v>22</v>
      </c>
      <c r="CF46" s="2">
        <v>11</v>
      </c>
      <c r="CG46" s="2">
        <v>23</v>
      </c>
      <c r="CH46" s="2">
        <v>44</v>
      </c>
      <c r="CI46" s="2">
        <v>22</v>
      </c>
      <c r="CJ46" s="2">
        <v>44</v>
      </c>
      <c r="CK46" s="2">
        <v>22</v>
      </c>
      <c r="CL46" s="2">
        <v>33</v>
      </c>
      <c r="CM46" s="2">
        <v>22</v>
      </c>
      <c r="CN46" s="2">
        <v>33</v>
      </c>
      <c r="CO46" s="2">
        <v>34</v>
      </c>
      <c r="CP46" s="2">
        <v>33</v>
      </c>
      <c r="CQ46" s="2">
        <v>33</v>
      </c>
      <c r="CR46" s="2">
        <v>33</v>
      </c>
      <c r="CS46" s="2">
        <v>33</v>
      </c>
      <c r="CT46" s="2">
        <v>33</v>
      </c>
      <c r="CU46" s="2">
        <v>33</v>
      </c>
      <c r="CV46" s="2">
        <v>34</v>
      </c>
      <c r="CW46" s="2">
        <v>22</v>
      </c>
      <c r="CX46" s="2">
        <v>22</v>
      </c>
      <c r="CY46" s="2">
        <v>22</v>
      </c>
      <c r="CZ46" s="2">
        <v>22</v>
      </c>
      <c r="DA46" s="2">
        <v>32</v>
      </c>
      <c r="DB46" s="2">
        <v>33</v>
      </c>
      <c r="DC46" s="2">
        <v>43</v>
      </c>
      <c r="DD46" s="2">
        <v>33</v>
      </c>
      <c r="DE46" s="2">
        <v>34</v>
      </c>
      <c r="DF46" s="2">
        <v>44</v>
      </c>
      <c r="DG46" s="2">
        <v>44</v>
      </c>
      <c r="DH46" s="2">
        <v>22</v>
      </c>
      <c r="DI46" s="2">
        <v>44</v>
      </c>
      <c r="DJ46" s="2">
        <v>44</v>
      </c>
      <c r="DK46" s="2">
        <v>33</v>
      </c>
      <c r="DL46" s="2">
        <v>22</v>
      </c>
      <c r="DM46" s="2">
        <v>33</v>
      </c>
      <c r="DN46" s="2">
        <v>33</v>
      </c>
      <c r="DO46" s="2">
        <v>33</v>
      </c>
      <c r="DP46" s="2">
        <v>22</v>
      </c>
      <c r="DQ46" s="2">
        <v>33</v>
      </c>
      <c r="DR46" s="2">
        <v>21</v>
      </c>
      <c r="DS46" s="2">
        <v>22</v>
      </c>
      <c r="DT46" s="2">
        <v>33</v>
      </c>
      <c r="DU46" s="2">
        <v>33</v>
      </c>
      <c r="DV46" s="2">
        <v>43</v>
      </c>
      <c r="DW46" s="2">
        <v>24</v>
      </c>
      <c r="DX46" s="2">
        <v>33</v>
      </c>
      <c r="DY46" s="2">
        <v>34</v>
      </c>
      <c r="DZ46" s="2">
        <v>33</v>
      </c>
      <c r="EA46" s="2">
        <v>44</v>
      </c>
      <c r="EB46" s="2">
        <v>22</v>
      </c>
      <c r="EC46" s="2">
        <v>22</v>
      </c>
      <c r="ED46" s="2">
        <v>11</v>
      </c>
      <c r="EE46" s="2">
        <v>23</v>
      </c>
      <c r="EF46" s="2">
        <v>44</v>
      </c>
      <c r="EG46" s="2">
        <v>22</v>
      </c>
      <c r="EH46" s="2">
        <v>44</v>
      </c>
      <c r="EI46" s="2">
        <v>22</v>
      </c>
      <c r="EJ46" s="2">
        <v>33</v>
      </c>
      <c r="EK46" s="2">
        <v>22</v>
      </c>
      <c r="EL46" s="2">
        <v>33</v>
      </c>
      <c r="EM46">
        <v>44</v>
      </c>
      <c r="EN46">
        <v>12</v>
      </c>
      <c r="EO46">
        <v>22</v>
      </c>
      <c r="EP46">
        <v>44</v>
      </c>
      <c r="EQ46">
        <v>33</v>
      </c>
      <c r="ER46">
        <v>22</v>
      </c>
      <c r="ES46">
        <v>33</v>
      </c>
      <c r="ET46">
        <v>22</v>
      </c>
      <c r="EU46">
        <v>22</v>
      </c>
      <c r="EV46">
        <v>23</v>
      </c>
      <c r="EW46">
        <v>44</v>
      </c>
      <c r="EX46">
        <v>22</v>
      </c>
      <c r="EY46">
        <v>44</v>
      </c>
      <c r="EZ46">
        <v>22</v>
      </c>
      <c r="FA46">
        <v>23</v>
      </c>
      <c r="FB46">
        <v>44</v>
      </c>
      <c r="FC46">
        <v>23</v>
      </c>
      <c r="FD46">
        <v>34</v>
      </c>
      <c r="FE46">
        <v>44</v>
      </c>
      <c r="FF46">
        <v>21</v>
      </c>
      <c r="FG46">
        <v>34</v>
      </c>
      <c r="FH46">
        <v>23</v>
      </c>
      <c r="FI46">
        <v>44</v>
      </c>
      <c r="FJ46">
        <v>13</v>
      </c>
      <c r="FK46">
        <v>33</v>
      </c>
      <c r="FL46">
        <v>21</v>
      </c>
      <c r="FM46">
        <v>23</v>
      </c>
      <c r="FN46">
        <v>11</v>
      </c>
      <c r="FO46">
        <v>33</v>
      </c>
      <c r="FP46">
        <v>22</v>
      </c>
      <c r="FQ46">
        <v>44</v>
      </c>
      <c r="FR46">
        <v>22</v>
      </c>
      <c r="FS46">
        <v>12</v>
      </c>
      <c r="FT46">
        <v>11</v>
      </c>
      <c r="FU46">
        <v>33</v>
      </c>
      <c r="FV46">
        <v>22</v>
      </c>
      <c r="FW46">
        <v>33</v>
      </c>
      <c r="FX46">
        <v>22</v>
      </c>
      <c r="FY46">
        <v>33</v>
      </c>
      <c r="FZ46">
        <v>22</v>
      </c>
      <c r="GA46">
        <v>33</v>
      </c>
      <c r="GB46">
        <v>11</v>
      </c>
      <c r="GC46">
        <v>11</v>
      </c>
      <c r="GD46">
        <v>44</v>
      </c>
      <c r="GE46">
        <v>33</v>
      </c>
      <c r="GF46">
        <v>21</v>
      </c>
      <c r="GG46">
        <v>33</v>
      </c>
      <c r="GH46">
        <v>22</v>
      </c>
      <c r="GI46">
        <v>33</v>
      </c>
      <c r="GJ46">
        <v>33</v>
      </c>
    </row>
    <row r="47" spans="1:192" x14ac:dyDescent="0.5">
      <c r="A47">
        <v>34</v>
      </c>
      <c r="B47">
        <f t="shared" si="2"/>
        <v>56</v>
      </c>
      <c r="C47" s="17">
        <f t="shared" si="3"/>
        <v>0.39262187088274048</v>
      </c>
      <c r="D47" s="3"/>
      <c r="E47" s="3">
        <f t="shared" si="12"/>
        <v>3</v>
      </c>
      <c r="F47" s="3">
        <f t="shared" si="12"/>
        <v>1</v>
      </c>
      <c r="G47" s="3">
        <f t="shared" si="12"/>
        <v>0</v>
      </c>
      <c r="H47" s="3">
        <f t="shared" si="12"/>
        <v>0</v>
      </c>
      <c r="I47" s="3">
        <f t="shared" si="12"/>
        <v>0</v>
      </c>
      <c r="J47" s="3">
        <f t="shared" si="12"/>
        <v>1</v>
      </c>
      <c r="K47" s="3">
        <f t="shared" si="12"/>
        <v>1</v>
      </c>
      <c r="L47" s="3">
        <f t="shared" si="12"/>
        <v>0</v>
      </c>
      <c r="M47" s="3">
        <f t="shared" si="12"/>
        <v>0</v>
      </c>
      <c r="N47" s="3">
        <f t="shared" si="12"/>
        <v>0</v>
      </c>
      <c r="O47" s="3">
        <f t="shared" si="12"/>
        <v>3</v>
      </c>
      <c r="P47" s="3">
        <f t="shared" si="12"/>
        <v>0</v>
      </c>
      <c r="Q47" s="3">
        <f t="shared" si="12"/>
        <v>0</v>
      </c>
      <c r="R47" s="3">
        <f t="shared" si="12"/>
        <v>1</v>
      </c>
      <c r="S47" s="3">
        <f t="shared" si="12"/>
        <v>5</v>
      </c>
      <c r="T47" s="3">
        <f t="shared" si="12"/>
        <v>10</v>
      </c>
      <c r="U47" s="3">
        <f t="shared" si="4"/>
        <v>33</v>
      </c>
      <c r="V47" s="11">
        <f t="shared" si="5"/>
        <v>0.39393939393939392</v>
      </c>
      <c r="W47" s="15"/>
      <c r="X47" s="3">
        <f t="shared" si="6"/>
        <v>23</v>
      </c>
      <c r="Y47" s="11">
        <f t="shared" si="7"/>
        <v>0.39130434782608697</v>
      </c>
      <c r="Z47" s="3">
        <f t="shared" si="13"/>
        <v>2</v>
      </c>
      <c r="AA47" s="3">
        <f t="shared" si="13"/>
        <v>0</v>
      </c>
      <c r="AB47" s="3">
        <f t="shared" si="13"/>
        <v>0</v>
      </c>
      <c r="AC47" s="3">
        <f t="shared" si="13"/>
        <v>0</v>
      </c>
      <c r="AD47" s="3">
        <f t="shared" si="13"/>
        <v>0</v>
      </c>
      <c r="AE47" s="3">
        <f t="shared" si="13"/>
        <v>5</v>
      </c>
      <c r="AF47" s="3">
        <f t="shared" si="13"/>
        <v>2</v>
      </c>
      <c r="AG47" s="3">
        <f t="shared" si="13"/>
        <v>0</v>
      </c>
      <c r="AH47" s="3">
        <f t="shared" si="13"/>
        <v>0</v>
      </c>
      <c r="AI47" s="3">
        <f t="shared" si="13"/>
        <v>0</v>
      </c>
      <c r="AJ47" s="3">
        <f t="shared" si="13"/>
        <v>4</v>
      </c>
      <c r="AK47" s="3">
        <f t="shared" si="13"/>
        <v>1</v>
      </c>
      <c r="AL47" s="3">
        <f t="shared" si="13"/>
        <v>0</v>
      </c>
      <c r="AM47" s="3">
        <f t="shared" si="13"/>
        <v>0</v>
      </c>
      <c r="AN47" s="3">
        <f t="shared" si="13"/>
        <v>4</v>
      </c>
      <c r="AO47" s="3">
        <f t="shared" si="13"/>
        <v>7</v>
      </c>
      <c r="AP47" s="3"/>
      <c r="AQ47" s="2">
        <v>43</v>
      </c>
      <c r="AR47" s="2">
        <v>44</v>
      </c>
      <c r="AS47" s="2">
        <v>43</v>
      </c>
      <c r="AT47" s="2">
        <v>33</v>
      </c>
      <c r="AU47" s="2">
        <v>42</v>
      </c>
      <c r="AV47" s="2">
        <v>44</v>
      </c>
      <c r="AW47" s="2">
        <v>44</v>
      </c>
      <c r="AX47" s="2">
        <v>23</v>
      </c>
      <c r="AY47" s="2">
        <v>22</v>
      </c>
      <c r="AZ47" s="2">
        <v>12</v>
      </c>
      <c r="BA47" s="2">
        <v>44</v>
      </c>
      <c r="BB47" s="2">
        <v>43</v>
      </c>
      <c r="BC47" s="2">
        <v>44</v>
      </c>
      <c r="BD47" s="2">
        <v>11</v>
      </c>
      <c r="BE47" s="2">
        <v>44</v>
      </c>
      <c r="BF47" s="2">
        <v>11</v>
      </c>
      <c r="BG47" s="2">
        <v>44</v>
      </c>
      <c r="BH47" s="2">
        <v>33</v>
      </c>
      <c r="BI47" s="2">
        <v>43</v>
      </c>
      <c r="BJ47" s="2">
        <v>44</v>
      </c>
      <c r="BK47" s="2">
        <v>44</v>
      </c>
      <c r="BL47" s="2">
        <v>43</v>
      </c>
      <c r="BM47" s="2">
        <v>44</v>
      </c>
      <c r="BN47" s="2">
        <v>11</v>
      </c>
      <c r="BO47" s="2">
        <v>33</v>
      </c>
      <c r="BP47" s="2">
        <v>43</v>
      </c>
      <c r="BQ47" s="2">
        <v>43</v>
      </c>
      <c r="BR47" s="2">
        <v>43</v>
      </c>
      <c r="BS47" s="2">
        <v>33</v>
      </c>
      <c r="BT47" s="2">
        <v>22</v>
      </c>
      <c r="BU47" s="2">
        <v>44</v>
      </c>
      <c r="BV47" s="2">
        <v>23</v>
      </c>
      <c r="BW47" s="2">
        <v>11</v>
      </c>
      <c r="BX47" s="2">
        <v>33</v>
      </c>
      <c r="BY47" s="2">
        <v>11</v>
      </c>
      <c r="BZ47" s="2">
        <v>22</v>
      </c>
      <c r="CA47" s="2">
        <v>44</v>
      </c>
      <c r="CB47" s="2">
        <v>23</v>
      </c>
      <c r="CC47" s="2">
        <v>44</v>
      </c>
      <c r="CD47" s="2">
        <v>22</v>
      </c>
      <c r="CE47" s="2">
        <v>43</v>
      </c>
      <c r="CF47" s="2">
        <v>22</v>
      </c>
      <c r="CG47" s="2">
        <v>44</v>
      </c>
      <c r="CH47" s="2">
        <v>44</v>
      </c>
      <c r="CI47" s="2">
        <v>34</v>
      </c>
      <c r="CJ47" s="2">
        <v>44</v>
      </c>
      <c r="CK47" s="2">
        <v>22</v>
      </c>
      <c r="CL47" s="2">
        <v>33</v>
      </c>
      <c r="CM47" s="2">
        <v>44</v>
      </c>
      <c r="CN47" s="2">
        <v>33</v>
      </c>
      <c r="CO47" s="2">
        <v>43</v>
      </c>
      <c r="CP47" s="2">
        <v>44</v>
      </c>
      <c r="CQ47" s="2">
        <v>43</v>
      </c>
      <c r="CR47" s="2">
        <v>33</v>
      </c>
      <c r="CS47" s="2">
        <v>42</v>
      </c>
      <c r="CT47" s="2">
        <v>44</v>
      </c>
      <c r="CU47" s="2">
        <v>44</v>
      </c>
      <c r="CV47" s="2">
        <v>23</v>
      </c>
      <c r="CW47" s="2">
        <v>22</v>
      </c>
      <c r="CX47" s="2">
        <v>12</v>
      </c>
      <c r="CY47" s="2">
        <v>44</v>
      </c>
      <c r="CZ47" s="2">
        <v>43</v>
      </c>
      <c r="DA47" s="2">
        <v>44</v>
      </c>
      <c r="DB47" s="2">
        <v>11</v>
      </c>
      <c r="DC47" s="2">
        <v>44</v>
      </c>
      <c r="DD47" s="2">
        <v>11</v>
      </c>
      <c r="DE47" s="2">
        <v>44</v>
      </c>
      <c r="DF47" s="2">
        <v>33</v>
      </c>
      <c r="DG47" s="2">
        <v>43</v>
      </c>
      <c r="DH47" s="2">
        <v>44</v>
      </c>
      <c r="DI47" s="2">
        <v>44</v>
      </c>
      <c r="DJ47" s="2">
        <v>43</v>
      </c>
      <c r="DK47" s="2">
        <v>44</v>
      </c>
      <c r="DL47" s="2">
        <v>11</v>
      </c>
      <c r="DM47" s="2">
        <v>33</v>
      </c>
      <c r="DN47" s="2">
        <v>43</v>
      </c>
      <c r="DO47" s="2">
        <v>43</v>
      </c>
      <c r="DP47" s="2">
        <v>43</v>
      </c>
      <c r="DQ47" s="2">
        <v>33</v>
      </c>
      <c r="DR47" s="2">
        <v>22</v>
      </c>
      <c r="DS47" s="2">
        <v>44</v>
      </c>
      <c r="DT47" s="2">
        <v>23</v>
      </c>
      <c r="DU47" s="2">
        <v>11</v>
      </c>
      <c r="DV47" s="2">
        <v>33</v>
      </c>
      <c r="DW47" s="2">
        <v>11</v>
      </c>
      <c r="DX47" s="2">
        <v>22</v>
      </c>
      <c r="DY47" s="2">
        <v>44</v>
      </c>
      <c r="DZ47" s="2">
        <v>23</v>
      </c>
      <c r="EA47" s="2">
        <v>44</v>
      </c>
      <c r="EB47" s="2">
        <v>22</v>
      </c>
      <c r="EC47" s="2">
        <v>43</v>
      </c>
      <c r="ED47" s="2">
        <v>22</v>
      </c>
      <c r="EE47" s="2">
        <v>44</v>
      </c>
      <c r="EF47" s="2">
        <v>44</v>
      </c>
      <c r="EG47" s="2">
        <v>34</v>
      </c>
      <c r="EH47" s="2">
        <v>44</v>
      </c>
      <c r="EI47" s="2">
        <v>22</v>
      </c>
      <c r="EJ47" s="2">
        <v>33</v>
      </c>
      <c r="EK47" s="2">
        <v>44</v>
      </c>
      <c r="EL47" s="2">
        <v>33</v>
      </c>
      <c r="EM47">
        <v>43</v>
      </c>
      <c r="EN47">
        <v>43</v>
      </c>
      <c r="EO47">
        <v>33</v>
      </c>
      <c r="EP47">
        <v>44</v>
      </c>
      <c r="EQ47">
        <v>11</v>
      </c>
      <c r="ER47">
        <v>43</v>
      </c>
      <c r="ES47">
        <v>44</v>
      </c>
      <c r="ET47">
        <v>23</v>
      </c>
      <c r="EU47">
        <v>44</v>
      </c>
      <c r="EV47">
        <v>34</v>
      </c>
      <c r="EW47">
        <v>44</v>
      </c>
      <c r="EX47">
        <v>43</v>
      </c>
      <c r="EY47">
        <v>44</v>
      </c>
      <c r="EZ47">
        <v>11</v>
      </c>
      <c r="FA47">
        <v>12</v>
      </c>
      <c r="FB47">
        <v>44</v>
      </c>
      <c r="FC47">
        <v>43</v>
      </c>
      <c r="FD47">
        <v>44</v>
      </c>
      <c r="FE47">
        <v>11</v>
      </c>
      <c r="FF47">
        <v>33</v>
      </c>
      <c r="FG47">
        <v>44</v>
      </c>
      <c r="FH47">
        <v>44</v>
      </c>
      <c r="FI47">
        <v>44</v>
      </c>
      <c r="FJ47">
        <v>43</v>
      </c>
      <c r="FK47">
        <v>44</v>
      </c>
      <c r="FL47">
        <v>11</v>
      </c>
      <c r="FM47">
        <v>23</v>
      </c>
      <c r="FN47">
        <v>22</v>
      </c>
      <c r="FO47">
        <v>23</v>
      </c>
      <c r="FP47">
        <v>22</v>
      </c>
      <c r="FQ47">
        <v>44</v>
      </c>
      <c r="FR47">
        <v>23</v>
      </c>
      <c r="FS47">
        <v>11</v>
      </c>
      <c r="FT47">
        <v>11</v>
      </c>
      <c r="FU47">
        <v>44</v>
      </c>
      <c r="FV47">
        <v>33</v>
      </c>
      <c r="FW47">
        <v>44</v>
      </c>
      <c r="FX47">
        <v>43</v>
      </c>
      <c r="FY47">
        <v>44</v>
      </c>
      <c r="FZ47">
        <v>12</v>
      </c>
      <c r="GA47">
        <v>44</v>
      </c>
      <c r="GB47">
        <v>11</v>
      </c>
      <c r="GC47">
        <v>11</v>
      </c>
      <c r="GD47">
        <v>44</v>
      </c>
      <c r="GE47">
        <v>44</v>
      </c>
      <c r="GF47">
        <v>11</v>
      </c>
      <c r="GG47">
        <v>44</v>
      </c>
      <c r="GH47">
        <v>44</v>
      </c>
      <c r="GI47">
        <v>44</v>
      </c>
      <c r="GJ47">
        <v>43</v>
      </c>
    </row>
    <row r="48" spans="1:192" x14ac:dyDescent="0.5">
      <c r="A48">
        <v>35</v>
      </c>
      <c r="B48">
        <f t="shared" si="2"/>
        <v>60</v>
      </c>
      <c r="C48" s="17">
        <f t="shared" si="3"/>
        <v>0.3816964285714286</v>
      </c>
      <c r="D48" s="3"/>
      <c r="E48" s="3">
        <f t="shared" si="12"/>
        <v>3</v>
      </c>
      <c r="F48" s="3">
        <f t="shared" si="12"/>
        <v>0</v>
      </c>
      <c r="G48" s="3">
        <f t="shared" si="12"/>
        <v>0</v>
      </c>
      <c r="H48" s="3">
        <f t="shared" si="12"/>
        <v>0</v>
      </c>
      <c r="I48" s="3">
        <f t="shared" si="12"/>
        <v>3</v>
      </c>
      <c r="J48" s="3">
        <f t="shared" si="12"/>
        <v>0</v>
      </c>
      <c r="K48" s="3">
        <f t="shared" si="12"/>
        <v>1</v>
      </c>
      <c r="L48" s="3">
        <f t="shared" si="12"/>
        <v>0</v>
      </c>
      <c r="M48" s="3">
        <f t="shared" si="12"/>
        <v>1</v>
      </c>
      <c r="N48" s="3">
        <f t="shared" si="12"/>
        <v>0</v>
      </c>
      <c r="O48" s="3">
        <f t="shared" si="12"/>
        <v>5</v>
      </c>
      <c r="P48" s="3">
        <f t="shared" si="12"/>
        <v>0</v>
      </c>
      <c r="Q48" s="3">
        <f t="shared" si="12"/>
        <v>0</v>
      </c>
      <c r="R48" s="3">
        <f t="shared" si="12"/>
        <v>0</v>
      </c>
      <c r="S48" s="3">
        <f t="shared" si="12"/>
        <v>2</v>
      </c>
      <c r="T48" s="3">
        <f t="shared" si="12"/>
        <v>10</v>
      </c>
      <c r="U48" s="3">
        <f t="shared" si="4"/>
        <v>32</v>
      </c>
      <c r="V48" s="11">
        <f t="shared" si="5"/>
        <v>0.40625</v>
      </c>
      <c r="W48" s="15"/>
      <c r="X48" s="3">
        <f t="shared" si="6"/>
        <v>28</v>
      </c>
      <c r="Y48" s="11">
        <f t="shared" si="7"/>
        <v>0.35714285714285715</v>
      </c>
      <c r="Z48" s="3">
        <f t="shared" si="13"/>
        <v>4</v>
      </c>
      <c r="AA48" s="3">
        <f t="shared" si="13"/>
        <v>0</v>
      </c>
      <c r="AB48" s="3">
        <f t="shared" si="13"/>
        <v>0</v>
      </c>
      <c r="AC48" s="3">
        <f t="shared" si="13"/>
        <v>0</v>
      </c>
      <c r="AD48" s="3">
        <f t="shared" si="13"/>
        <v>2</v>
      </c>
      <c r="AE48" s="3">
        <f t="shared" si="13"/>
        <v>0</v>
      </c>
      <c r="AF48" s="3">
        <f t="shared" si="13"/>
        <v>0</v>
      </c>
      <c r="AG48" s="3">
        <f t="shared" si="13"/>
        <v>0</v>
      </c>
      <c r="AH48" s="3">
        <f t="shared" si="13"/>
        <v>0</v>
      </c>
      <c r="AI48" s="3">
        <f t="shared" si="13"/>
        <v>0</v>
      </c>
      <c r="AJ48" s="3">
        <f t="shared" si="13"/>
        <v>7</v>
      </c>
      <c r="AK48" s="3">
        <f t="shared" si="13"/>
        <v>6</v>
      </c>
      <c r="AL48" s="3">
        <f t="shared" si="13"/>
        <v>0</v>
      </c>
      <c r="AM48" s="3">
        <f t="shared" si="13"/>
        <v>0</v>
      </c>
      <c r="AN48" s="3">
        <f t="shared" si="13"/>
        <v>0</v>
      </c>
      <c r="AO48" s="3">
        <f t="shared" si="13"/>
        <v>6</v>
      </c>
      <c r="AP48" s="3"/>
      <c r="AQ48" s="2">
        <v>44</v>
      </c>
      <c r="AR48" s="2">
        <v>44</v>
      </c>
      <c r="AS48" s="2">
        <v>43</v>
      </c>
      <c r="AT48" s="2">
        <v>44</v>
      </c>
      <c r="AU48" s="2">
        <v>31</v>
      </c>
      <c r="AV48" s="2">
        <v>33</v>
      </c>
      <c r="AW48" s="2">
        <v>33</v>
      </c>
      <c r="AX48" s="2">
        <v>44</v>
      </c>
      <c r="AY48" s="2">
        <v>11</v>
      </c>
      <c r="AZ48" s="2">
        <v>11</v>
      </c>
      <c r="BA48" s="2">
        <v>23</v>
      </c>
      <c r="BB48" s="2">
        <v>21</v>
      </c>
      <c r="BC48" s="2">
        <v>44</v>
      </c>
      <c r="BD48" s="2">
        <v>21</v>
      </c>
      <c r="BE48" s="2">
        <v>44</v>
      </c>
      <c r="BF48" s="2">
        <v>11</v>
      </c>
      <c r="BG48" s="2">
        <v>33</v>
      </c>
      <c r="BH48" s="2">
        <v>43</v>
      </c>
      <c r="BI48" s="2">
        <v>44</v>
      </c>
      <c r="BJ48" s="2">
        <v>33</v>
      </c>
      <c r="BK48" s="2">
        <v>44</v>
      </c>
      <c r="BL48" s="2">
        <v>44</v>
      </c>
      <c r="BM48" s="2">
        <v>33</v>
      </c>
      <c r="BN48" s="2">
        <v>21</v>
      </c>
      <c r="BO48" s="2">
        <v>44</v>
      </c>
      <c r="BP48" s="2">
        <v>34</v>
      </c>
      <c r="BQ48" s="2">
        <v>44</v>
      </c>
      <c r="BR48" s="2">
        <v>21</v>
      </c>
      <c r="BS48" s="2">
        <v>44</v>
      </c>
      <c r="BT48" s="2">
        <v>11</v>
      </c>
      <c r="BU48" s="2">
        <v>33</v>
      </c>
      <c r="BV48" s="2">
        <v>44</v>
      </c>
      <c r="BW48" s="2">
        <v>34</v>
      </c>
      <c r="BX48" s="2">
        <v>33</v>
      </c>
      <c r="BY48" s="2">
        <v>11</v>
      </c>
      <c r="BZ48" s="2">
        <v>11</v>
      </c>
      <c r="CA48" s="2">
        <v>34</v>
      </c>
      <c r="CB48" s="2">
        <v>33</v>
      </c>
      <c r="CC48" s="2">
        <v>44</v>
      </c>
      <c r="CD48" s="2">
        <v>11</v>
      </c>
      <c r="CE48" s="2">
        <v>33</v>
      </c>
      <c r="CF48" s="2">
        <v>21</v>
      </c>
      <c r="CG48" s="2">
        <v>34</v>
      </c>
      <c r="CH48" s="2">
        <v>44</v>
      </c>
      <c r="CI48" s="2">
        <v>34</v>
      </c>
      <c r="CJ48" s="2">
        <v>44</v>
      </c>
      <c r="CK48" s="2">
        <v>33</v>
      </c>
      <c r="CL48" s="2">
        <v>34</v>
      </c>
      <c r="CM48" s="2">
        <v>33</v>
      </c>
      <c r="CN48" s="2">
        <v>33</v>
      </c>
      <c r="CO48" s="2">
        <v>44</v>
      </c>
      <c r="CP48" s="2">
        <v>44</v>
      </c>
      <c r="CQ48" s="2">
        <v>43</v>
      </c>
      <c r="CR48" s="2">
        <v>44</v>
      </c>
      <c r="CS48" s="2">
        <v>31</v>
      </c>
      <c r="CT48" s="2">
        <v>33</v>
      </c>
      <c r="CU48" s="2">
        <v>33</v>
      </c>
      <c r="CV48" s="2">
        <v>44</v>
      </c>
      <c r="CW48" s="2">
        <v>11</v>
      </c>
      <c r="CX48" s="2">
        <v>11</v>
      </c>
      <c r="CY48" s="2">
        <v>23</v>
      </c>
      <c r="CZ48" s="2">
        <v>21</v>
      </c>
      <c r="DA48" s="2">
        <v>44</v>
      </c>
      <c r="DB48" s="2">
        <v>21</v>
      </c>
      <c r="DC48" s="2">
        <v>44</v>
      </c>
      <c r="DD48" s="2">
        <v>11</v>
      </c>
      <c r="DE48" s="2">
        <v>33</v>
      </c>
      <c r="DF48" s="2">
        <v>43</v>
      </c>
      <c r="DG48" s="2">
        <v>44</v>
      </c>
      <c r="DH48" s="2">
        <v>33</v>
      </c>
      <c r="DI48" s="2">
        <v>44</v>
      </c>
      <c r="DJ48" s="2">
        <v>44</v>
      </c>
      <c r="DK48" s="2">
        <v>33</v>
      </c>
      <c r="DL48" s="2">
        <v>21</v>
      </c>
      <c r="DM48" s="2">
        <v>44</v>
      </c>
      <c r="DN48" s="2">
        <v>34</v>
      </c>
      <c r="DO48" s="2">
        <v>44</v>
      </c>
      <c r="DP48" s="2">
        <v>21</v>
      </c>
      <c r="DQ48" s="2">
        <v>44</v>
      </c>
      <c r="DR48" s="2">
        <v>11</v>
      </c>
      <c r="DS48" s="2">
        <v>33</v>
      </c>
      <c r="DT48" s="2">
        <v>44</v>
      </c>
      <c r="DU48" s="2">
        <v>34</v>
      </c>
      <c r="DV48" s="2">
        <v>33</v>
      </c>
      <c r="DW48" s="2">
        <v>11</v>
      </c>
      <c r="DX48" s="2">
        <v>11</v>
      </c>
      <c r="DY48" s="2">
        <v>34</v>
      </c>
      <c r="DZ48" s="2">
        <v>33</v>
      </c>
      <c r="EA48" s="2">
        <v>44</v>
      </c>
      <c r="EB48" s="2">
        <v>11</v>
      </c>
      <c r="EC48" s="2">
        <v>33</v>
      </c>
      <c r="ED48" s="2">
        <v>21</v>
      </c>
      <c r="EE48" s="2">
        <v>34</v>
      </c>
      <c r="EF48" s="2">
        <v>44</v>
      </c>
      <c r="EG48" s="2">
        <v>34</v>
      </c>
      <c r="EH48" s="2">
        <v>44</v>
      </c>
      <c r="EI48" s="2">
        <v>33</v>
      </c>
      <c r="EJ48" s="2">
        <v>34</v>
      </c>
      <c r="EK48" s="2">
        <v>33</v>
      </c>
      <c r="EL48" s="2">
        <v>33</v>
      </c>
      <c r="EM48">
        <v>44</v>
      </c>
      <c r="EN48">
        <v>11</v>
      </c>
      <c r="EO48">
        <v>11</v>
      </c>
      <c r="EP48">
        <v>44</v>
      </c>
      <c r="EQ48">
        <v>21</v>
      </c>
      <c r="ER48">
        <v>11</v>
      </c>
      <c r="ES48">
        <v>44</v>
      </c>
      <c r="ET48">
        <v>23</v>
      </c>
      <c r="EU48">
        <v>21</v>
      </c>
      <c r="EV48">
        <v>12</v>
      </c>
      <c r="EW48">
        <v>44</v>
      </c>
      <c r="EX48">
        <v>11</v>
      </c>
      <c r="EY48">
        <v>22</v>
      </c>
      <c r="EZ48">
        <v>22</v>
      </c>
      <c r="FA48">
        <v>23</v>
      </c>
      <c r="FB48">
        <v>44</v>
      </c>
      <c r="FC48">
        <v>22</v>
      </c>
      <c r="FD48">
        <v>33</v>
      </c>
      <c r="FE48">
        <v>14</v>
      </c>
      <c r="FF48">
        <v>22</v>
      </c>
      <c r="FG48">
        <v>44</v>
      </c>
      <c r="FH48">
        <v>11</v>
      </c>
      <c r="FI48">
        <v>44</v>
      </c>
      <c r="FJ48">
        <v>44</v>
      </c>
      <c r="FK48">
        <v>44</v>
      </c>
      <c r="FL48">
        <v>12</v>
      </c>
      <c r="FM48">
        <v>11</v>
      </c>
      <c r="FN48">
        <v>34</v>
      </c>
      <c r="FO48">
        <v>44</v>
      </c>
      <c r="FP48">
        <v>11</v>
      </c>
      <c r="FQ48">
        <v>44</v>
      </c>
      <c r="FR48">
        <v>12</v>
      </c>
      <c r="FS48">
        <v>11</v>
      </c>
      <c r="FT48">
        <v>11</v>
      </c>
      <c r="FU48">
        <v>34</v>
      </c>
      <c r="FV48">
        <v>23</v>
      </c>
      <c r="FW48">
        <v>44</v>
      </c>
      <c r="FX48">
        <v>24</v>
      </c>
      <c r="FY48">
        <v>33</v>
      </c>
      <c r="FZ48">
        <v>13</v>
      </c>
      <c r="GA48">
        <v>33</v>
      </c>
      <c r="GB48">
        <v>11</v>
      </c>
      <c r="GC48">
        <v>11</v>
      </c>
      <c r="GD48">
        <v>44</v>
      </c>
      <c r="GE48">
        <v>44</v>
      </c>
      <c r="GF48">
        <v>11</v>
      </c>
      <c r="GG48">
        <v>11</v>
      </c>
      <c r="GH48">
        <v>11</v>
      </c>
      <c r="GI48">
        <v>44</v>
      </c>
      <c r="GJ48">
        <v>34</v>
      </c>
    </row>
    <row r="49" spans="1:192" x14ac:dyDescent="0.5">
      <c r="A49">
        <v>36</v>
      </c>
      <c r="B49">
        <f t="shared" si="2"/>
        <v>69</v>
      </c>
      <c r="C49" s="17">
        <f t="shared" si="3"/>
        <v>0.32937181663837012</v>
      </c>
      <c r="D49" s="3"/>
      <c r="E49" s="3">
        <f t="shared" si="12"/>
        <v>3</v>
      </c>
      <c r="F49" s="3">
        <f t="shared" si="12"/>
        <v>0</v>
      </c>
      <c r="G49" s="3">
        <f t="shared" si="12"/>
        <v>0</v>
      </c>
      <c r="H49" s="3">
        <f t="shared" si="12"/>
        <v>0</v>
      </c>
      <c r="I49" s="3">
        <f t="shared" si="12"/>
        <v>0</v>
      </c>
      <c r="J49" s="3">
        <f t="shared" si="12"/>
        <v>0</v>
      </c>
      <c r="K49" s="3">
        <f t="shared" si="12"/>
        <v>0</v>
      </c>
      <c r="L49" s="3">
        <f t="shared" si="12"/>
        <v>0</v>
      </c>
      <c r="M49" s="3">
        <f t="shared" si="12"/>
        <v>1</v>
      </c>
      <c r="N49" s="3">
        <f t="shared" si="12"/>
        <v>2</v>
      </c>
      <c r="O49" s="3">
        <f t="shared" si="12"/>
        <v>0</v>
      </c>
      <c r="P49" s="3">
        <f t="shared" si="12"/>
        <v>0</v>
      </c>
      <c r="Q49" s="3">
        <f t="shared" si="12"/>
        <v>1</v>
      </c>
      <c r="R49" s="3">
        <f t="shared" si="12"/>
        <v>2</v>
      </c>
      <c r="S49" s="3">
        <f t="shared" si="12"/>
        <v>5</v>
      </c>
      <c r="T49" s="3">
        <f t="shared" si="12"/>
        <v>11</v>
      </c>
      <c r="U49" s="3">
        <f t="shared" si="4"/>
        <v>38</v>
      </c>
      <c r="V49" s="11">
        <f t="shared" si="5"/>
        <v>0.36842105263157893</v>
      </c>
      <c r="W49" s="15"/>
      <c r="X49" s="3">
        <f t="shared" si="6"/>
        <v>31</v>
      </c>
      <c r="Y49" s="11">
        <f t="shared" si="7"/>
        <v>0.29032258064516131</v>
      </c>
      <c r="Z49" s="3">
        <f t="shared" si="13"/>
        <v>1</v>
      </c>
      <c r="AA49" s="3">
        <f t="shared" si="13"/>
        <v>0</v>
      </c>
      <c r="AB49" s="3">
        <f t="shared" si="13"/>
        <v>0</v>
      </c>
      <c r="AC49" s="3">
        <f t="shared" si="13"/>
        <v>0</v>
      </c>
      <c r="AD49" s="3">
        <f t="shared" si="13"/>
        <v>6</v>
      </c>
      <c r="AE49" s="3">
        <f t="shared" si="13"/>
        <v>2</v>
      </c>
      <c r="AF49" s="3">
        <f t="shared" si="13"/>
        <v>0</v>
      </c>
      <c r="AG49" s="3">
        <f t="shared" si="13"/>
        <v>0</v>
      </c>
      <c r="AH49" s="3">
        <f t="shared" si="13"/>
        <v>0</v>
      </c>
      <c r="AI49" s="3">
        <f t="shared" si="13"/>
        <v>1</v>
      </c>
      <c r="AJ49" s="3">
        <f t="shared" si="13"/>
        <v>1</v>
      </c>
      <c r="AK49" s="3">
        <f t="shared" si="13"/>
        <v>0</v>
      </c>
      <c r="AL49" s="3">
        <f t="shared" si="13"/>
        <v>1</v>
      </c>
      <c r="AM49" s="3">
        <f t="shared" si="13"/>
        <v>2</v>
      </c>
      <c r="AN49" s="3">
        <f t="shared" si="13"/>
        <v>3</v>
      </c>
      <c r="AO49" s="3">
        <f t="shared" si="13"/>
        <v>8</v>
      </c>
      <c r="AP49" s="3"/>
      <c r="AQ49" s="2">
        <v>44</v>
      </c>
      <c r="AR49" s="2">
        <v>44</v>
      </c>
      <c r="AS49" s="2">
        <v>43</v>
      </c>
      <c r="AT49" s="2">
        <v>44</v>
      </c>
      <c r="AU49" s="2">
        <v>43</v>
      </c>
      <c r="AV49" s="2">
        <v>44</v>
      </c>
      <c r="AW49" s="2">
        <v>43</v>
      </c>
      <c r="AX49" s="2">
        <v>44</v>
      </c>
      <c r="AY49" s="2">
        <v>11</v>
      </c>
      <c r="AZ49" s="2">
        <v>11</v>
      </c>
      <c r="BA49" s="2">
        <v>31</v>
      </c>
      <c r="BB49" s="2">
        <v>42</v>
      </c>
      <c r="BC49" s="2">
        <v>43</v>
      </c>
      <c r="BD49" s="2">
        <v>32</v>
      </c>
      <c r="BE49" s="2">
        <v>44</v>
      </c>
      <c r="BF49" s="2">
        <v>41</v>
      </c>
      <c r="BG49" s="2">
        <v>42</v>
      </c>
      <c r="BH49" s="2">
        <v>44</v>
      </c>
      <c r="BI49" s="2">
        <v>44</v>
      </c>
      <c r="BJ49" s="2">
        <v>32</v>
      </c>
      <c r="BK49" s="2">
        <v>44</v>
      </c>
      <c r="BL49" s="2">
        <v>44</v>
      </c>
      <c r="BM49" s="2">
        <v>43</v>
      </c>
      <c r="BN49" s="2">
        <v>11</v>
      </c>
      <c r="BO49" s="2">
        <v>44</v>
      </c>
      <c r="BP49" s="2">
        <v>44</v>
      </c>
      <c r="BQ49" s="2">
        <v>44</v>
      </c>
      <c r="BR49" s="2">
        <v>42</v>
      </c>
      <c r="BS49" s="2">
        <v>44</v>
      </c>
      <c r="BT49" s="2">
        <v>21</v>
      </c>
      <c r="BU49" s="2">
        <v>32</v>
      </c>
      <c r="BV49" s="2">
        <v>43</v>
      </c>
      <c r="BW49" s="2">
        <v>43</v>
      </c>
      <c r="BX49" s="2">
        <v>43</v>
      </c>
      <c r="BY49" s="2">
        <v>11</v>
      </c>
      <c r="BZ49" s="2">
        <v>42</v>
      </c>
      <c r="CA49" s="2">
        <v>44</v>
      </c>
      <c r="CB49" s="2">
        <v>33</v>
      </c>
      <c r="CC49" s="2">
        <v>44</v>
      </c>
      <c r="CD49" s="2">
        <v>21</v>
      </c>
      <c r="CE49" s="2">
        <v>21</v>
      </c>
      <c r="CF49" s="2">
        <v>21</v>
      </c>
      <c r="CG49" s="2">
        <v>41</v>
      </c>
      <c r="CH49" s="2">
        <v>44</v>
      </c>
      <c r="CI49" s="2">
        <v>21</v>
      </c>
      <c r="CJ49" s="2">
        <v>44</v>
      </c>
      <c r="CK49" s="2">
        <v>21</v>
      </c>
      <c r="CL49" s="2">
        <v>44</v>
      </c>
      <c r="CM49" s="2">
        <v>22</v>
      </c>
      <c r="CN49" s="2">
        <v>22</v>
      </c>
      <c r="CO49" s="2">
        <v>44</v>
      </c>
      <c r="CP49" s="2">
        <v>44</v>
      </c>
      <c r="CQ49" s="2">
        <v>43</v>
      </c>
      <c r="CR49" s="2">
        <v>44</v>
      </c>
      <c r="CS49" s="2">
        <v>43</v>
      </c>
      <c r="CT49" s="2">
        <v>44</v>
      </c>
      <c r="CU49" s="2">
        <v>43</v>
      </c>
      <c r="CV49" s="2">
        <v>44</v>
      </c>
      <c r="CW49" s="2">
        <v>11</v>
      </c>
      <c r="CX49" s="2">
        <v>11</v>
      </c>
      <c r="CY49" s="2">
        <v>31</v>
      </c>
      <c r="CZ49" s="2">
        <v>42</v>
      </c>
      <c r="DA49" s="2">
        <v>43</v>
      </c>
      <c r="DB49" s="2">
        <v>32</v>
      </c>
      <c r="DC49" s="2">
        <v>44</v>
      </c>
      <c r="DD49" s="2">
        <v>41</v>
      </c>
      <c r="DE49" s="2">
        <v>42</v>
      </c>
      <c r="DF49" s="2">
        <v>44</v>
      </c>
      <c r="DG49" s="2">
        <v>44</v>
      </c>
      <c r="DH49" s="2">
        <v>32</v>
      </c>
      <c r="DI49" s="2">
        <v>44</v>
      </c>
      <c r="DJ49" s="2">
        <v>44</v>
      </c>
      <c r="DK49" s="2">
        <v>43</v>
      </c>
      <c r="DL49" s="2">
        <v>11</v>
      </c>
      <c r="DM49" s="2">
        <v>44</v>
      </c>
      <c r="DN49" s="2">
        <v>44</v>
      </c>
      <c r="DO49" s="2">
        <v>44</v>
      </c>
      <c r="DP49" s="2">
        <v>42</v>
      </c>
      <c r="DQ49" s="2">
        <v>44</v>
      </c>
      <c r="DR49" s="2">
        <v>21</v>
      </c>
      <c r="DS49" s="2">
        <v>32</v>
      </c>
      <c r="DT49" s="2">
        <v>43</v>
      </c>
      <c r="DU49" s="2">
        <v>43</v>
      </c>
      <c r="DV49" s="2">
        <v>43</v>
      </c>
      <c r="DW49" s="2">
        <v>11</v>
      </c>
      <c r="DX49" s="2">
        <v>42</v>
      </c>
      <c r="DY49" s="2">
        <v>44</v>
      </c>
      <c r="DZ49" s="2">
        <v>33</v>
      </c>
      <c r="EA49" s="2">
        <v>44</v>
      </c>
      <c r="EB49" s="2">
        <v>21</v>
      </c>
      <c r="EC49" s="2">
        <v>21</v>
      </c>
      <c r="ED49" s="2">
        <v>21</v>
      </c>
      <c r="EE49" s="2">
        <v>41</v>
      </c>
      <c r="EF49" s="2">
        <v>44</v>
      </c>
      <c r="EG49" s="2">
        <v>21</v>
      </c>
      <c r="EH49" s="2">
        <v>44</v>
      </c>
      <c r="EI49" s="2">
        <v>21</v>
      </c>
      <c r="EJ49" s="2">
        <v>44</v>
      </c>
      <c r="EK49" s="2">
        <v>22</v>
      </c>
      <c r="EL49" s="2">
        <v>22</v>
      </c>
      <c r="EM49">
        <v>44</v>
      </c>
      <c r="EN49">
        <v>44</v>
      </c>
      <c r="EO49">
        <v>43</v>
      </c>
      <c r="EP49">
        <v>44</v>
      </c>
      <c r="EQ49">
        <v>44</v>
      </c>
      <c r="ER49">
        <v>23</v>
      </c>
      <c r="ES49">
        <v>11</v>
      </c>
      <c r="ET49">
        <v>11</v>
      </c>
      <c r="EU49">
        <v>11</v>
      </c>
      <c r="EV49">
        <v>12</v>
      </c>
      <c r="EW49">
        <v>44</v>
      </c>
      <c r="EX49">
        <v>41</v>
      </c>
      <c r="EY49">
        <v>43</v>
      </c>
      <c r="EZ49">
        <v>11</v>
      </c>
      <c r="FA49">
        <v>32</v>
      </c>
      <c r="FB49">
        <v>44</v>
      </c>
      <c r="FC49">
        <v>43</v>
      </c>
      <c r="FD49">
        <v>44</v>
      </c>
      <c r="FE49">
        <v>44</v>
      </c>
      <c r="FF49">
        <v>22</v>
      </c>
      <c r="FG49">
        <v>44</v>
      </c>
      <c r="FH49">
        <v>43</v>
      </c>
      <c r="FI49">
        <v>44</v>
      </c>
      <c r="FJ49">
        <v>11</v>
      </c>
      <c r="FK49">
        <v>11</v>
      </c>
      <c r="FL49">
        <v>11</v>
      </c>
      <c r="FM49">
        <v>11</v>
      </c>
      <c r="FN49">
        <v>41</v>
      </c>
      <c r="FO49">
        <v>43</v>
      </c>
      <c r="FP49">
        <v>13</v>
      </c>
      <c r="FQ49">
        <v>44</v>
      </c>
      <c r="FR49">
        <v>44</v>
      </c>
      <c r="FS49">
        <v>11</v>
      </c>
      <c r="FT49">
        <v>11</v>
      </c>
      <c r="FU49">
        <v>44</v>
      </c>
      <c r="FV49">
        <v>43</v>
      </c>
      <c r="FW49">
        <v>41</v>
      </c>
      <c r="FX49">
        <v>11</v>
      </c>
      <c r="FY49">
        <v>44</v>
      </c>
      <c r="FZ49">
        <v>11</v>
      </c>
      <c r="GA49">
        <v>34</v>
      </c>
      <c r="GB49">
        <v>11</v>
      </c>
      <c r="GC49">
        <v>44</v>
      </c>
      <c r="GD49">
        <v>44</v>
      </c>
      <c r="GE49">
        <v>44</v>
      </c>
      <c r="GF49">
        <v>11</v>
      </c>
      <c r="GG49">
        <v>44</v>
      </c>
      <c r="GH49">
        <v>44</v>
      </c>
      <c r="GI49">
        <v>43</v>
      </c>
      <c r="GJ49">
        <v>41</v>
      </c>
    </row>
    <row r="50" spans="1:192" x14ac:dyDescent="0.5">
      <c r="A50">
        <v>37</v>
      </c>
      <c r="B50">
        <f t="shared" si="2"/>
        <v>61</v>
      </c>
      <c r="C50" s="17">
        <f t="shared" si="3"/>
        <v>0.37824675324675328</v>
      </c>
      <c r="D50" s="3"/>
      <c r="E50" s="3">
        <f t="shared" si="12"/>
        <v>4</v>
      </c>
      <c r="F50" s="3">
        <f t="shared" si="12"/>
        <v>2</v>
      </c>
      <c r="G50" s="3">
        <f t="shared" si="12"/>
        <v>0</v>
      </c>
      <c r="H50" s="3">
        <f t="shared" si="12"/>
        <v>0</v>
      </c>
      <c r="I50" s="3">
        <f t="shared" si="12"/>
        <v>1</v>
      </c>
      <c r="J50" s="3">
        <f t="shared" si="12"/>
        <v>1</v>
      </c>
      <c r="K50" s="3">
        <f t="shared" si="12"/>
        <v>1</v>
      </c>
      <c r="L50" s="3">
        <f t="shared" si="12"/>
        <v>0</v>
      </c>
      <c r="M50" s="3">
        <f t="shared" si="12"/>
        <v>1</v>
      </c>
      <c r="N50" s="3">
        <f t="shared" si="12"/>
        <v>2</v>
      </c>
      <c r="O50" s="3">
        <f t="shared" si="12"/>
        <v>4</v>
      </c>
      <c r="P50" s="3">
        <f t="shared" si="12"/>
        <v>1</v>
      </c>
      <c r="Q50" s="3">
        <f t="shared" si="12"/>
        <v>0</v>
      </c>
      <c r="R50" s="3">
        <f t="shared" si="12"/>
        <v>0</v>
      </c>
      <c r="S50" s="3">
        <f t="shared" si="12"/>
        <v>1</v>
      </c>
      <c r="T50" s="3">
        <f t="shared" si="12"/>
        <v>7</v>
      </c>
      <c r="U50" s="3">
        <f t="shared" si="4"/>
        <v>28</v>
      </c>
      <c r="V50" s="11">
        <f t="shared" si="5"/>
        <v>0.39285714285714285</v>
      </c>
      <c r="W50" s="15"/>
      <c r="X50" s="3">
        <f t="shared" si="6"/>
        <v>33</v>
      </c>
      <c r="Y50" s="11">
        <f t="shared" si="7"/>
        <v>0.36363636363636365</v>
      </c>
      <c r="Z50" s="3">
        <f t="shared" si="13"/>
        <v>7</v>
      </c>
      <c r="AA50" s="3">
        <f t="shared" si="13"/>
        <v>2</v>
      </c>
      <c r="AB50" s="3">
        <f t="shared" si="13"/>
        <v>0</v>
      </c>
      <c r="AC50" s="3">
        <f t="shared" si="13"/>
        <v>0</v>
      </c>
      <c r="AD50" s="3">
        <f t="shared" si="13"/>
        <v>4</v>
      </c>
      <c r="AE50" s="3">
        <f t="shared" si="13"/>
        <v>0</v>
      </c>
      <c r="AF50" s="3">
        <f t="shared" si="13"/>
        <v>0</v>
      </c>
      <c r="AG50" s="3">
        <f t="shared" si="13"/>
        <v>1</v>
      </c>
      <c r="AH50" s="3">
        <f t="shared" si="13"/>
        <v>0</v>
      </c>
      <c r="AI50" s="3">
        <f t="shared" si="13"/>
        <v>2</v>
      </c>
      <c r="AJ50" s="3">
        <f t="shared" si="13"/>
        <v>2</v>
      </c>
      <c r="AK50" s="3">
        <f t="shared" si="13"/>
        <v>0</v>
      </c>
      <c r="AL50" s="3">
        <f t="shared" si="13"/>
        <v>0</v>
      </c>
      <c r="AM50" s="3">
        <f t="shared" si="13"/>
        <v>0</v>
      </c>
      <c r="AN50" s="3">
        <f t="shared" si="13"/>
        <v>2</v>
      </c>
      <c r="AO50" s="3">
        <f t="shared" si="13"/>
        <v>5</v>
      </c>
      <c r="AP50" s="3"/>
      <c r="AQ50" s="2">
        <v>44</v>
      </c>
      <c r="AR50" s="2">
        <v>34</v>
      </c>
      <c r="AS50" s="2">
        <v>43</v>
      </c>
      <c r="AT50" s="2">
        <v>33</v>
      </c>
      <c r="AU50" s="2">
        <v>22</v>
      </c>
      <c r="AV50" s="2">
        <v>32</v>
      </c>
      <c r="AW50" s="2">
        <v>33</v>
      </c>
      <c r="AX50" s="2">
        <v>44</v>
      </c>
      <c r="AY50" s="2">
        <v>11</v>
      </c>
      <c r="AZ50" s="2">
        <v>11</v>
      </c>
      <c r="BA50" s="2">
        <v>12</v>
      </c>
      <c r="BB50" s="2">
        <v>21</v>
      </c>
      <c r="BC50" s="2">
        <v>33</v>
      </c>
      <c r="BD50" s="2">
        <v>12</v>
      </c>
      <c r="BE50" s="2">
        <v>44</v>
      </c>
      <c r="BF50" s="2">
        <v>11</v>
      </c>
      <c r="BG50" s="2">
        <v>33</v>
      </c>
      <c r="BH50" s="2">
        <v>44</v>
      </c>
      <c r="BI50" s="2">
        <v>44</v>
      </c>
      <c r="BJ50" s="2">
        <v>31</v>
      </c>
      <c r="BK50" s="2">
        <v>44</v>
      </c>
      <c r="BL50" s="2">
        <v>44</v>
      </c>
      <c r="BM50" s="2">
        <v>23</v>
      </c>
      <c r="BN50" s="2">
        <v>11</v>
      </c>
      <c r="BO50" s="2">
        <v>32</v>
      </c>
      <c r="BP50" s="2">
        <v>33</v>
      </c>
      <c r="BQ50" s="2">
        <v>43</v>
      </c>
      <c r="BR50" s="2">
        <v>32</v>
      </c>
      <c r="BS50" s="2">
        <v>43</v>
      </c>
      <c r="BT50" s="2">
        <v>21</v>
      </c>
      <c r="BU50" s="2">
        <v>11</v>
      </c>
      <c r="BV50" s="2">
        <v>21</v>
      </c>
      <c r="BW50" s="2">
        <v>21</v>
      </c>
      <c r="BX50" s="2">
        <v>21</v>
      </c>
      <c r="BY50" s="2">
        <v>11</v>
      </c>
      <c r="BZ50" s="2">
        <v>12</v>
      </c>
      <c r="CA50" s="2">
        <v>24</v>
      </c>
      <c r="CB50" s="2">
        <v>11</v>
      </c>
      <c r="CC50" s="2">
        <v>44</v>
      </c>
      <c r="CD50" s="2">
        <v>11</v>
      </c>
      <c r="CE50" s="2">
        <v>11</v>
      </c>
      <c r="CF50" s="2">
        <v>11</v>
      </c>
      <c r="CG50" s="2">
        <v>44</v>
      </c>
      <c r="CH50" s="2">
        <v>44</v>
      </c>
      <c r="CI50" s="2">
        <v>12</v>
      </c>
      <c r="CJ50" s="2">
        <v>44</v>
      </c>
      <c r="CK50" s="2">
        <v>11</v>
      </c>
      <c r="CL50" s="2">
        <v>44</v>
      </c>
      <c r="CM50" s="2">
        <v>32</v>
      </c>
      <c r="CN50" s="2">
        <v>33</v>
      </c>
      <c r="CO50" s="2">
        <v>44</v>
      </c>
      <c r="CP50" s="2">
        <v>34</v>
      </c>
      <c r="CQ50" s="2">
        <v>43</v>
      </c>
      <c r="CR50" s="2">
        <v>33</v>
      </c>
      <c r="CS50" s="2">
        <v>22</v>
      </c>
      <c r="CT50" s="2">
        <v>32</v>
      </c>
      <c r="CU50" s="2">
        <v>33</v>
      </c>
      <c r="CV50" s="2">
        <v>44</v>
      </c>
      <c r="CW50" s="2">
        <v>11</v>
      </c>
      <c r="CX50" s="2">
        <v>11</v>
      </c>
      <c r="CY50" s="2">
        <v>12</v>
      </c>
      <c r="CZ50" s="2">
        <v>21</v>
      </c>
      <c r="DA50" s="2">
        <v>33</v>
      </c>
      <c r="DB50" s="2">
        <v>12</v>
      </c>
      <c r="DC50" s="2">
        <v>44</v>
      </c>
      <c r="DD50" s="2">
        <v>11</v>
      </c>
      <c r="DE50" s="2">
        <v>33</v>
      </c>
      <c r="DF50" s="2">
        <v>44</v>
      </c>
      <c r="DG50" s="2">
        <v>44</v>
      </c>
      <c r="DH50" s="2">
        <v>31</v>
      </c>
      <c r="DI50" s="2">
        <v>44</v>
      </c>
      <c r="DJ50" s="2">
        <v>44</v>
      </c>
      <c r="DK50" s="2">
        <v>23</v>
      </c>
      <c r="DL50" s="2">
        <v>11</v>
      </c>
      <c r="DM50" s="2">
        <v>32</v>
      </c>
      <c r="DN50" s="2">
        <v>33</v>
      </c>
      <c r="DO50" s="2">
        <v>43</v>
      </c>
      <c r="DP50" s="2">
        <v>32</v>
      </c>
      <c r="DQ50" s="2">
        <v>43</v>
      </c>
      <c r="DR50" s="2">
        <v>21</v>
      </c>
      <c r="DS50" s="2">
        <v>11</v>
      </c>
      <c r="DT50" s="2">
        <v>21</v>
      </c>
      <c r="DU50" s="2">
        <v>21</v>
      </c>
      <c r="DV50" s="2">
        <v>21</v>
      </c>
      <c r="DW50" s="2">
        <v>11</v>
      </c>
      <c r="DX50" s="2">
        <v>12</v>
      </c>
      <c r="DY50" s="2">
        <v>24</v>
      </c>
      <c r="DZ50" s="2">
        <v>11</v>
      </c>
      <c r="EA50" s="2">
        <v>44</v>
      </c>
      <c r="EB50" s="2">
        <v>11</v>
      </c>
      <c r="EC50" s="2">
        <v>11</v>
      </c>
      <c r="ED50" s="2">
        <v>11</v>
      </c>
      <c r="EE50" s="2">
        <v>44</v>
      </c>
      <c r="EF50" s="2">
        <v>44</v>
      </c>
      <c r="EG50" s="2">
        <v>12</v>
      </c>
      <c r="EH50" s="2">
        <v>44</v>
      </c>
      <c r="EI50" s="2">
        <v>11</v>
      </c>
      <c r="EJ50" s="2">
        <v>44</v>
      </c>
      <c r="EK50" s="2">
        <v>32</v>
      </c>
      <c r="EL50" s="2">
        <v>33</v>
      </c>
      <c r="EM50">
        <v>43</v>
      </c>
      <c r="EN50">
        <v>44</v>
      </c>
      <c r="EO50">
        <v>12</v>
      </c>
      <c r="EP50">
        <v>44</v>
      </c>
      <c r="EQ50">
        <v>11</v>
      </c>
      <c r="ER50">
        <v>33</v>
      </c>
      <c r="ES50">
        <v>12</v>
      </c>
      <c r="ET50">
        <v>11</v>
      </c>
      <c r="EU50">
        <v>44</v>
      </c>
      <c r="EV50">
        <v>12</v>
      </c>
      <c r="EW50">
        <v>11</v>
      </c>
      <c r="EX50">
        <v>11</v>
      </c>
      <c r="EY50">
        <v>33</v>
      </c>
      <c r="EZ50">
        <v>22</v>
      </c>
      <c r="FA50">
        <v>12</v>
      </c>
      <c r="FB50">
        <v>44</v>
      </c>
      <c r="FC50">
        <v>12</v>
      </c>
      <c r="FD50">
        <v>43</v>
      </c>
      <c r="FE50">
        <v>44</v>
      </c>
      <c r="FF50">
        <v>11</v>
      </c>
      <c r="FG50">
        <v>43</v>
      </c>
      <c r="FH50">
        <v>12</v>
      </c>
      <c r="FI50">
        <v>44</v>
      </c>
      <c r="FJ50">
        <v>12</v>
      </c>
      <c r="FK50">
        <v>44</v>
      </c>
      <c r="FL50">
        <v>11</v>
      </c>
      <c r="FM50">
        <v>13</v>
      </c>
      <c r="FN50">
        <v>12</v>
      </c>
      <c r="FO50">
        <v>44</v>
      </c>
      <c r="FP50">
        <v>13</v>
      </c>
      <c r="FQ50">
        <v>44</v>
      </c>
      <c r="FR50">
        <v>42</v>
      </c>
      <c r="FS50">
        <v>11</v>
      </c>
      <c r="FT50">
        <v>11</v>
      </c>
      <c r="FU50">
        <v>43</v>
      </c>
      <c r="FV50">
        <v>11</v>
      </c>
      <c r="FW50">
        <v>12</v>
      </c>
      <c r="FX50">
        <v>11</v>
      </c>
      <c r="FY50">
        <v>11</v>
      </c>
      <c r="FZ50">
        <v>11</v>
      </c>
      <c r="GA50">
        <v>44</v>
      </c>
      <c r="GB50">
        <v>44</v>
      </c>
      <c r="GC50">
        <v>11</v>
      </c>
      <c r="GD50">
        <v>12</v>
      </c>
      <c r="GE50">
        <v>12</v>
      </c>
      <c r="GF50">
        <v>11</v>
      </c>
      <c r="GG50">
        <v>13</v>
      </c>
      <c r="GH50">
        <v>23</v>
      </c>
      <c r="GI50">
        <v>43</v>
      </c>
      <c r="GJ50">
        <v>42</v>
      </c>
    </row>
    <row r="51" spans="1:192" x14ac:dyDescent="0.5">
      <c r="A51">
        <v>38</v>
      </c>
      <c r="B51">
        <f t="shared" si="2"/>
        <v>64</v>
      </c>
      <c r="C51" s="17">
        <f t="shared" si="3"/>
        <v>0.37647058823529411</v>
      </c>
      <c r="D51" s="3"/>
      <c r="E51" s="3">
        <f t="shared" si="12"/>
        <v>0</v>
      </c>
      <c r="F51" s="3">
        <f t="shared" si="12"/>
        <v>0</v>
      </c>
      <c r="G51" s="3">
        <f t="shared" si="12"/>
        <v>0</v>
      </c>
      <c r="H51" s="3">
        <f t="shared" si="12"/>
        <v>0</v>
      </c>
      <c r="I51" s="3">
        <f t="shared" si="12"/>
        <v>1</v>
      </c>
      <c r="J51" s="3">
        <f t="shared" si="12"/>
        <v>0</v>
      </c>
      <c r="K51" s="3">
        <f t="shared" si="12"/>
        <v>1</v>
      </c>
      <c r="L51" s="3">
        <f t="shared" si="12"/>
        <v>1</v>
      </c>
      <c r="M51" s="3">
        <f t="shared" si="12"/>
        <v>0</v>
      </c>
      <c r="N51" s="3">
        <f t="shared" si="12"/>
        <v>1</v>
      </c>
      <c r="O51" s="3">
        <f t="shared" si="12"/>
        <v>1</v>
      </c>
      <c r="P51" s="3">
        <f t="shared" si="12"/>
        <v>5</v>
      </c>
      <c r="Q51" s="3">
        <f t="shared" si="12"/>
        <v>0</v>
      </c>
      <c r="R51" s="3">
        <f t="shared" si="12"/>
        <v>2</v>
      </c>
      <c r="S51" s="3">
        <f t="shared" si="12"/>
        <v>1</v>
      </c>
      <c r="T51" s="3">
        <f t="shared" si="12"/>
        <v>12</v>
      </c>
      <c r="U51" s="3">
        <f t="shared" si="4"/>
        <v>34</v>
      </c>
      <c r="V51" s="11">
        <f t="shared" si="5"/>
        <v>0.35294117647058826</v>
      </c>
      <c r="W51" s="15"/>
      <c r="X51" s="3">
        <f t="shared" si="6"/>
        <v>30</v>
      </c>
      <c r="Y51" s="11">
        <f t="shared" si="7"/>
        <v>0.4</v>
      </c>
      <c r="Z51" s="3">
        <f t="shared" si="13"/>
        <v>0</v>
      </c>
      <c r="AA51" s="3">
        <f t="shared" si="13"/>
        <v>0</v>
      </c>
      <c r="AB51" s="3">
        <f t="shared" si="13"/>
        <v>0</v>
      </c>
      <c r="AC51" s="3">
        <f t="shared" si="13"/>
        <v>0</v>
      </c>
      <c r="AD51" s="3">
        <f t="shared" si="13"/>
        <v>0</v>
      </c>
      <c r="AE51" s="3">
        <f t="shared" si="13"/>
        <v>6</v>
      </c>
      <c r="AF51" s="3">
        <f t="shared" si="13"/>
        <v>0</v>
      </c>
      <c r="AG51" s="3">
        <f t="shared" si="13"/>
        <v>0</v>
      </c>
      <c r="AH51" s="3">
        <f t="shared" si="13"/>
        <v>0</v>
      </c>
      <c r="AI51" s="3">
        <f t="shared" si="13"/>
        <v>0</v>
      </c>
      <c r="AJ51" s="3">
        <f t="shared" si="13"/>
        <v>1</v>
      </c>
      <c r="AK51" s="3">
        <f t="shared" si="13"/>
        <v>3</v>
      </c>
      <c r="AL51" s="3">
        <f t="shared" si="13"/>
        <v>0</v>
      </c>
      <c r="AM51" s="3">
        <f t="shared" si="13"/>
        <v>0</v>
      </c>
      <c r="AN51" s="3">
        <f t="shared" si="13"/>
        <v>3</v>
      </c>
      <c r="AO51" s="3">
        <f t="shared" si="13"/>
        <v>12</v>
      </c>
      <c r="AP51" s="3"/>
      <c r="AQ51" s="2">
        <v>34</v>
      </c>
      <c r="AR51" s="2">
        <v>44</v>
      </c>
      <c r="AS51" s="2">
        <v>34</v>
      </c>
      <c r="AT51" s="2">
        <v>34</v>
      </c>
      <c r="AU51" s="2">
        <v>44</v>
      </c>
      <c r="AV51" s="2">
        <v>44</v>
      </c>
      <c r="AW51" s="2">
        <v>33</v>
      </c>
      <c r="AX51" s="2">
        <v>44</v>
      </c>
      <c r="AY51" s="2">
        <v>24</v>
      </c>
      <c r="AZ51" s="2">
        <v>32</v>
      </c>
      <c r="BA51" s="2">
        <v>42</v>
      </c>
      <c r="BB51" s="2">
        <v>43</v>
      </c>
      <c r="BC51" s="2">
        <v>44</v>
      </c>
      <c r="BD51" s="2">
        <v>23</v>
      </c>
      <c r="BE51" s="2">
        <v>44</v>
      </c>
      <c r="BF51" s="2">
        <v>34</v>
      </c>
      <c r="BG51" s="2">
        <v>44</v>
      </c>
      <c r="BH51" s="2">
        <v>44</v>
      </c>
      <c r="BI51" s="2">
        <v>44</v>
      </c>
      <c r="BJ51" s="2">
        <v>34</v>
      </c>
      <c r="BK51" s="2">
        <v>44</v>
      </c>
      <c r="BL51" s="2">
        <v>42</v>
      </c>
      <c r="BM51" s="2">
        <v>44</v>
      </c>
      <c r="BN51" s="2">
        <v>21</v>
      </c>
      <c r="BO51" s="2">
        <v>44</v>
      </c>
      <c r="BP51" s="2">
        <v>44</v>
      </c>
      <c r="BQ51" s="2">
        <v>44</v>
      </c>
      <c r="BR51" s="2">
        <v>44</v>
      </c>
      <c r="BS51" s="2">
        <v>44</v>
      </c>
      <c r="BT51" s="2">
        <v>33</v>
      </c>
      <c r="BU51" s="2">
        <v>22</v>
      </c>
      <c r="BV51" s="2">
        <v>34</v>
      </c>
      <c r="BW51" s="2">
        <v>44</v>
      </c>
      <c r="BX51" s="2">
        <v>44</v>
      </c>
      <c r="BY51" s="2">
        <v>22</v>
      </c>
      <c r="BZ51" s="2">
        <v>34</v>
      </c>
      <c r="CA51" s="2">
        <v>44</v>
      </c>
      <c r="CB51" s="2">
        <v>44</v>
      </c>
      <c r="CC51" s="2">
        <v>44</v>
      </c>
      <c r="CD51" s="2">
        <v>43</v>
      </c>
      <c r="CE51" s="2">
        <v>22</v>
      </c>
      <c r="CF51" s="2">
        <v>22</v>
      </c>
      <c r="CG51" s="2">
        <v>44</v>
      </c>
      <c r="CH51" s="2">
        <v>44</v>
      </c>
      <c r="CI51" s="2">
        <v>22</v>
      </c>
      <c r="CJ51" s="2">
        <v>44</v>
      </c>
      <c r="CK51" s="2">
        <v>22</v>
      </c>
      <c r="CL51" s="2">
        <v>43</v>
      </c>
      <c r="CM51" s="2">
        <v>34</v>
      </c>
      <c r="CN51" s="2">
        <v>43</v>
      </c>
      <c r="CO51" s="2">
        <v>34</v>
      </c>
      <c r="CP51" s="2">
        <v>44</v>
      </c>
      <c r="CQ51" s="2">
        <v>34</v>
      </c>
      <c r="CR51" s="2">
        <v>34</v>
      </c>
      <c r="CS51" s="2">
        <v>44</v>
      </c>
      <c r="CT51" s="2">
        <v>44</v>
      </c>
      <c r="CU51" s="2">
        <v>33</v>
      </c>
      <c r="CV51" s="2">
        <v>44</v>
      </c>
      <c r="CW51" s="2">
        <v>24</v>
      </c>
      <c r="CX51" s="2">
        <v>32</v>
      </c>
      <c r="CY51" s="2">
        <v>42</v>
      </c>
      <c r="CZ51" s="2">
        <v>43</v>
      </c>
      <c r="DA51" s="2">
        <v>44</v>
      </c>
      <c r="DB51" s="2">
        <v>23</v>
      </c>
      <c r="DC51" s="2">
        <v>44</v>
      </c>
      <c r="DD51" s="2">
        <v>34</v>
      </c>
      <c r="DE51" s="2">
        <v>44</v>
      </c>
      <c r="DF51" s="2">
        <v>44</v>
      </c>
      <c r="DG51" s="2">
        <v>44</v>
      </c>
      <c r="DH51" s="2">
        <v>34</v>
      </c>
      <c r="DI51" s="2">
        <v>44</v>
      </c>
      <c r="DJ51" s="2">
        <v>42</v>
      </c>
      <c r="DK51" s="2">
        <v>44</v>
      </c>
      <c r="DL51" s="2">
        <v>21</v>
      </c>
      <c r="DM51" s="2">
        <v>44</v>
      </c>
      <c r="DN51" s="2">
        <v>44</v>
      </c>
      <c r="DO51" s="2">
        <v>44</v>
      </c>
      <c r="DP51" s="2">
        <v>44</v>
      </c>
      <c r="DQ51" s="2">
        <v>44</v>
      </c>
      <c r="DR51" s="2">
        <v>33</v>
      </c>
      <c r="DS51" s="2">
        <v>22</v>
      </c>
      <c r="DT51" s="2">
        <v>34</v>
      </c>
      <c r="DU51" s="2">
        <v>44</v>
      </c>
      <c r="DV51" s="2">
        <v>44</v>
      </c>
      <c r="DW51" s="2">
        <v>22</v>
      </c>
      <c r="DX51" s="2">
        <v>34</v>
      </c>
      <c r="DY51" s="2">
        <v>44</v>
      </c>
      <c r="DZ51" s="2">
        <v>44</v>
      </c>
      <c r="EA51" s="2">
        <v>44</v>
      </c>
      <c r="EB51" s="2">
        <v>43</v>
      </c>
      <c r="EC51" s="2">
        <v>22</v>
      </c>
      <c r="ED51" s="2">
        <v>22</v>
      </c>
      <c r="EE51" s="2">
        <v>44</v>
      </c>
      <c r="EF51" s="2">
        <v>44</v>
      </c>
      <c r="EG51" s="2">
        <v>22</v>
      </c>
      <c r="EH51" s="2">
        <v>44</v>
      </c>
      <c r="EI51" s="2">
        <v>22</v>
      </c>
      <c r="EJ51" s="2">
        <v>43</v>
      </c>
      <c r="EK51" s="2">
        <v>34</v>
      </c>
      <c r="EL51" s="2">
        <v>43</v>
      </c>
      <c r="EM51">
        <v>44</v>
      </c>
      <c r="EN51">
        <v>11</v>
      </c>
      <c r="EO51">
        <v>11</v>
      </c>
      <c r="EP51">
        <v>44</v>
      </c>
      <c r="EQ51">
        <v>11</v>
      </c>
      <c r="ER51">
        <v>32</v>
      </c>
      <c r="ES51">
        <v>13</v>
      </c>
      <c r="ET51">
        <v>11</v>
      </c>
      <c r="EU51">
        <v>11</v>
      </c>
      <c r="EV51">
        <v>12</v>
      </c>
      <c r="EW51">
        <v>11</v>
      </c>
      <c r="EX51">
        <v>43</v>
      </c>
      <c r="EY51">
        <v>44</v>
      </c>
      <c r="EZ51">
        <v>11</v>
      </c>
      <c r="FA51">
        <v>11</v>
      </c>
      <c r="FB51">
        <v>44</v>
      </c>
      <c r="FC51">
        <v>14</v>
      </c>
      <c r="FD51">
        <v>44</v>
      </c>
      <c r="FE51">
        <v>44</v>
      </c>
      <c r="FF51">
        <v>44</v>
      </c>
      <c r="FG51">
        <v>44</v>
      </c>
      <c r="FH51">
        <v>11</v>
      </c>
      <c r="FI51">
        <v>23</v>
      </c>
      <c r="FJ51">
        <v>31</v>
      </c>
      <c r="FK51">
        <v>44</v>
      </c>
      <c r="FL51">
        <v>11</v>
      </c>
      <c r="FM51">
        <v>11</v>
      </c>
      <c r="FN51">
        <v>11</v>
      </c>
      <c r="FO51">
        <v>32</v>
      </c>
      <c r="FP51">
        <v>11</v>
      </c>
      <c r="FQ51">
        <v>44</v>
      </c>
      <c r="FR51">
        <v>43</v>
      </c>
      <c r="FS51">
        <v>11</v>
      </c>
      <c r="FT51">
        <v>11</v>
      </c>
      <c r="FU51">
        <v>44</v>
      </c>
      <c r="FV51">
        <v>11</v>
      </c>
      <c r="FW51">
        <v>44</v>
      </c>
      <c r="FX51">
        <v>11</v>
      </c>
      <c r="FY51">
        <v>44</v>
      </c>
      <c r="FZ51">
        <v>11</v>
      </c>
      <c r="GA51">
        <v>34</v>
      </c>
      <c r="GB51">
        <v>33</v>
      </c>
      <c r="GC51">
        <v>11</v>
      </c>
      <c r="GD51">
        <v>33</v>
      </c>
      <c r="GE51">
        <v>12</v>
      </c>
      <c r="GF51">
        <v>11</v>
      </c>
      <c r="GG51">
        <v>11</v>
      </c>
      <c r="GH51">
        <v>21</v>
      </c>
      <c r="GI51">
        <v>44</v>
      </c>
      <c r="GJ51">
        <v>21</v>
      </c>
    </row>
    <row r="52" spans="1:192" x14ac:dyDescent="0.5">
      <c r="A52">
        <v>39</v>
      </c>
      <c r="B52">
        <f t="shared" si="2"/>
        <v>79</v>
      </c>
      <c r="C52" s="17">
        <f t="shared" si="3"/>
        <v>0.41537467700258401</v>
      </c>
      <c r="D52" s="3"/>
      <c r="E52" s="3">
        <f t="shared" si="12"/>
        <v>7</v>
      </c>
      <c r="F52" s="3">
        <f t="shared" si="12"/>
        <v>1</v>
      </c>
      <c r="G52" s="3">
        <f t="shared" si="12"/>
        <v>0</v>
      </c>
      <c r="H52" s="3">
        <f t="shared" si="12"/>
        <v>0</v>
      </c>
      <c r="I52" s="3">
        <f t="shared" si="12"/>
        <v>0</v>
      </c>
      <c r="J52" s="3">
        <f t="shared" si="12"/>
        <v>2</v>
      </c>
      <c r="K52" s="3">
        <f t="shared" si="12"/>
        <v>0</v>
      </c>
      <c r="L52" s="3">
        <f t="shared" si="12"/>
        <v>0</v>
      </c>
      <c r="M52" s="3">
        <f t="shared" si="12"/>
        <v>0</v>
      </c>
      <c r="N52" s="3">
        <f t="shared" si="12"/>
        <v>0</v>
      </c>
      <c r="O52" s="3">
        <f t="shared" si="12"/>
        <v>0</v>
      </c>
      <c r="P52" s="3">
        <f t="shared" si="12"/>
        <v>0</v>
      </c>
      <c r="Q52" s="3">
        <f t="shared" si="12"/>
        <v>1</v>
      </c>
      <c r="R52" s="3">
        <f t="shared" si="12"/>
        <v>1</v>
      </c>
      <c r="S52" s="3">
        <f t="shared" si="12"/>
        <v>1</v>
      </c>
      <c r="T52" s="3">
        <f t="shared" si="12"/>
        <v>12</v>
      </c>
      <c r="U52" s="3">
        <f t="shared" si="4"/>
        <v>43</v>
      </c>
      <c r="V52" s="11">
        <f t="shared" si="5"/>
        <v>0.44186046511627908</v>
      </c>
      <c r="W52" s="15"/>
      <c r="X52" s="3">
        <f t="shared" si="6"/>
        <v>36</v>
      </c>
      <c r="Y52" s="11">
        <f t="shared" si="7"/>
        <v>0.3888888888888889</v>
      </c>
      <c r="Z52" s="3">
        <f t="shared" si="13"/>
        <v>10</v>
      </c>
      <c r="AA52" s="3">
        <f t="shared" si="13"/>
        <v>0</v>
      </c>
      <c r="AB52" s="3">
        <f t="shared" si="13"/>
        <v>3</v>
      </c>
      <c r="AC52" s="3">
        <f t="shared" si="13"/>
        <v>0</v>
      </c>
      <c r="AD52" s="3">
        <f t="shared" si="13"/>
        <v>2</v>
      </c>
      <c r="AE52" s="3">
        <f t="shared" si="13"/>
        <v>2</v>
      </c>
      <c r="AF52" s="3">
        <f t="shared" si="13"/>
        <v>0</v>
      </c>
      <c r="AG52" s="3">
        <f t="shared" si="13"/>
        <v>0</v>
      </c>
      <c r="AH52" s="3">
        <f t="shared" si="13"/>
        <v>0</v>
      </c>
      <c r="AI52" s="3">
        <f t="shared" si="13"/>
        <v>0</v>
      </c>
      <c r="AJ52" s="3">
        <f t="shared" si="13"/>
        <v>1</v>
      </c>
      <c r="AK52" s="3">
        <f t="shared" si="13"/>
        <v>0</v>
      </c>
      <c r="AL52" s="3">
        <f t="shared" si="13"/>
        <v>0</v>
      </c>
      <c r="AM52" s="3">
        <f t="shared" si="13"/>
        <v>0</v>
      </c>
      <c r="AN52" s="3">
        <f t="shared" si="13"/>
        <v>3</v>
      </c>
      <c r="AO52" s="3">
        <f t="shared" si="13"/>
        <v>4</v>
      </c>
      <c r="AP52" s="3"/>
      <c r="AQ52" s="2">
        <v>42</v>
      </c>
      <c r="AR52" s="2">
        <v>44</v>
      </c>
      <c r="AS52" s="2">
        <v>44</v>
      </c>
      <c r="AT52" s="2">
        <v>43</v>
      </c>
      <c r="AU52" s="2">
        <v>44</v>
      </c>
      <c r="AV52" s="2">
        <v>44</v>
      </c>
      <c r="AW52" s="2">
        <v>44</v>
      </c>
      <c r="AX52" s="2">
        <v>44</v>
      </c>
      <c r="AY52" s="2">
        <v>11</v>
      </c>
      <c r="AZ52" s="2">
        <v>11</v>
      </c>
      <c r="BA52" s="2">
        <v>11</v>
      </c>
      <c r="BB52" s="2">
        <v>44</v>
      </c>
      <c r="BC52" s="2">
        <v>44</v>
      </c>
      <c r="BD52" s="2">
        <v>11</v>
      </c>
      <c r="BE52" s="2">
        <v>41</v>
      </c>
      <c r="BF52" s="2">
        <v>11</v>
      </c>
      <c r="BG52" s="2">
        <v>44</v>
      </c>
      <c r="BH52" s="2">
        <v>11</v>
      </c>
      <c r="BI52" s="2">
        <v>22</v>
      </c>
      <c r="BJ52" s="2">
        <v>12</v>
      </c>
      <c r="BK52" s="2">
        <v>44</v>
      </c>
      <c r="BL52" s="2">
        <v>22</v>
      </c>
      <c r="BM52" s="2">
        <v>44</v>
      </c>
      <c r="BN52" s="2">
        <v>11</v>
      </c>
      <c r="BO52" s="2">
        <v>44</v>
      </c>
      <c r="BP52" s="2">
        <v>13</v>
      </c>
      <c r="BQ52" s="2">
        <v>11</v>
      </c>
      <c r="BR52" s="2">
        <v>43</v>
      </c>
      <c r="BS52" s="2">
        <v>21</v>
      </c>
      <c r="BT52" s="2">
        <v>11</v>
      </c>
      <c r="BU52" s="2">
        <v>43</v>
      </c>
      <c r="BV52" s="2">
        <v>22</v>
      </c>
      <c r="BW52" s="2">
        <v>21</v>
      </c>
      <c r="BX52" s="2">
        <v>11</v>
      </c>
      <c r="BY52" s="2">
        <v>11</v>
      </c>
      <c r="BZ52" s="2">
        <v>11</v>
      </c>
      <c r="CA52" s="2">
        <v>33</v>
      </c>
      <c r="CB52" s="2">
        <v>22</v>
      </c>
      <c r="CC52" s="2">
        <v>44</v>
      </c>
      <c r="CD52" s="2">
        <v>43</v>
      </c>
      <c r="CE52" s="2">
        <v>11</v>
      </c>
      <c r="CF52" s="2">
        <v>11</v>
      </c>
      <c r="CG52" s="2">
        <v>13</v>
      </c>
      <c r="CH52" s="2">
        <v>44</v>
      </c>
      <c r="CI52" s="2">
        <v>13</v>
      </c>
      <c r="CJ52" s="2">
        <v>44</v>
      </c>
      <c r="CK52" s="2">
        <v>11</v>
      </c>
      <c r="CL52" s="2">
        <v>11</v>
      </c>
      <c r="CM52" s="2">
        <v>44</v>
      </c>
      <c r="CN52" s="2">
        <v>11</v>
      </c>
      <c r="CO52" s="2">
        <v>42</v>
      </c>
      <c r="CP52" s="2">
        <v>44</v>
      </c>
      <c r="CQ52" s="2">
        <v>44</v>
      </c>
      <c r="CR52" s="2">
        <v>43</v>
      </c>
      <c r="CS52" s="2">
        <v>44</v>
      </c>
      <c r="CT52" s="2">
        <v>44</v>
      </c>
      <c r="CU52" s="2">
        <v>44</v>
      </c>
      <c r="CV52" s="2">
        <v>44</v>
      </c>
      <c r="CW52" s="2">
        <v>11</v>
      </c>
      <c r="CX52" s="2">
        <v>11</v>
      </c>
      <c r="CY52" s="2">
        <v>11</v>
      </c>
      <c r="CZ52" s="2">
        <v>44</v>
      </c>
      <c r="DA52" s="2">
        <v>44</v>
      </c>
      <c r="DB52" s="2">
        <v>11</v>
      </c>
      <c r="DC52" s="2">
        <v>41</v>
      </c>
      <c r="DD52" s="2">
        <v>11</v>
      </c>
      <c r="DE52" s="2">
        <v>44</v>
      </c>
      <c r="DF52" s="2">
        <v>11</v>
      </c>
      <c r="DG52" s="2">
        <v>22</v>
      </c>
      <c r="DH52" s="2">
        <v>12</v>
      </c>
      <c r="DI52" s="2">
        <v>44</v>
      </c>
      <c r="DJ52" s="2">
        <v>22</v>
      </c>
      <c r="DK52" s="2">
        <v>44</v>
      </c>
      <c r="DL52" s="2">
        <v>11</v>
      </c>
      <c r="DM52" s="2">
        <v>44</v>
      </c>
      <c r="DN52" s="2">
        <v>13</v>
      </c>
      <c r="DO52" s="2">
        <v>11</v>
      </c>
      <c r="DP52" s="2">
        <v>43</v>
      </c>
      <c r="DQ52" s="2">
        <v>21</v>
      </c>
      <c r="DR52" s="2">
        <v>11</v>
      </c>
      <c r="DS52" s="2">
        <v>43</v>
      </c>
      <c r="DT52" s="2">
        <v>22</v>
      </c>
      <c r="DU52" s="2">
        <v>21</v>
      </c>
      <c r="DV52" s="2">
        <v>11</v>
      </c>
      <c r="DW52" s="2">
        <v>11</v>
      </c>
      <c r="DX52" s="2">
        <v>11</v>
      </c>
      <c r="DY52" s="2">
        <v>33</v>
      </c>
      <c r="DZ52" s="2">
        <v>22</v>
      </c>
      <c r="EA52" s="2">
        <v>44</v>
      </c>
      <c r="EB52" s="2">
        <v>43</v>
      </c>
      <c r="EC52" s="2">
        <v>11</v>
      </c>
      <c r="ED52" s="2">
        <v>11</v>
      </c>
      <c r="EE52" s="2">
        <v>13</v>
      </c>
      <c r="EF52" s="2">
        <v>44</v>
      </c>
      <c r="EG52" s="2">
        <v>13</v>
      </c>
      <c r="EH52" s="2">
        <v>44</v>
      </c>
      <c r="EI52" s="2">
        <v>11</v>
      </c>
      <c r="EJ52" s="2">
        <v>11</v>
      </c>
      <c r="EK52" s="2">
        <v>44</v>
      </c>
      <c r="EL52" s="2">
        <v>11</v>
      </c>
      <c r="EM52">
        <v>44</v>
      </c>
      <c r="EN52">
        <v>44</v>
      </c>
      <c r="EO52">
        <v>11</v>
      </c>
      <c r="EP52">
        <v>44</v>
      </c>
      <c r="EQ52">
        <v>11</v>
      </c>
      <c r="ER52">
        <v>22</v>
      </c>
      <c r="ES52">
        <v>11</v>
      </c>
      <c r="ET52">
        <v>34</v>
      </c>
      <c r="EU52">
        <v>11</v>
      </c>
      <c r="EV52">
        <v>11</v>
      </c>
      <c r="EW52">
        <v>44</v>
      </c>
      <c r="EX52">
        <v>11</v>
      </c>
      <c r="EY52">
        <v>44</v>
      </c>
      <c r="EZ52">
        <v>11</v>
      </c>
      <c r="FA52">
        <v>12</v>
      </c>
      <c r="FB52">
        <v>44</v>
      </c>
      <c r="FC52">
        <v>33</v>
      </c>
      <c r="FD52">
        <v>44</v>
      </c>
      <c r="FE52">
        <v>44</v>
      </c>
      <c r="FF52">
        <v>22</v>
      </c>
      <c r="FG52">
        <v>44</v>
      </c>
      <c r="FH52">
        <v>11</v>
      </c>
      <c r="FI52">
        <v>33</v>
      </c>
      <c r="FJ52">
        <v>21</v>
      </c>
      <c r="FK52">
        <v>33</v>
      </c>
      <c r="FL52">
        <v>11</v>
      </c>
      <c r="FM52">
        <v>13</v>
      </c>
      <c r="FN52">
        <v>11</v>
      </c>
      <c r="FO52">
        <v>44</v>
      </c>
      <c r="FP52">
        <v>33</v>
      </c>
      <c r="FQ52">
        <v>44</v>
      </c>
      <c r="FR52">
        <v>33</v>
      </c>
      <c r="FS52">
        <v>11</v>
      </c>
      <c r="FT52">
        <v>11</v>
      </c>
      <c r="FU52">
        <v>13</v>
      </c>
      <c r="FV52">
        <v>44</v>
      </c>
      <c r="FW52">
        <v>44</v>
      </c>
      <c r="FX52">
        <v>11</v>
      </c>
      <c r="FY52">
        <v>44</v>
      </c>
      <c r="FZ52">
        <v>11</v>
      </c>
      <c r="GA52">
        <v>44</v>
      </c>
      <c r="GB52">
        <v>11</v>
      </c>
      <c r="GC52">
        <v>11</v>
      </c>
      <c r="GD52">
        <v>11</v>
      </c>
      <c r="GE52">
        <v>44</v>
      </c>
      <c r="GF52">
        <v>11</v>
      </c>
      <c r="GG52">
        <v>11</v>
      </c>
      <c r="GH52">
        <v>33</v>
      </c>
      <c r="GI52">
        <v>44</v>
      </c>
      <c r="GJ52">
        <v>22</v>
      </c>
    </row>
    <row r="53" spans="1:192" x14ac:dyDescent="0.5">
      <c r="A53">
        <v>40</v>
      </c>
      <c r="B53">
        <f t="shared" si="2"/>
        <v>76</v>
      </c>
      <c r="C53" s="17">
        <f t="shared" si="3"/>
        <v>0.31666666666666665</v>
      </c>
      <c r="D53" s="3"/>
      <c r="E53" s="3">
        <f t="shared" ref="E53:T62" si="14">COUNTIF($AQ53:$BO53,E$11)</f>
        <v>5</v>
      </c>
      <c r="F53" s="3">
        <f t="shared" si="14"/>
        <v>0</v>
      </c>
      <c r="G53" s="3">
        <f t="shared" si="14"/>
        <v>0</v>
      </c>
      <c r="H53" s="3">
        <f t="shared" si="14"/>
        <v>0</v>
      </c>
      <c r="I53" s="3">
        <f t="shared" si="14"/>
        <v>1</v>
      </c>
      <c r="J53" s="3">
        <f t="shared" si="14"/>
        <v>0</v>
      </c>
      <c r="K53" s="3">
        <f t="shared" si="14"/>
        <v>1</v>
      </c>
      <c r="L53" s="3">
        <f t="shared" si="14"/>
        <v>1</v>
      </c>
      <c r="M53" s="3">
        <f t="shared" si="14"/>
        <v>3</v>
      </c>
      <c r="N53" s="3">
        <f t="shared" si="14"/>
        <v>0</v>
      </c>
      <c r="O53" s="3">
        <f t="shared" si="14"/>
        <v>1</v>
      </c>
      <c r="P53" s="3">
        <f t="shared" si="14"/>
        <v>3</v>
      </c>
      <c r="Q53" s="3">
        <f t="shared" si="14"/>
        <v>1</v>
      </c>
      <c r="R53" s="3">
        <f t="shared" si="14"/>
        <v>0</v>
      </c>
      <c r="S53" s="3">
        <f t="shared" si="14"/>
        <v>2</v>
      </c>
      <c r="T53" s="3">
        <f t="shared" si="14"/>
        <v>7</v>
      </c>
      <c r="U53" s="3">
        <f t="shared" si="4"/>
        <v>36</v>
      </c>
      <c r="V53" s="11">
        <f t="shared" si="5"/>
        <v>0.33333333333333331</v>
      </c>
      <c r="W53" s="15"/>
      <c r="X53" s="3">
        <f t="shared" si="6"/>
        <v>40</v>
      </c>
      <c r="Y53" s="11">
        <f t="shared" si="7"/>
        <v>0.3</v>
      </c>
      <c r="Z53" s="3">
        <f t="shared" ref="Z53:AO62" si="15">COUNTIF($BP53:$CN53,Z$11)</f>
        <v>3</v>
      </c>
      <c r="AA53" s="3">
        <f t="shared" si="15"/>
        <v>0</v>
      </c>
      <c r="AB53" s="3">
        <f t="shared" si="15"/>
        <v>0</v>
      </c>
      <c r="AC53" s="3">
        <f t="shared" si="15"/>
        <v>1</v>
      </c>
      <c r="AD53" s="3">
        <f t="shared" si="15"/>
        <v>5</v>
      </c>
      <c r="AE53" s="3">
        <f t="shared" si="15"/>
        <v>0</v>
      </c>
      <c r="AF53" s="3">
        <f t="shared" si="15"/>
        <v>0</v>
      </c>
      <c r="AG53" s="3">
        <f t="shared" si="15"/>
        <v>2</v>
      </c>
      <c r="AH53" s="3">
        <f t="shared" si="15"/>
        <v>2</v>
      </c>
      <c r="AI53" s="3">
        <f t="shared" si="15"/>
        <v>0</v>
      </c>
      <c r="AJ53" s="3">
        <f t="shared" si="15"/>
        <v>0</v>
      </c>
      <c r="AK53" s="3">
        <f t="shared" si="15"/>
        <v>0</v>
      </c>
      <c r="AL53" s="3">
        <f t="shared" si="15"/>
        <v>2</v>
      </c>
      <c r="AM53" s="3">
        <f t="shared" si="15"/>
        <v>0</v>
      </c>
      <c r="AN53" s="3">
        <f t="shared" si="15"/>
        <v>1</v>
      </c>
      <c r="AO53" s="3">
        <f t="shared" si="15"/>
        <v>9</v>
      </c>
      <c r="AP53" s="3"/>
      <c r="AQ53" s="2">
        <v>23</v>
      </c>
      <c r="AR53" s="2">
        <v>34</v>
      </c>
      <c r="AS53" s="2">
        <v>43</v>
      </c>
      <c r="AT53" s="2">
        <v>24</v>
      </c>
      <c r="AU53" s="2">
        <v>31</v>
      </c>
      <c r="AV53" s="2">
        <v>43</v>
      </c>
      <c r="AW53" s="2">
        <v>41</v>
      </c>
      <c r="AX53" s="2">
        <v>44</v>
      </c>
      <c r="AY53" s="2">
        <v>11</v>
      </c>
      <c r="AZ53" s="2">
        <v>11</v>
      </c>
      <c r="BA53" s="2">
        <v>21</v>
      </c>
      <c r="BB53" s="2">
        <v>31</v>
      </c>
      <c r="BC53" s="2">
        <v>33</v>
      </c>
      <c r="BD53" s="2">
        <v>34</v>
      </c>
      <c r="BE53" s="2">
        <v>31</v>
      </c>
      <c r="BF53" s="2">
        <v>11</v>
      </c>
      <c r="BG53" s="2">
        <v>34</v>
      </c>
      <c r="BH53" s="2">
        <v>44</v>
      </c>
      <c r="BI53" s="2">
        <v>44</v>
      </c>
      <c r="BJ53" s="2">
        <v>11</v>
      </c>
      <c r="BK53" s="2">
        <v>44</v>
      </c>
      <c r="BL53" s="2">
        <v>44</v>
      </c>
      <c r="BM53" s="2">
        <v>44</v>
      </c>
      <c r="BN53" s="2">
        <v>11</v>
      </c>
      <c r="BO53" s="2">
        <v>44</v>
      </c>
      <c r="BP53" s="2">
        <v>31</v>
      </c>
      <c r="BQ53" s="2">
        <v>41</v>
      </c>
      <c r="BR53" s="2">
        <v>44</v>
      </c>
      <c r="BS53" s="2">
        <v>44</v>
      </c>
      <c r="BT53" s="2">
        <v>31</v>
      </c>
      <c r="BU53" s="2">
        <v>21</v>
      </c>
      <c r="BV53" s="2">
        <v>44</v>
      </c>
      <c r="BW53" s="2">
        <v>11</v>
      </c>
      <c r="BX53" s="2">
        <v>41</v>
      </c>
      <c r="BY53" s="2">
        <v>11</v>
      </c>
      <c r="BZ53" s="2">
        <v>14</v>
      </c>
      <c r="CA53" s="2">
        <v>44</v>
      </c>
      <c r="CB53" s="2">
        <v>24</v>
      </c>
      <c r="CC53" s="2">
        <v>44</v>
      </c>
      <c r="CD53" s="2">
        <v>11</v>
      </c>
      <c r="CE53" s="2">
        <v>21</v>
      </c>
      <c r="CF53" s="2">
        <v>21</v>
      </c>
      <c r="CG53" s="2">
        <v>21</v>
      </c>
      <c r="CH53" s="2">
        <v>44</v>
      </c>
      <c r="CI53" s="2">
        <v>43</v>
      </c>
      <c r="CJ53" s="2">
        <v>44</v>
      </c>
      <c r="CK53" s="2">
        <v>21</v>
      </c>
      <c r="CL53" s="2">
        <v>24</v>
      </c>
      <c r="CM53" s="2">
        <v>44</v>
      </c>
      <c r="CN53" s="2">
        <v>44</v>
      </c>
      <c r="CO53" s="2">
        <v>23</v>
      </c>
      <c r="CP53" s="2">
        <v>34</v>
      </c>
      <c r="CQ53" s="2">
        <v>43</v>
      </c>
      <c r="CR53" s="2">
        <v>24</v>
      </c>
      <c r="CS53" s="2">
        <v>31</v>
      </c>
      <c r="CT53" s="2">
        <v>43</v>
      </c>
      <c r="CU53" s="2">
        <v>41</v>
      </c>
      <c r="CV53" s="2">
        <v>44</v>
      </c>
      <c r="CW53" s="2">
        <v>11</v>
      </c>
      <c r="CX53" s="2">
        <v>11</v>
      </c>
      <c r="CY53" s="2">
        <v>21</v>
      </c>
      <c r="CZ53" s="2">
        <v>31</v>
      </c>
      <c r="DA53" s="2">
        <v>33</v>
      </c>
      <c r="DB53" s="2">
        <v>34</v>
      </c>
      <c r="DC53" s="2">
        <v>31</v>
      </c>
      <c r="DD53" s="2">
        <v>11</v>
      </c>
      <c r="DE53" s="2">
        <v>34</v>
      </c>
      <c r="DF53" s="2">
        <v>44</v>
      </c>
      <c r="DG53" s="2">
        <v>44</v>
      </c>
      <c r="DH53" s="2">
        <v>11</v>
      </c>
      <c r="DI53" s="2">
        <v>44</v>
      </c>
      <c r="DJ53" s="2">
        <v>44</v>
      </c>
      <c r="DK53" s="2">
        <v>44</v>
      </c>
      <c r="DL53" s="2">
        <v>11</v>
      </c>
      <c r="DM53" s="2">
        <v>44</v>
      </c>
      <c r="DN53" s="2">
        <v>31</v>
      </c>
      <c r="DO53" s="2">
        <v>41</v>
      </c>
      <c r="DP53" s="2">
        <v>44</v>
      </c>
      <c r="DQ53" s="2">
        <v>44</v>
      </c>
      <c r="DR53" s="2">
        <v>31</v>
      </c>
      <c r="DS53" s="2">
        <v>21</v>
      </c>
      <c r="DT53" s="2">
        <v>44</v>
      </c>
      <c r="DU53" s="2">
        <v>11</v>
      </c>
      <c r="DV53" s="2">
        <v>41</v>
      </c>
      <c r="DW53" s="2">
        <v>11</v>
      </c>
      <c r="DX53" s="2">
        <v>14</v>
      </c>
      <c r="DY53" s="2">
        <v>44</v>
      </c>
      <c r="DZ53" s="2">
        <v>24</v>
      </c>
      <c r="EA53" s="2">
        <v>44</v>
      </c>
      <c r="EB53" s="2">
        <v>11</v>
      </c>
      <c r="EC53" s="2">
        <v>21</v>
      </c>
      <c r="ED53" s="2">
        <v>21</v>
      </c>
      <c r="EE53" s="2">
        <v>21</v>
      </c>
      <c r="EF53" s="2">
        <v>44</v>
      </c>
      <c r="EG53" s="2">
        <v>43</v>
      </c>
      <c r="EH53" s="2">
        <v>44</v>
      </c>
      <c r="EI53" s="2">
        <v>21</v>
      </c>
      <c r="EJ53" s="2">
        <v>24</v>
      </c>
      <c r="EK53" s="2">
        <v>44</v>
      </c>
      <c r="EL53" s="2">
        <v>44</v>
      </c>
      <c r="EM53">
        <v>14</v>
      </c>
      <c r="EN53">
        <v>44</v>
      </c>
      <c r="EO53">
        <v>44</v>
      </c>
      <c r="EP53">
        <v>44</v>
      </c>
      <c r="EQ53">
        <v>44</v>
      </c>
      <c r="ER53">
        <v>42</v>
      </c>
      <c r="ES53">
        <v>44</v>
      </c>
      <c r="ET53">
        <v>14</v>
      </c>
      <c r="EU53">
        <v>22</v>
      </c>
      <c r="EV53">
        <v>11</v>
      </c>
      <c r="EW53">
        <v>34</v>
      </c>
      <c r="EX53">
        <v>32</v>
      </c>
      <c r="EY53">
        <v>44</v>
      </c>
      <c r="EZ53">
        <v>33</v>
      </c>
      <c r="FA53">
        <v>44</v>
      </c>
      <c r="FB53">
        <v>44</v>
      </c>
      <c r="FC53">
        <v>41</v>
      </c>
      <c r="FD53">
        <v>44</v>
      </c>
      <c r="FE53">
        <v>44</v>
      </c>
      <c r="FF53">
        <v>11</v>
      </c>
      <c r="FG53">
        <v>44</v>
      </c>
      <c r="FH53">
        <v>44</v>
      </c>
      <c r="FI53">
        <v>44</v>
      </c>
      <c r="FJ53">
        <v>44</v>
      </c>
      <c r="FK53">
        <v>44</v>
      </c>
      <c r="FL53">
        <v>11</v>
      </c>
      <c r="FM53">
        <v>24</v>
      </c>
      <c r="FN53">
        <v>21</v>
      </c>
      <c r="FO53">
        <v>34</v>
      </c>
      <c r="FP53">
        <v>22</v>
      </c>
      <c r="FQ53">
        <v>11</v>
      </c>
      <c r="FR53">
        <v>44</v>
      </c>
      <c r="FS53">
        <v>11</v>
      </c>
      <c r="FT53">
        <v>11</v>
      </c>
      <c r="FU53">
        <v>22</v>
      </c>
      <c r="FV53">
        <v>11</v>
      </c>
      <c r="FW53">
        <v>44</v>
      </c>
      <c r="FX53">
        <v>11</v>
      </c>
      <c r="FY53">
        <v>44</v>
      </c>
      <c r="FZ53">
        <v>11</v>
      </c>
      <c r="GA53">
        <v>44</v>
      </c>
      <c r="GB53">
        <v>44</v>
      </c>
      <c r="GC53">
        <v>11</v>
      </c>
      <c r="GD53">
        <v>34</v>
      </c>
      <c r="GE53">
        <v>21</v>
      </c>
      <c r="GF53">
        <v>11</v>
      </c>
      <c r="GG53">
        <v>13</v>
      </c>
      <c r="GH53">
        <v>44</v>
      </c>
      <c r="GI53">
        <v>44</v>
      </c>
      <c r="GJ53">
        <v>44</v>
      </c>
    </row>
    <row r="54" spans="1:192" x14ac:dyDescent="0.5">
      <c r="A54">
        <v>41</v>
      </c>
      <c r="B54">
        <f t="shared" si="2"/>
        <v>77</v>
      </c>
      <c r="C54" s="17">
        <f t="shared" si="3"/>
        <v>0.41666666666666669</v>
      </c>
      <c r="D54" s="3"/>
      <c r="E54" s="3">
        <f t="shared" si="14"/>
        <v>3</v>
      </c>
      <c r="F54" s="3">
        <f t="shared" si="14"/>
        <v>1</v>
      </c>
      <c r="G54" s="3">
        <f t="shared" si="14"/>
        <v>1</v>
      </c>
      <c r="H54" s="3">
        <f t="shared" si="14"/>
        <v>0</v>
      </c>
      <c r="I54" s="3">
        <f t="shared" si="14"/>
        <v>0</v>
      </c>
      <c r="J54" s="3">
        <f t="shared" si="14"/>
        <v>0</v>
      </c>
      <c r="K54" s="3">
        <f t="shared" si="14"/>
        <v>0</v>
      </c>
      <c r="L54" s="3">
        <f t="shared" si="14"/>
        <v>0</v>
      </c>
      <c r="M54" s="3">
        <f t="shared" si="14"/>
        <v>0</v>
      </c>
      <c r="N54" s="3">
        <f t="shared" si="14"/>
        <v>0</v>
      </c>
      <c r="O54" s="3">
        <f t="shared" si="14"/>
        <v>0</v>
      </c>
      <c r="P54" s="3">
        <f t="shared" si="14"/>
        <v>3</v>
      </c>
      <c r="Q54" s="3">
        <f t="shared" si="14"/>
        <v>1</v>
      </c>
      <c r="R54" s="3">
        <f t="shared" si="14"/>
        <v>0</v>
      </c>
      <c r="S54" s="3">
        <f t="shared" si="14"/>
        <v>1</v>
      </c>
      <c r="T54" s="3">
        <f t="shared" si="14"/>
        <v>15</v>
      </c>
      <c r="U54" s="3">
        <f t="shared" si="4"/>
        <v>44</v>
      </c>
      <c r="V54" s="11">
        <f t="shared" si="5"/>
        <v>0.40909090909090912</v>
      </c>
      <c r="W54" s="15"/>
      <c r="X54" s="3">
        <f t="shared" si="6"/>
        <v>33</v>
      </c>
      <c r="Y54" s="11">
        <f t="shared" si="7"/>
        <v>0.42424242424242425</v>
      </c>
      <c r="Z54" s="3">
        <f t="shared" si="15"/>
        <v>2</v>
      </c>
      <c r="AA54" s="3">
        <f t="shared" si="15"/>
        <v>0</v>
      </c>
      <c r="AB54" s="3">
        <f t="shared" si="15"/>
        <v>0</v>
      </c>
      <c r="AC54" s="3">
        <f t="shared" si="15"/>
        <v>0</v>
      </c>
      <c r="AD54" s="3">
        <f t="shared" si="15"/>
        <v>3</v>
      </c>
      <c r="AE54" s="3">
        <f t="shared" si="15"/>
        <v>2</v>
      </c>
      <c r="AF54" s="3">
        <f t="shared" si="15"/>
        <v>3</v>
      </c>
      <c r="AG54" s="3">
        <f t="shared" si="15"/>
        <v>0</v>
      </c>
      <c r="AH54" s="3">
        <f t="shared" si="15"/>
        <v>0</v>
      </c>
      <c r="AI54" s="3">
        <f t="shared" si="15"/>
        <v>1</v>
      </c>
      <c r="AJ54" s="3">
        <f t="shared" si="15"/>
        <v>0</v>
      </c>
      <c r="AK54" s="3">
        <f t="shared" si="15"/>
        <v>0</v>
      </c>
      <c r="AL54" s="3">
        <f t="shared" si="15"/>
        <v>0</v>
      </c>
      <c r="AM54" s="3">
        <f t="shared" si="15"/>
        <v>2</v>
      </c>
      <c r="AN54" s="3">
        <f t="shared" si="15"/>
        <v>0</v>
      </c>
      <c r="AO54" s="3">
        <f t="shared" si="15"/>
        <v>12</v>
      </c>
      <c r="AP54" s="3"/>
      <c r="AQ54" s="2">
        <v>44</v>
      </c>
      <c r="AR54" s="2">
        <v>44</v>
      </c>
      <c r="AS54" s="2">
        <v>43</v>
      </c>
      <c r="AT54" s="2">
        <v>34</v>
      </c>
      <c r="AU54" s="2">
        <v>34</v>
      </c>
      <c r="AV54" s="2">
        <v>44</v>
      </c>
      <c r="AW54" s="2">
        <v>44</v>
      </c>
      <c r="AX54" s="2">
        <v>44</v>
      </c>
      <c r="AY54" s="2">
        <v>12</v>
      </c>
      <c r="AZ54" s="2">
        <v>11</v>
      </c>
      <c r="BA54" s="2">
        <v>44</v>
      </c>
      <c r="BB54" s="2">
        <v>34</v>
      </c>
      <c r="BC54" s="2">
        <v>44</v>
      </c>
      <c r="BD54" s="2">
        <v>13</v>
      </c>
      <c r="BE54" s="2">
        <v>44</v>
      </c>
      <c r="BF54" s="2">
        <v>11</v>
      </c>
      <c r="BG54" s="2">
        <v>44</v>
      </c>
      <c r="BH54" s="2">
        <v>44</v>
      </c>
      <c r="BI54" s="2">
        <v>44</v>
      </c>
      <c r="BJ54" s="2">
        <v>44</v>
      </c>
      <c r="BK54" s="2">
        <v>44</v>
      </c>
      <c r="BL54" s="2">
        <v>41</v>
      </c>
      <c r="BM54" s="2">
        <v>44</v>
      </c>
      <c r="BN54" s="2">
        <v>11</v>
      </c>
      <c r="BO54" s="2">
        <v>44</v>
      </c>
      <c r="BP54" s="2">
        <v>44</v>
      </c>
      <c r="BQ54" s="2">
        <v>44</v>
      </c>
      <c r="BR54" s="2">
        <v>32</v>
      </c>
      <c r="BS54" s="2">
        <v>42</v>
      </c>
      <c r="BT54" s="2">
        <v>23</v>
      </c>
      <c r="BU54" s="2">
        <v>44</v>
      </c>
      <c r="BV54" s="2">
        <v>21</v>
      </c>
      <c r="BW54" s="2">
        <v>11</v>
      </c>
      <c r="BX54" s="2">
        <v>22</v>
      </c>
      <c r="BY54" s="2">
        <v>11</v>
      </c>
      <c r="BZ54" s="2">
        <v>22</v>
      </c>
      <c r="CA54" s="2">
        <v>44</v>
      </c>
      <c r="CB54" s="2">
        <v>21</v>
      </c>
      <c r="CC54" s="2">
        <v>44</v>
      </c>
      <c r="CD54" s="2">
        <v>23</v>
      </c>
      <c r="CE54" s="2">
        <v>44</v>
      </c>
      <c r="CF54" s="2">
        <v>21</v>
      </c>
      <c r="CG54" s="2">
        <v>44</v>
      </c>
      <c r="CH54" s="2">
        <v>44</v>
      </c>
      <c r="CI54" s="2">
        <v>42</v>
      </c>
      <c r="CJ54" s="2">
        <v>44</v>
      </c>
      <c r="CK54" s="2">
        <v>44</v>
      </c>
      <c r="CL54" s="2">
        <v>23</v>
      </c>
      <c r="CM54" s="2">
        <v>44</v>
      </c>
      <c r="CN54" s="2">
        <v>44</v>
      </c>
      <c r="CO54" s="2">
        <v>44</v>
      </c>
      <c r="CP54" s="2">
        <v>44</v>
      </c>
      <c r="CQ54" s="2">
        <v>43</v>
      </c>
      <c r="CR54" s="2">
        <v>34</v>
      </c>
      <c r="CS54" s="2">
        <v>34</v>
      </c>
      <c r="CT54" s="2">
        <v>44</v>
      </c>
      <c r="CU54" s="2">
        <v>44</v>
      </c>
      <c r="CV54" s="2">
        <v>44</v>
      </c>
      <c r="CW54" s="2">
        <v>12</v>
      </c>
      <c r="CX54" s="2">
        <v>11</v>
      </c>
      <c r="CY54" s="2">
        <v>44</v>
      </c>
      <c r="CZ54" s="2">
        <v>34</v>
      </c>
      <c r="DA54" s="2">
        <v>44</v>
      </c>
      <c r="DB54" s="2">
        <v>13</v>
      </c>
      <c r="DC54" s="2">
        <v>44</v>
      </c>
      <c r="DD54" s="2">
        <v>11</v>
      </c>
      <c r="DE54" s="2">
        <v>44</v>
      </c>
      <c r="DF54" s="2">
        <v>44</v>
      </c>
      <c r="DG54" s="2">
        <v>44</v>
      </c>
      <c r="DH54" s="2">
        <v>44</v>
      </c>
      <c r="DI54" s="2">
        <v>44</v>
      </c>
      <c r="DJ54" s="2">
        <v>41</v>
      </c>
      <c r="DK54" s="2">
        <v>44</v>
      </c>
      <c r="DL54" s="2">
        <v>11</v>
      </c>
      <c r="DM54" s="2">
        <v>44</v>
      </c>
      <c r="DN54" s="2">
        <v>44</v>
      </c>
      <c r="DO54" s="2">
        <v>44</v>
      </c>
      <c r="DP54" s="2">
        <v>32</v>
      </c>
      <c r="DQ54" s="2">
        <v>42</v>
      </c>
      <c r="DR54" s="2">
        <v>23</v>
      </c>
      <c r="DS54" s="2">
        <v>44</v>
      </c>
      <c r="DT54" s="2">
        <v>21</v>
      </c>
      <c r="DU54" s="2">
        <v>11</v>
      </c>
      <c r="DV54" s="2">
        <v>22</v>
      </c>
      <c r="DW54" s="2">
        <v>11</v>
      </c>
      <c r="DX54" s="2">
        <v>22</v>
      </c>
      <c r="DY54" s="2">
        <v>44</v>
      </c>
      <c r="DZ54" s="2">
        <v>21</v>
      </c>
      <c r="EA54" s="2">
        <v>44</v>
      </c>
      <c r="EB54" s="2">
        <v>23</v>
      </c>
      <c r="EC54" s="2">
        <v>44</v>
      </c>
      <c r="ED54" s="2">
        <v>21</v>
      </c>
      <c r="EE54" s="2">
        <v>44</v>
      </c>
      <c r="EF54" s="2">
        <v>44</v>
      </c>
      <c r="EG54" s="2">
        <v>42</v>
      </c>
      <c r="EH54" s="2">
        <v>44</v>
      </c>
      <c r="EI54" s="2">
        <v>44</v>
      </c>
      <c r="EJ54" s="2">
        <v>23</v>
      </c>
      <c r="EK54" s="2">
        <v>44</v>
      </c>
      <c r="EL54" s="2">
        <v>44</v>
      </c>
      <c r="EM54">
        <v>24</v>
      </c>
      <c r="EN54">
        <v>44</v>
      </c>
      <c r="EO54">
        <v>11</v>
      </c>
      <c r="EP54">
        <v>44</v>
      </c>
      <c r="EQ54">
        <v>22</v>
      </c>
      <c r="ER54">
        <v>12</v>
      </c>
      <c r="ES54">
        <v>44</v>
      </c>
      <c r="ET54">
        <v>12</v>
      </c>
      <c r="EU54">
        <v>13</v>
      </c>
      <c r="EV54">
        <v>43</v>
      </c>
      <c r="EW54">
        <v>44</v>
      </c>
      <c r="EX54">
        <v>44</v>
      </c>
      <c r="EY54">
        <v>44</v>
      </c>
      <c r="EZ54">
        <v>11</v>
      </c>
      <c r="FA54">
        <v>13</v>
      </c>
      <c r="FB54">
        <v>13</v>
      </c>
      <c r="FC54">
        <v>23</v>
      </c>
      <c r="FD54">
        <v>44</v>
      </c>
      <c r="FE54">
        <v>11</v>
      </c>
      <c r="FF54">
        <v>22</v>
      </c>
      <c r="FG54">
        <v>43</v>
      </c>
      <c r="FH54">
        <v>44</v>
      </c>
      <c r="FI54">
        <v>44</v>
      </c>
      <c r="FJ54">
        <v>33</v>
      </c>
      <c r="FK54">
        <v>44</v>
      </c>
      <c r="FL54">
        <v>13</v>
      </c>
      <c r="FM54">
        <v>21</v>
      </c>
      <c r="FN54">
        <v>13</v>
      </c>
      <c r="FO54">
        <v>34</v>
      </c>
      <c r="FP54">
        <v>23</v>
      </c>
      <c r="FQ54">
        <v>44</v>
      </c>
      <c r="FR54">
        <v>44</v>
      </c>
      <c r="FS54">
        <v>11</v>
      </c>
      <c r="FT54">
        <v>11</v>
      </c>
      <c r="FU54">
        <v>33</v>
      </c>
      <c r="FV54">
        <v>13</v>
      </c>
      <c r="FW54">
        <v>44</v>
      </c>
      <c r="FX54">
        <v>44</v>
      </c>
      <c r="FY54">
        <v>33</v>
      </c>
      <c r="FZ54">
        <v>12</v>
      </c>
      <c r="GA54">
        <v>44</v>
      </c>
      <c r="GB54">
        <v>44</v>
      </c>
      <c r="GC54">
        <v>11</v>
      </c>
      <c r="GD54">
        <v>44</v>
      </c>
      <c r="GE54">
        <v>44</v>
      </c>
      <c r="GF54">
        <v>11</v>
      </c>
      <c r="GG54">
        <v>33</v>
      </c>
      <c r="GH54">
        <v>33</v>
      </c>
      <c r="GI54">
        <v>44</v>
      </c>
      <c r="GJ54">
        <v>33</v>
      </c>
    </row>
    <row r="55" spans="1:192" x14ac:dyDescent="0.5">
      <c r="A55">
        <v>42</v>
      </c>
      <c r="B55">
        <f t="shared" si="2"/>
        <v>77</v>
      </c>
      <c r="C55" s="17">
        <f t="shared" si="3"/>
        <v>0.40047879616963067</v>
      </c>
      <c r="D55" s="3"/>
      <c r="E55" s="3">
        <f t="shared" si="14"/>
        <v>5</v>
      </c>
      <c r="F55" s="3">
        <f t="shared" si="14"/>
        <v>0</v>
      </c>
      <c r="G55" s="3">
        <f t="shared" si="14"/>
        <v>0</v>
      </c>
      <c r="H55" s="3">
        <f t="shared" si="14"/>
        <v>0</v>
      </c>
      <c r="I55" s="3">
        <f t="shared" si="14"/>
        <v>0</v>
      </c>
      <c r="J55" s="3">
        <f t="shared" si="14"/>
        <v>0</v>
      </c>
      <c r="K55" s="3">
        <f t="shared" si="14"/>
        <v>0</v>
      </c>
      <c r="L55" s="3">
        <f t="shared" si="14"/>
        <v>0</v>
      </c>
      <c r="M55" s="3">
        <f t="shared" si="14"/>
        <v>0</v>
      </c>
      <c r="N55" s="3">
        <f t="shared" si="14"/>
        <v>0</v>
      </c>
      <c r="O55" s="3">
        <f t="shared" si="14"/>
        <v>0</v>
      </c>
      <c r="P55" s="3">
        <f t="shared" si="14"/>
        <v>5</v>
      </c>
      <c r="Q55" s="3">
        <f t="shared" si="14"/>
        <v>0</v>
      </c>
      <c r="R55" s="3">
        <f t="shared" si="14"/>
        <v>0</v>
      </c>
      <c r="S55" s="3">
        <f t="shared" si="14"/>
        <v>2</v>
      </c>
      <c r="T55" s="3">
        <f t="shared" si="14"/>
        <v>13</v>
      </c>
      <c r="U55" s="3">
        <f t="shared" si="4"/>
        <v>43</v>
      </c>
      <c r="V55" s="11">
        <f t="shared" si="5"/>
        <v>0.41860465116279072</v>
      </c>
      <c r="W55" s="15"/>
      <c r="X55" s="3">
        <f t="shared" si="6"/>
        <v>34</v>
      </c>
      <c r="Y55" s="11">
        <f t="shared" si="7"/>
        <v>0.38235294117647056</v>
      </c>
      <c r="Z55" s="3">
        <f t="shared" si="15"/>
        <v>1</v>
      </c>
      <c r="AA55" s="3">
        <f t="shared" si="15"/>
        <v>0</v>
      </c>
      <c r="AB55" s="3">
        <f t="shared" si="15"/>
        <v>0</v>
      </c>
      <c r="AC55" s="3">
        <f t="shared" si="15"/>
        <v>0</v>
      </c>
      <c r="AD55" s="3">
        <f t="shared" si="15"/>
        <v>3</v>
      </c>
      <c r="AE55" s="3">
        <f t="shared" si="15"/>
        <v>1</v>
      </c>
      <c r="AF55" s="3">
        <f t="shared" si="15"/>
        <v>0</v>
      </c>
      <c r="AG55" s="3">
        <f t="shared" si="15"/>
        <v>2</v>
      </c>
      <c r="AH55" s="3">
        <f t="shared" si="15"/>
        <v>0</v>
      </c>
      <c r="AI55" s="3">
        <f t="shared" si="15"/>
        <v>1</v>
      </c>
      <c r="AJ55" s="3">
        <f t="shared" si="15"/>
        <v>2</v>
      </c>
      <c r="AK55" s="3">
        <f t="shared" si="15"/>
        <v>2</v>
      </c>
      <c r="AL55" s="3">
        <f t="shared" si="15"/>
        <v>0</v>
      </c>
      <c r="AM55" s="3">
        <f t="shared" si="15"/>
        <v>0</v>
      </c>
      <c r="AN55" s="3">
        <f t="shared" si="15"/>
        <v>1</v>
      </c>
      <c r="AO55" s="3">
        <f t="shared" si="15"/>
        <v>12</v>
      </c>
      <c r="AP55" s="3"/>
      <c r="AQ55" s="2">
        <v>44</v>
      </c>
      <c r="AR55" s="2">
        <v>34</v>
      </c>
      <c r="AS55" s="2">
        <v>44</v>
      </c>
      <c r="AT55" s="2">
        <v>34</v>
      </c>
      <c r="AU55" s="2">
        <v>34</v>
      </c>
      <c r="AV55" s="2">
        <v>44</v>
      </c>
      <c r="AW55" s="2">
        <v>44</v>
      </c>
      <c r="AX55" s="2">
        <v>43</v>
      </c>
      <c r="AY55" s="2">
        <v>11</v>
      </c>
      <c r="AZ55" s="2">
        <v>11</v>
      </c>
      <c r="BA55" s="2">
        <v>44</v>
      </c>
      <c r="BB55" s="2">
        <v>43</v>
      </c>
      <c r="BC55" s="2">
        <v>44</v>
      </c>
      <c r="BD55" s="2">
        <v>11</v>
      </c>
      <c r="BE55" s="2">
        <v>44</v>
      </c>
      <c r="BF55" s="2">
        <v>11</v>
      </c>
      <c r="BG55" s="2">
        <v>44</v>
      </c>
      <c r="BH55" s="2">
        <v>34</v>
      </c>
      <c r="BI55" s="2">
        <v>44</v>
      </c>
      <c r="BJ55" s="2">
        <v>44</v>
      </c>
      <c r="BK55" s="2">
        <v>44</v>
      </c>
      <c r="BL55" s="2">
        <v>44</v>
      </c>
      <c r="BM55" s="2">
        <v>34</v>
      </c>
      <c r="BN55" s="2">
        <v>11</v>
      </c>
      <c r="BO55" s="2">
        <v>44</v>
      </c>
      <c r="BP55" s="2">
        <v>44</v>
      </c>
      <c r="BQ55" s="2">
        <v>44</v>
      </c>
      <c r="BR55" s="2">
        <v>33</v>
      </c>
      <c r="BS55" s="2">
        <v>43</v>
      </c>
      <c r="BT55" s="2">
        <v>32</v>
      </c>
      <c r="BU55" s="2">
        <v>44</v>
      </c>
      <c r="BV55" s="2">
        <v>22</v>
      </c>
      <c r="BW55" s="2">
        <v>44</v>
      </c>
      <c r="BX55" s="2">
        <v>34</v>
      </c>
      <c r="BY55" s="2">
        <v>11</v>
      </c>
      <c r="BZ55" s="2">
        <v>44</v>
      </c>
      <c r="CA55" s="2">
        <v>44</v>
      </c>
      <c r="CB55" s="2">
        <v>24</v>
      </c>
      <c r="CC55" s="2">
        <v>44</v>
      </c>
      <c r="CD55" s="2">
        <v>21</v>
      </c>
      <c r="CE55" s="2">
        <v>33</v>
      </c>
      <c r="CF55" s="2">
        <v>21</v>
      </c>
      <c r="CG55" s="2">
        <v>44</v>
      </c>
      <c r="CH55" s="2">
        <v>44</v>
      </c>
      <c r="CI55" s="2">
        <v>34</v>
      </c>
      <c r="CJ55" s="2">
        <v>44</v>
      </c>
      <c r="CK55" s="2">
        <v>21</v>
      </c>
      <c r="CL55" s="2">
        <v>24</v>
      </c>
      <c r="CM55" s="2">
        <v>44</v>
      </c>
      <c r="CN55" s="2">
        <v>44</v>
      </c>
      <c r="CO55" s="2">
        <v>44</v>
      </c>
      <c r="CP55" s="2">
        <v>34</v>
      </c>
      <c r="CQ55" s="2">
        <v>44</v>
      </c>
      <c r="CR55" s="2">
        <v>34</v>
      </c>
      <c r="CS55" s="2">
        <v>34</v>
      </c>
      <c r="CT55" s="2">
        <v>44</v>
      </c>
      <c r="CU55" s="2">
        <v>44</v>
      </c>
      <c r="CV55" s="2">
        <v>43</v>
      </c>
      <c r="CW55" s="2">
        <v>11</v>
      </c>
      <c r="CX55" s="2">
        <v>11</v>
      </c>
      <c r="CY55" s="2">
        <v>44</v>
      </c>
      <c r="CZ55" s="2">
        <v>43</v>
      </c>
      <c r="DA55" s="2">
        <v>44</v>
      </c>
      <c r="DB55" s="2">
        <v>11</v>
      </c>
      <c r="DC55" s="2">
        <v>44</v>
      </c>
      <c r="DD55" s="2">
        <v>11</v>
      </c>
      <c r="DE55" s="2">
        <v>44</v>
      </c>
      <c r="DF55" s="2">
        <v>34</v>
      </c>
      <c r="DG55" s="2">
        <v>44</v>
      </c>
      <c r="DH55" s="2">
        <v>44</v>
      </c>
      <c r="DI55" s="2">
        <v>44</v>
      </c>
      <c r="DJ55" s="2">
        <v>44</v>
      </c>
      <c r="DK55" s="2">
        <v>34</v>
      </c>
      <c r="DL55" s="2">
        <v>11</v>
      </c>
      <c r="DM55" s="2">
        <v>44</v>
      </c>
      <c r="DN55" s="2">
        <v>44</v>
      </c>
      <c r="DO55" s="2">
        <v>44</v>
      </c>
      <c r="DP55" s="2">
        <v>33</v>
      </c>
      <c r="DQ55" s="2">
        <v>43</v>
      </c>
      <c r="DR55" s="2">
        <v>32</v>
      </c>
      <c r="DS55" s="2">
        <v>44</v>
      </c>
      <c r="DT55" s="2">
        <v>22</v>
      </c>
      <c r="DU55" s="2">
        <v>44</v>
      </c>
      <c r="DV55" s="2">
        <v>34</v>
      </c>
      <c r="DW55" s="2">
        <v>11</v>
      </c>
      <c r="DX55" s="2">
        <v>44</v>
      </c>
      <c r="DY55" s="2">
        <v>44</v>
      </c>
      <c r="DZ55" s="2">
        <v>24</v>
      </c>
      <c r="EA55" s="2">
        <v>44</v>
      </c>
      <c r="EB55" s="2">
        <v>21</v>
      </c>
      <c r="EC55" s="2">
        <v>33</v>
      </c>
      <c r="ED55" s="2">
        <v>21</v>
      </c>
      <c r="EE55" s="2">
        <v>44</v>
      </c>
      <c r="EF55" s="2">
        <v>44</v>
      </c>
      <c r="EG55" s="2">
        <v>34</v>
      </c>
      <c r="EH55" s="2">
        <v>44</v>
      </c>
      <c r="EI55" s="2">
        <v>21</v>
      </c>
      <c r="EJ55" s="2">
        <v>24</v>
      </c>
      <c r="EK55" s="2">
        <v>44</v>
      </c>
      <c r="EL55" s="2">
        <v>44</v>
      </c>
      <c r="EM55">
        <v>34</v>
      </c>
      <c r="EN55">
        <v>12</v>
      </c>
      <c r="EO55">
        <v>12</v>
      </c>
      <c r="EP55">
        <v>44</v>
      </c>
      <c r="EQ55">
        <v>44</v>
      </c>
      <c r="ER55">
        <v>23</v>
      </c>
      <c r="ES55">
        <v>24</v>
      </c>
      <c r="ET55">
        <v>12</v>
      </c>
      <c r="EU55">
        <v>11</v>
      </c>
      <c r="EV55">
        <v>32</v>
      </c>
      <c r="EW55">
        <v>34</v>
      </c>
      <c r="EX55">
        <v>32</v>
      </c>
      <c r="EY55">
        <v>44</v>
      </c>
      <c r="EZ55">
        <v>22</v>
      </c>
      <c r="FA55">
        <v>22</v>
      </c>
      <c r="FB55">
        <v>44</v>
      </c>
      <c r="FC55">
        <v>34</v>
      </c>
      <c r="FD55">
        <v>44</v>
      </c>
      <c r="FE55">
        <v>44</v>
      </c>
      <c r="FF55">
        <v>22</v>
      </c>
      <c r="FG55">
        <v>34</v>
      </c>
      <c r="FH55">
        <v>11</v>
      </c>
      <c r="FI55">
        <v>44</v>
      </c>
      <c r="FJ55">
        <v>22</v>
      </c>
      <c r="FK55">
        <v>44</v>
      </c>
      <c r="FL55">
        <v>42</v>
      </c>
      <c r="FM55">
        <v>44</v>
      </c>
      <c r="FN55">
        <v>22</v>
      </c>
      <c r="FO55">
        <v>44</v>
      </c>
      <c r="FP55">
        <v>23</v>
      </c>
      <c r="FQ55">
        <v>44</v>
      </c>
      <c r="FR55">
        <v>33</v>
      </c>
      <c r="FS55">
        <v>11</v>
      </c>
      <c r="FT55">
        <v>11</v>
      </c>
      <c r="FU55">
        <v>14</v>
      </c>
      <c r="FV55">
        <v>44</v>
      </c>
      <c r="FW55">
        <v>44</v>
      </c>
      <c r="FX55">
        <v>11</v>
      </c>
      <c r="FY55">
        <v>34</v>
      </c>
      <c r="FZ55">
        <v>33</v>
      </c>
      <c r="GA55">
        <v>43</v>
      </c>
      <c r="GB55">
        <v>21</v>
      </c>
      <c r="GC55">
        <v>11</v>
      </c>
      <c r="GD55">
        <v>12</v>
      </c>
      <c r="GE55">
        <v>23</v>
      </c>
      <c r="GF55">
        <v>11</v>
      </c>
      <c r="GG55">
        <v>33</v>
      </c>
      <c r="GH55">
        <v>22</v>
      </c>
      <c r="GI55">
        <v>33</v>
      </c>
      <c r="GJ55">
        <v>44</v>
      </c>
    </row>
    <row r="56" spans="1:192" x14ac:dyDescent="0.5">
      <c r="A56">
        <v>43</v>
      </c>
      <c r="B56">
        <f t="shared" si="2"/>
        <v>48</v>
      </c>
      <c r="C56" s="17">
        <f t="shared" si="3"/>
        <v>0.375</v>
      </c>
      <c r="D56" s="3"/>
      <c r="E56" s="3">
        <f t="shared" si="14"/>
        <v>3</v>
      </c>
      <c r="F56" s="3">
        <f t="shared" si="14"/>
        <v>1</v>
      </c>
      <c r="G56" s="3">
        <f t="shared" si="14"/>
        <v>0</v>
      </c>
      <c r="H56" s="3">
        <f t="shared" si="14"/>
        <v>0</v>
      </c>
      <c r="I56" s="3">
        <f t="shared" si="14"/>
        <v>1</v>
      </c>
      <c r="J56" s="3">
        <f t="shared" si="14"/>
        <v>3</v>
      </c>
      <c r="K56" s="3">
        <f t="shared" si="14"/>
        <v>1</v>
      </c>
      <c r="L56" s="3">
        <f t="shared" si="14"/>
        <v>0</v>
      </c>
      <c r="M56" s="3">
        <f t="shared" si="14"/>
        <v>0</v>
      </c>
      <c r="N56" s="3">
        <f t="shared" si="14"/>
        <v>1</v>
      </c>
      <c r="O56" s="3">
        <f t="shared" si="14"/>
        <v>6</v>
      </c>
      <c r="P56" s="3">
        <f t="shared" si="14"/>
        <v>1</v>
      </c>
      <c r="Q56" s="3">
        <f t="shared" si="14"/>
        <v>0</v>
      </c>
      <c r="R56" s="3">
        <f t="shared" si="14"/>
        <v>0</v>
      </c>
      <c r="S56" s="3">
        <f t="shared" si="14"/>
        <v>1</v>
      </c>
      <c r="T56" s="3">
        <f t="shared" si="14"/>
        <v>7</v>
      </c>
      <c r="U56" s="3">
        <f t="shared" si="4"/>
        <v>24</v>
      </c>
      <c r="V56" s="11">
        <f t="shared" si="5"/>
        <v>0.41666666666666669</v>
      </c>
      <c r="W56" s="15"/>
      <c r="X56" s="3">
        <f t="shared" si="6"/>
        <v>24</v>
      </c>
      <c r="Y56" s="11">
        <f t="shared" si="7"/>
        <v>0.33333333333333331</v>
      </c>
      <c r="Z56" s="3">
        <f t="shared" si="15"/>
        <v>2</v>
      </c>
      <c r="AA56" s="3">
        <f t="shared" si="15"/>
        <v>2</v>
      </c>
      <c r="AB56" s="3">
        <f t="shared" si="15"/>
        <v>0</v>
      </c>
      <c r="AC56" s="3">
        <f t="shared" si="15"/>
        <v>0</v>
      </c>
      <c r="AD56" s="3">
        <f t="shared" si="15"/>
        <v>2</v>
      </c>
      <c r="AE56" s="3">
        <f t="shared" si="15"/>
        <v>1</v>
      </c>
      <c r="AF56" s="3">
        <f t="shared" si="15"/>
        <v>1</v>
      </c>
      <c r="AG56" s="3">
        <f t="shared" si="15"/>
        <v>1</v>
      </c>
      <c r="AH56" s="3">
        <f t="shared" si="15"/>
        <v>0</v>
      </c>
      <c r="AI56" s="3">
        <f t="shared" si="15"/>
        <v>2</v>
      </c>
      <c r="AJ56" s="3">
        <f t="shared" si="15"/>
        <v>5</v>
      </c>
      <c r="AK56" s="3">
        <f t="shared" si="15"/>
        <v>1</v>
      </c>
      <c r="AL56" s="3">
        <f t="shared" si="15"/>
        <v>0</v>
      </c>
      <c r="AM56" s="3">
        <f t="shared" si="15"/>
        <v>0</v>
      </c>
      <c r="AN56" s="3">
        <f t="shared" si="15"/>
        <v>2</v>
      </c>
      <c r="AO56" s="3">
        <f t="shared" si="15"/>
        <v>6</v>
      </c>
      <c r="AP56" s="3"/>
      <c r="AQ56" s="2">
        <v>22</v>
      </c>
      <c r="AR56" s="2">
        <v>44</v>
      </c>
      <c r="AS56" s="2">
        <v>23</v>
      </c>
      <c r="AT56" s="2">
        <v>33</v>
      </c>
      <c r="AU56" s="2">
        <v>44</v>
      </c>
      <c r="AV56" s="2">
        <v>43</v>
      </c>
      <c r="AW56" s="2">
        <v>44</v>
      </c>
      <c r="AX56" s="2">
        <v>44</v>
      </c>
      <c r="AY56" s="2">
        <v>21</v>
      </c>
      <c r="AZ56" s="2">
        <v>11</v>
      </c>
      <c r="BA56" s="2">
        <v>11</v>
      </c>
      <c r="BB56" s="2">
        <v>33</v>
      </c>
      <c r="BC56" s="2">
        <v>44</v>
      </c>
      <c r="BD56" s="2">
        <v>34</v>
      </c>
      <c r="BE56" s="2">
        <v>33</v>
      </c>
      <c r="BF56" s="2">
        <v>22</v>
      </c>
      <c r="BG56" s="2">
        <v>33</v>
      </c>
      <c r="BH56" s="2">
        <v>32</v>
      </c>
      <c r="BI56" s="2">
        <v>11</v>
      </c>
      <c r="BJ56" s="2">
        <v>22</v>
      </c>
      <c r="BK56" s="2">
        <v>44</v>
      </c>
      <c r="BL56" s="2">
        <v>33</v>
      </c>
      <c r="BM56" s="2">
        <v>44</v>
      </c>
      <c r="BN56" s="2">
        <v>12</v>
      </c>
      <c r="BO56" s="2">
        <v>33</v>
      </c>
      <c r="BP56" s="2">
        <v>43</v>
      </c>
      <c r="BQ56" s="2">
        <v>33</v>
      </c>
      <c r="BR56" s="2">
        <v>44</v>
      </c>
      <c r="BS56" s="2">
        <v>32</v>
      </c>
      <c r="BT56" s="2">
        <v>24</v>
      </c>
      <c r="BU56" s="2">
        <v>11</v>
      </c>
      <c r="BV56" s="2">
        <v>23</v>
      </c>
      <c r="BW56" s="2">
        <v>21</v>
      </c>
      <c r="BX56" s="2">
        <v>33</v>
      </c>
      <c r="BY56" s="2">
        <v>12</v>
      </c>
      <c r="BZ56" s="2">
        <v>33</v>
      </c>
      <c r="CA56" s="2">
        <v>44</v>
      </c>
      <c r="CB56" s="2">
        <v>43</v>
      </c>
      <c r="CC56" s="2">
        <v>44</v>
      </c>
      <c r="CD56" s="2">
        <v>34</v>
      </c>
      <c r="CE56" s="2">
        <v>12</v>
      </c>
      <c r="CF56" s="2">
        <v>21</v>
      </c>
      <c r="CG56" s="2">
        <v>44</v>
      </c>
      <c r="CH56" s="2">
        <v>44</v>
      </c>
      <c r="CI56" s="2">
        <v>22</v>
      </c>
      <c r="CJ56" s="2">
        <v>44</v>
      </c>
      <c r="CK56" s="2">
        <v>11</v>
      </c>
      <c r="CL56" s="2">
        <v>32</v>
      </c>
      <c r="CM56" s="2">
        <v>33</v>
      </c>
      <c r="CN56" s="2">
        <v>33</v>
      </c>
      <c r="CO56" s="2">
        <v>22</v>
      </c>
      <c r="CP56" s="2">
        <v>44</v>
      </c>
      <c r="CQ56" s="2">
        <v>23</v>
      </c>
      <c r="CR56" s="2">
        <v>33</v>
      </c>
      <c r="CS56" s="2">
        <v>44</v>
      </c>
      <c r="CT56" s="2">
        <v>43</v>
      </c>
      <c r="CU56" s="2">
        <v>44</v>
      </c>
      <c r="CV56" s="2">
        <v>44</v>
      </c>
      <c r="CW56" s="2">
        <v>21</v>
      </c>
      <c r="CX56" s="2">
        <v>11</v>
      </c>
      <c r="CY56" s="2">
        <v>11</v>
      </c>
      <c r="CZ56" s="2">
        <v>33</v>
      </c>
      <c r="DA56" s="2">
        <v>44</v>
      </c>
      <c r="DB56" s="2">
        <v>34</v>
      </c>
      <c r="DC56" s="2">
        <v>33</v>
      </c>
      <c r="DD56" s="2">
        <v>22</v>
      </c>
      <c r="DE56" s="2">
        <v>33</v>
      </c>
      <c r="DF56" s="2">
        <v>32</v>
      </c>
      <c r="DG56" s="2">
        <v>11</v>
      </c>
      <c r="DH56" s="2">
        <v>22</v>
      </c>
      <c r="DI56" s="2">
        <v>44</v>
      </c>
      <c r="DJ56" s="2">
        <v>33</v>
      </c>
      <c r="DK56" s="2">
        <v>44</v>
      </c>
      <c r="DL56" s="2">
        <v>12</v>
      </c>
      <c r="DM56" s="2">
        <v>33</v>
      </c>
      <c r="DN56" s="2">
        <v>43</v>
      </c>
      <c r="DO56" s="2">
        <v>33</v>
      </c>
      <c r="DP56" s="2">
        <v>44</v>
      </c>
      <c r="DQ56" s="2">
        <v>32</v>
      </c>
      <c r="DR56" s="2">
        <v>24</v>
      </c>
      <c r="DS56" s="2">
        <v>11</v>
      </c>
      <c r="DT56" s="2">
        <v>23</v>
      </c>
      <c r="DU56" s="2">
        <v>21</v>
      </c>
      <c r="DV56" s="2">
        <v>33</v>
      </c>
      <c r="DW56" s="2">
        <v>12</v>
      </c>
      <c r="DX56" s="2">
        <v>33</v>
      </c>
      <c r="DY56" s="2">
        <v>44</v>
      </c>
      <c r="DZ56" s="2">
        <v>43</v>
      </c>
      <c r="EA56" s="2">
        <v>44</v>
      </c>
      <c r="EB56" s="2">
        <v>34</v>
      </c>
      <c r="EC56" s="2">
        <v>12</v>
      </c>
      <c r="ED56" s="2">
        <v>21</v>
      </c>
      <c r="EE56" s="2">
        <v>44</v>
      </c>
      <c r="EF56" s="2">
        <v>44</v>
      </c>
      <c r="EG56" s="2">
        <v>22</v>
      </c>
      <c r="EH56" s="2">
        <v>44</v>
      </c>
      <c r="EI56" s="2">
        <v>11</v>
      </c>
      <c r="EJ56" s="2">
        <v>32</v>
      </c>
      <c r="EK56" s="2">
        <v>33</v>
      </c>
      <c r="EL56" s="2">
        <v>33</v>
      </c>
      <c r="EM56">
        <v>44</v>
      </c>
      <c r="EN56">
        <v>11</v>
      </c>
      <c r="EO56">
        <v>13</v>
      </c>
      <c r="EP56">
        <v>44</v>
      </c>
      <c r="EQ56">
        <v>33</v>
      </c>
      <c r="ER56">
        <v>23</v>
      </c>
      <c r="ES56">
        <v>44</v>
      </c>
      <c r="ET56">
        <v>33</v>
      </c>
      <c r="EU56">
        <v>44</v>
      </c>
      <c r="EV56">
        <v>44</v>
      </c>
      <c r="EW56">
        <v>44</v>
      </c>
      <c r="EX56">
        <v>44</v>
      </c>
      <c r="EY56">
        <v>33</v>
      </c>
      <c r="EZ56">
        <v>11</v>
      </c>
      <c r="FA56">
        <v>13</v>
      </c>
      <c r="FB56">
        <v>44</v>
      </c>
      <c r="FC56">
        <v>33</v>
      </c>
      <c r="FD56">
        <v>44</v>
      </c>
      <c r="FE56">
        <v>44</v>
      </c>
      <c r="FF56">
        <v>11</v>
      </c>
      <c r="FG56">
        <v>23</v>
      </c>
      <c r="FH56">
        <v>44</v>
      </c>
      <c r="FI56">
        <v>44</v>
      </c>
      <c r="FJ56">
        <v>43</v>
      </c>
      <c r="FK56">
        <v>44</v>
      </c>
      <c r="FL56">
        <v>22</v>
      </c>
      <c r="FM56">
        <v>32</v>
      </c>
      <c r="FN56">
        <v>33</v>
      </c>
      <c r="FO56">
        <v>23</v>
      </c>
      <c r="FP56">
        <v>11</v>
      </c>
      <c r="FQ56">
        <v>44</v>
      </c>
      <c r="FR56">
        <v>33</v>
      </c>
      <c r="FS56">
        <v>11</v>
      </c>
      <c r="FT56">
        <v>11</v>
      </c>
      <c r="FU56">
        <v>44</v>
      </c>
      <c r="FV56">
        <v>22</v>
      </c>
      <c r="FW56">
        <v>44</v>
      </c>
      <c r="FX56">
        <v>43</v>
      </c>
      <c r="FY56">
        <v>44</v>
      </c>
      <c r="FZ56">
        <v>23</v>
      </c>
      <c r="GA56">
        <v>44</v>
      </c>
      <c r="GB56">
        <v>42</v>
      </c>
      <c r="GC56">
        <v>11</v>
      </c>
      <c r="GD56">
        <v>44</v>
      </c>
      <c r="GE56">
        <v>44</v>
      </c>
      <c r="GF56">
        <v>11</v>
      </c>
      <c r="GG56">
        <v>33</v>
      </c>
      <c r="GH56">
        <v>44</v>
      </c>
      <c r="GI56">
        <v>44</v>
      </c>
      <c r="GJ56">
        <v>44</v>
      </c>
    </row>
    <row r="57" spans="1:192" x14ac:dyDescent="0.5">
      <c r="A57">
        <v>44</v>
      </c>
      <c r="B57">
        <f t="shared" si="2"/>
        <v>54</v>
      </c>
      <c r="C57" s="17">
        <f t="shared" si="3"/>
        <v>0.38744588744588743</v>
      </c>
      <c r="D57" s="3"/>
      <c r="E57" s="3">
        <f t="shared" si="14"/>
        <v>1</v>
      </c>
      <c r="F57" s="3">
        <f t="shared" si="14"/>
        <v>1</v>
      </c>
      <c r="G57" s="3">
        <f t="shared" si="14"/>
        <v>0</v>
      </c>
      <c r="H57" s="3">
        <f t="shared" si="14"/>
        <v>0</v>
      </c>
      <c r="I57" s="3">
        <f t="shared" si="14"/>
        <v>0</v>
      </c>
      <c r="J57" s="3">
        <f t="shared" si="14"/>
        <v>3</v>
      </c>
      <c r="K57" s="3">
        <f t="shared" si="14"/>
        <v>0</v>
      </c>
      <c r="L57" s="3">
        <f t="shared" si="14"/>
        <v>0</v>
      </c>
      <c r="M57" s="3">
        <f t="shared" si="14"/>
        <v>0</v>
      </c>
      <c r="N57" s="3">
        <f t="shared" si="14"/>
        <v>0</v>
      </c>
      <c r="O57" s="3">
        <f t="shared" si="14"/>
        <v>2</v>
      </c>
      <c r="P57" s="3">
        <f t="shared" si="14"/>
        <v>5</v>
      </c>
      <c r="Q57" s="3">
        <f t="shared" si="14"/>
        <v>0</v>
      </c>
      <c r="R57" s="3">
        <f t="shared" si="14"/>
        <v>0</v>
      </c>
      <c r="S57" s="3">
        <f t="shared" si="14"/>
        <v>1</v>
      </c>
      <c r="T57" s="3">
        <f t="shared" si="14"/>
        <v>12</v>
      </c>
      <c r="U57" s="3">
        <f t="shared" si="4"/>
        <v>33</v>
      </c>
      <c r="V57" s="11">
        <f t="shared" si="5"/>
        <v>0.39393939393939392</v>
      </c>
      <c r="W57" s="15"/>
      <c r="X57" s="3">
        <f t="shared" si="6"/>
        <v>21</v>
      </c>
      <c r="Y57" s="11">
        <f t="shared" si="7"/>
        <v>0.38095238095238093</v>
      </c>
      <c r="Z57" s="3">
        <f t="shared" si="15"/>
        <v>1</v>
      </c>
      <c r="AA57" s="3">
        <f t="shared" si="15"/>
        <v>0</v>
      </c>
      <c r="AB57" s="3">
        <f t="shared" si="15"/>
        <v>0</v>
      </c>
      <c r="AC57" s="3">
        <f t="shared" si="15"/>
        <v>0</v>
      </c>
      <c r="AD57" s="3">
        <f t="shared" si="15"/>
        <v>2</v>
      </c>
      <c r="AE57" s="3">
        <f t="shared" si="15"/>
        <v>2</v>
      </c>
      <c r="AF57" s="3">
        <f t="shared" si="15"/>
        <v>2</v>
      </c>
      <c r="AG57" s="3">
        <f t="shared" si="15"/>
        <v>0</v>
      </c>
      <c r="AH57" s="3">
        <f t="shared" si="15"/>
        <v>0</v>
      </c>
      <c r="AI57" s="3">
        <f t="shared" si="15"/>
        <v>0</v>
      </c>
      <c r="AJ57" s="3">
        <f t="shared" si="15"/>
        <v>8</v>
      </c>
      <c r="AK57" s="3">
        <f t="shared" si="15"/>
        <v>2</v>
      </c>
      <c r="AL57" s="3">
        <f t="shared" si="15"/>
        <v>0</v>
      </c>
      <c r="AM57" s="3">
        <f t="shared" si="15"/>
        <v>0</v>
      </c>
      <c r="AN57" s="3">
        <f t="shared" si="15"/>
        <v>1</v>
      </c>
      <c r="AO57" s="3">
        <f t="shared" si="15"/>
        <v>7</v>
      </c>
      <c r="AP57" s="3"/>
      <c r="AQ57" s="2">
        <v>44</v>
      </c>
      <c r="AR57" s="2">
        <v>44</v>
      </c>
      <c r="AS57" s="2">
        <v>34</v>
      </c>
      <c r="AT57" s="2">
        <v>44</v>
      </c>
      <c r="AU57" s="2">
        <v>34</v>
      </c>
      <c r="AV57" s="2">
        <v>33</v>
      </c>
      <c r="AW57" s="2">
        <v>44</v>
      </c>
      <c r="AX57" s="2">
        <v>43</v>
      </c>
      <c r="AY57" s="2">
        <v>22</v>
      </c>
      <c r="AZ57" s="2">
        <v>33</v>
      </c>
      <c r="BA57" s="2">
        <v>44</v>
      </c>
      <c r="BB57" s="2">
        <v>34</v>
      </c>
      <c r="BC57" s="2">
        <v>44</v>
      </c>
      <c r="BD57" s="2">
        <v>12</v>
      </c>
      <c r="BE57" s="2">
        <v>44</v>
      </c>
      <c r="BF57" s="2">
        <v>22</v>
      </c>
      <c r="BG57" s="2">
        <v>44</v>
      </c>
      <c r="BH57" s="2">
        <v>34</v>
      </c>
      <c r="BI57" s="2">
        <v>44</v>
      </c>
      <c r="BJ57" s="2">
        <v>44</v>
      </c>
      <c r="BK57" s="2">
        <v>44</v>
      </c>
      <c r="BL57" s="2">
        <v>22</v>
      </c>
      <c r="BM57" s="2">
        <v>34</v>
      </c>
      <c r="BN57" s="2">
        <v>11</v>
      </c>
      <c r="BO57" s="2">
        <v>44</v>
      </c>
      <c r="BP57" s="2">
        <v>33</v>
      </c>
      <c r="BQ57" s="2">
        <v>23</v>
      </c>
      <c r="BR57" s="2">
        <v>44</v>
      </c>
      <c r="BS57" s="2">
        <v>44</v>
      </c>
      <c r="BT57" s="2">
        <v>23</v>
      </c>
      <c r="BU57" s="2">
        <v>33</v>
      </c>
      <c r="BV57" s="2">
        <v>33</v>
      </c>
      <c r="BW57" s="2">
        <v>21</v>
      </c>
      <c r="BX57" s="2">
        <v>33</v>
      </c>
      <c r="BY57" s="2">
        <v>11</v>
      </c>
      <c r="BZ57" s="2">
        <v>22</v>
      </c>
      <c r="CA57" s="2">
        <v>33</v>
      </c>
      <c r="CB57" s="2">
        <v>44</v>
      </c>
      <c r="CC57" s="2">
        <v>44</v>
      </c>
      <c r="CD57" s="2">
        <v>22</v>
      </c>
      <c r="CE57" s="2">
        <v>34</v>
      </c>
      <c r="CF57" s="2">
        <v>21</v>
      </c>
      <c r="CG57" s="2">
        <v>34</v>
      </c>
      <c r="CH57" s="2">
        <v>44</v>
      </c>
      <c r="CI57" s="2">
        <v>33</v>
      </c>
      <c r="CJ57" s="2">
        <v>44</v>
      </c>
      <c r="CK57" s="2">
        <v>43</v>
      </c>
      <c r="CL57" s="2">
        <v>33</v>
      </c>
      <c r="CM57" s="2">
        <v>44</v>
      </c>
      <c r="CN57" s="2">
        <v>33</v>
      </c>
      <c r="CO57" s="2">
        <v>44</v>
      </c>
      <c r="CP57" s="2">
        <v>44</v>
      </c>
      <c r="CQ57" s="2">
        <v>34</v>
      </c>
      <c r="CR57" s="2">
        <v>44</v>
      </c>
      <c r="CS57" s="2">
        <v>34</v>
      </c>
      <c r="CT57" s="2">
        <v>33</v>
      </c>
      <c r="CU57" s="2">
        <v>44</v>
      </c>
      <c r="CV57" s="2">
        <v>43</v>
      </c>
      <c r="CW57" s="2">
        <v>22</v>
      </c>
      <c r="CX57" s="2">
        <v>33</v>
      </c>
      <c r="CY57" s="2">
        <v>44</v>
      </c>
      <c r="CZ57" s="2">
        <v>34</v>
      </c>
      <c r="DA57" s="2">
        <v>44</v>
      </c>
      <c r="DB57" s="2">
        <v>12</v>
      </c>
      <c r="DC57" s="2">
        <v>44</v>
      </c>
      <c r="DD57" s="2">
        <v>22</v>
      </c>
      <c r="DE57" s="2">
        <v>44</v>
      </c>
      <c r="DF57" s="2">
        <v>34</v>
      </c>
      <c r="DG57" s="2">
        <v>44</v>
      </c>
      <c r="DH57" s="2">
        <v>44</v>
      </c>
      <c r="DI57" s="2">
        <v>44</v>
      </c>
      <c r="DJ57" s="2">
        <v>22</v>
      </c>
      <c r="DK57" s="2">
        <v>34</v>
      </c>
      <c r="DL57" s="2">
        <v>11</v>
      </c>
      <c r="DM57" s="2">
        <v>44</v>
      </c>
      <c r="DN57" s="2">
        <v>33</v>
      </c>
      <c r="DO57" s="2">
        <v>23</v>
      </c>
      <c r="DP57" s="2">
        <v>44</v>
      </c>
      <c r="DQ57" s="2">
        <v>44</v>
      </c>
      <c r="DR57" s="2">
        <v>23</v>
      </c>
      <c r="DS57" s="2">
        <v>33</v>
      </c>
      <c r="DT57" s="2">
        <v>33</v>
      </c>
      <c r="DU57" s="2">
        <v>21</v>
      </c>
      <c r="DV57" s="2">
        <v>33</v>
      </c>
      <c r="DW57" s="2">
        <v>11</v>
      </c>
      <c r="DX57" s="2">
        <v>22</v>
      </c>
      <c r="DY57" s="2">
        <v>33</v>
      </c>
      <c r="DZ57" s="2">
        <v>44</v>
      </c>
      <c r="EA57" s="2">
        <v>44</v>
      </c>
      <c r="EB57" s="2">
        <v>22</v>
      </c>
      <c r="EC57" s="2">
        <v>34</v>
      </c>
      <c r="ED57" s="2">
        <v>21</v>
      </c>
      <c r="EE57" s="2">
        <v>34</v>
      </c>
      <c r="EF57" s="2">
        <v>44</v>
      </c>
      <c r="EG57" s="2">
        <v>33</v>
      </c>
      <c r="EH57" s="2">
        <v>44</v>
      </c>
      <c r="EI57" s="2">
        <v>43</v>
      </c>
      <c r="EJ57" s="2">
        <v>33</v>
      </c>
      <c r="EK57" s="2">
        <v>44</v>
      </c>
      <c r="EL57" s="2">
        <v>33</v>
      </c>
      <c r="EM57">
        <v>43</v>
      </c>
      <c r="EN57">
        <v>44</v>
      </c>
      <c r="EO57">
        <v>23</v>
      </c>
      <c r="EP57">
        <v>44</v>
      </c>
      <c r="EQ57">
        <v>12</v>
      </c>
      <c r="ER57">
        <v>32</v>
      </c>
      <c r="ES57">
        <v>44</v>
      </c>
      <c r="ET57">
        <v>33</v>
      </c>
      <c r="EU57">
        <v>24</v>
      </c>
      <c r="EV57">
        <v>44</v>
      </c>
      <c r="EW57">
        <v>34</v>
      </c>
      <c r="EX57">
        <v>23</v>
      </c>
      <c r="EY57">
        <v>44</v>
      </c>
      <c r="EZ57">
        <v>22</v>
      </c>
      <c r="FA57">
        <v>22</v>
      </c>
      <c r="FB57">
        <v>34</v>
      </c>
      <c r="FC57">
        <v>32</v>
      </c>
      <c r="FD57">
        <v>44</v>
      </c>
      <c r="FE57">
        <v>44</v>
      </c>
      <c r="FF57">
        <v>23</v>
      </c>
      <c r="FG57">
        <v>44</v>
      </c>
      <c r="FH57">
        <v>22</v>
      </c>
      <c r="FI57">
        <v>44</v>
      </c>
      <c r="FJ57">
        <v>14</v>
      </c>
      <c r="FK57">
        <v>44</v>
      </c>
      <c r="FL57">
        <v>23</v>
      </c>
      <c r="FM57">
        <v>33</v>
      </c>
      <c r="FN57">
        <v>22</v>
      </c>
      <c r="FO57">
        <v>44</v>
      </c>
      <c r="FP57">
        <v>23</v>
      </c>
      <c r="FQ57">
        <v>44</v>
      </c>
      <c r="FR57">
        <v>22</v>
      </c>
      <c r="FS57">
        <v>11</v>
      </c>
      <c r="FT57">
        <v>11</v>
      </c>
      <c r="FU57">
        <v>44</v>
      </c>
      <c r="FV57">
        <v>21</v>
      </c>
      <c r="FW57">
        <v>44</v>
      </c>
      <c r="FX57">
        <v>33</v>
      </c>
      <c r="FY57">
        <v>44</v>
      </c>
      <c r="FZ57">
        <v>23</v>
      </c>
      <c r="GA57">
        <v>44</v>
      </c>
      <c r="GB57">
        <v>43</v>
      </c>
      <c r="GC57">
        <v>11</v>
      </c>
      <c r="GD57">
        <v>34</v>
      </c>
      <c r="GE57">
        <v>44</v>
      </c>
      <c r="GF57">
        <v>32</v>
      </c>
      <c r="GG57">
        <v>44</v>
      </c>
      <c r="GH57">
        <v>44</v>
      </c>
      <c r="GI57">
        <v>44</v>
      </c>
      <c r="GJ57">
        <v>33</v>
      </c>
    </row>
    <row r="58" spans="1:192" x14ac:dyDescent="0.5">
      <c r="A58">
        <v>45</v>
      </c>
      <c r="B58">
        <f t="shared" si="2"/>
        <v>63</v>
      </c>
      <c r="C58" s="17">
        <f t="shared" si="3"/>
        <v>0.26818181818181819</v>
      </c>
      <c r="D58" s="3"/>
      <c r="E58" s="3">
        <f t="shared" si="14"/>
        <v>3</v>
      </c>
      <c r="F58" s="3">
        <f t="shared" si="14"/>
        <v>2</v>
      </c>
      <c r="G58" s="3">
        <f t="shared" si="14"/>
        <v>4</v>
      </c>
      <c r="H58" s="3">
        <f t="shared" si="14"/>
        <v>1</v>
      </c>
      <c r="I58" s="3">
        <f t="shared" si="14"/>
        <v>2</v>
      </c>
      <c r="J58" s="3">
        <f t="shared" si="14"/>
        <v>0</v>
      </c>
      <c r="K58" s="3">
        <f t="shared" si="14"/>
        <v>2</v>
      </c>
      <c r="L58" s="3">
        <f t="shared" si="14"/>
        <v>0</v>
      </c>
      <c r="M58" s="3">
        <f t="shared" si="14"/>
        <v>2</v>
      </c>
      <c r="N58" s="3">
        <f t="shared" si="14"/>
        <v>1</v>
      </c>
      <c r="O58" s="3">
        <f t="shared" si="14"/>
        <v>1</v>
      </c>
      <c r="P58" s="3">
        <f t="shared" si="14"/>
        <v>0</v>
      </c>
      <c r="Q58" s="3">
        <f t="shared" si="14"/>
        <v>1</v>
      </c>
      <c r="R58" s="3">
        <f t="shared" si="14"/>
        <v>0</v>
      </c>
      <c r="S58" s="3">
        <f t="shared" si="14"/>
        <v>2</v>
      </c>
      <c r="T58" s="3">
        <f t="shared" si="14"/>
        <v>4</v>
      </c>
      <c r="U58" s="3">
        <f t="shared" si="4"/>
        <v>30</v>
      </c>
      <c r="V58" s="11">
        <f t="shared" si="5"/>
        <v>0.23333333333333334</v>
      </c>
      <c r="W58" s="15"/>
      <c r="X58" s="3">
        <f t="shared" si="6"/>
        <v>33</v>
      </c>
      <c r="Y58" s="11">
        <f t="shared" si="7"/>
        <v>0.30303030303030304</v>
      </c>
      <c r="Z58" s="3">
        <f t="shared" si="15"/>
        <v>4</v>
      </c>
      <c r="AA58" s="3">
        <f t="shared" si="15"/>
        <v>4</v>
      </c>
      <c r="AB58" s="3">
        <f t="shared" si="15"/>
        <v>5</v>
      </c>
      <c r="AC58" s="3">
        <f t="shared" si="15"/>
        <v>1</v>
      </c>
      <c r="AD58" s="3">
        <f t="shared" si="15"/>
        <v>1</v>
      </c>
      <c r="AE58" s="3">
        <f t="shared" si="15"/>
        <v>0</v>
      </c>
      <c r="AF58" s="3">
        <f t="shared" si="15"/>
        <v>1</v>
      </c>
      <c r="AG58" s="3">
        <f t="shared" si="15"/>
        <v>0</v>
      </c>
      <c r="AH58" s="3">
        <f t="shared" si="15"/>
        <v>0</v>
      </c>
      <c r="AI58" s="3">
        <f t="shared" si="15"/>
        <v>0</v>
      </c>
      <c r="AJ58" s="3">
        <f t="shared" si="15"/>
        <v>2</v>
      </c>
      <c r="AK58" s="3">
        <f t="shared" si="15"/>
        <v>1</v>
      </c>
      <c r="AL58" s="3">
        <f t="shared" si="15"/>
        <v>0</v>
      </c>
      <c r="AM58" s="3">
        <f t="shared" si="15"/>
        <v>0</v>
      </c>
      <c r="AN58" s="3">
        <f t="shared" si="15"/>
        <v>0</v>
      </c>
      <c r="AO58" s="3">
        <f t="shared" si="15"/>
        <v>6</v>
      </c>
      <c r="AP58" s="3"/>
      <c r="AQ58" s="2">
        <v>41</v>
      </c>
      <c r="AR58" s="2">
        <v>31</v>
      </c>
      <c r="AS58" s="2">
        <v>43</v>
      </c>
      <c r="AT58" s="2">
        <v>13</v>
      </c>
      <c r="AU58" s="2">
        <v>13</v>
      </c>
      <c r="AV58" s="2">
        <v>44</v>
      </c>
      <c r="AW58" s="2">
        <v>12</v>
      </c>
      <c r="AX58" s="2">
        <v>21</v>
      </c>
      <c r="AY58" s="2">
        <v>21</v>
      </c>
      <c r="AZ58" s="2">
        <v>31</v>
      </c>
      <c r="BA58" s="2">
        <v>13</v>
      </c>
      <c r="BB58" s="2">
        <v>11</v>
      </c>
      <c r="BC58" s="2">
        <v>11</v>
      </c>
      <c r="BD58" s="2">
        <v>23</v>
      </c>
      <c r="BE58" s="2">
        <v>13</v>
      </c>
      <c r="BF58" s="2">
        <v>14</v>
      </c>
      <c r="BG58" s="2">
        <v>32</v>
      </c>
      <c r="BH58" s="2">
        <v>33</v>
      </c>
      <c r="BI58" s="2">
        <v>44</v>
      </c>
      <c r="BJ58" s="2">
        <v>23</v>
      </c>
      <c r="BK58" s="2">
        <v>44</v>
      </c>
      <c r="BL58" s="2">
        <v>43</v>
      </c>
      <c r="BM58" s="2">
        <v>12</v>
      </c>
      <c r="BN58" s="2">
        <v>11</v>
      </c>
      <c r="BO58" s="2">
        <v>44</v>
      </c>
      <c r="BP58" s="2">
        <v>13</v>
      </c>
      <c r="BQ58" s="2">
        <v>13</v>
      </c>
      <c r="BR58" s="2">
        <v>12</v>
      </c>
      <c r="BS58" s="2">
        <v>13</v>
      </c>
      <c r="BT58" s="2">
        <v>21</v>
      </c>
      <c r="BU58" s="2">
        <v>34</v>
      </c>
      <c r="BV58" s="2">
        <v>11</v>
      </c>
      <c r="BW58" s="2">
        <v>11</v>
      </c>
      <c r="BX58" s="2">
        <v>13</v>
      </c>
      <c r="BY58" s="2">
        <v>11</v>
      </c>
      <c r="BZ58" s="2">
        <v>13</v>
      </c>
      <c r="CA58" s="2">
        <v>44</v>
      </c>
      <c r="CB58" s="2">
        <v>11</v>
      </c>
      <c r="CC58" s="2">
        <v>44</v>
      </c>
      <c r="CD58" s="2">
        <v>12</v>
      </c>
      <c r="CE58" s="2">
        <v>33</v>
      </c>
      <c r="CF58" s="2">
        <v>12</v>
      </c>
      <c r="CG58" s="2">
        <v>12</v>
      </c>
      <c r="CH58" s="2">
        <v>44</v>
      </c>
      <c r="CI58" s="2">
        <v>44</v>
      </c>
      <c r="CJ58" s="2">
        <v>44</v>
      </c>
      <c r="CK58" s="2">
        <v>23</v>
      </c>
      <c r="CL58" s="2">
        <v>14</v>
      </c>
      <c r="CM58" s="2">
        <v>44</v>
      </c>
      <c r="CN58" s="2">
        <v>33</v>
      </c>
      <c r="CO58" s="2">
        <v>41</v>
      </c>
      <c r="CP58" s="2">
        <v>31</v>
      </c>
      <c r="CQ58" s="2">
        <v>43</v>
      </c>
      <c r="CR58" s="2">
        <v>13</v>
      </c>
      <c r="CS58" s="2">
        <v>13</v>
      </c>
      <c r="CT58" s="2">
        <v>44</v>
      </c>
      <c r="CU58" s="2">
        <v>12</v>
      </c>
      <c r="CV58" s="2">
        <v>21</v>
      </c>
      <c r="CW58" s="2">
        <v>21</v>
      </c>
      <c r="CX58" s="2">
        <v>31</v>
      </c>
      <c r="CY58" s="2">
        <v>13</v>
      </c>
      <c r="CZ58" s="2">
        <v>11</v>
      </c>
      <c r="DA58" s="2">
        <v>11</v>
      </c>
      <c r="DB58" s="2">
        <v>23</v>
      </c>
      <c r="DC58" s="2">
        <v>13</v>
      </c>
      <c r="DD58" s="2">
        <v>14</v>
      </c>
      <c r="DE58" s="2">
        <v>32</v>
      </c>
      <c r="DF58" s="2">
        <v>33</v>
      </c>
      <c r="DG58" s="2">
        <v>44</v>
      </c>
      <c r="DH58" s="2">
        <v>23</v>
      </c>
      <c r="DI58" s="2">
        <v>44</v>
      </c>
      <c r="DJ58" s="2">
        <v>43</v>
      </c>
      <c r="DK58" s="2">
        <v>12</v>
      </c>
      <c r="DL58" s="2">
        <v>11</v>
      </c>
      <c r="DM58" s="2">
        <v>44</v>
      </c>
      <c r="DN58" s="2">
        <v>13</v>
      </c>
      <c r="DO58" s="2">
        <v>13</v>
      </c>
      <c r="DP58" s="2">
        <v>12</v>
      </c>
      <c r="DQ58" s="2">
        <v>13</v>
      </c>
      <c r="DR58" s="2">
        <v>21</v>
      </c>
      <c r="DS58" s="2">
        <v>34</v>
      </c>
      <c r="DT58" s="2">
        <v>11</v>
      </c>
      <c r="DU58" s="2">
        <v>11</v>
      </c>
      <c r="DV58" s="2">
        <v>13</v>
      </c>
      <c r="DW58" s="2">
        <v>11</v>
      </c>
      <c r="DX58" s="2">
        <v>13</v>
      </c>
      <c r="DY58" s="2">
        <v>44</v>
      </c>
      <c r="DZ58" s="2">
        <v>11</v>
      </c>
      <c r="EA58" s="2">
        <v>44</v>
      </c>
      <c r="EB58" s="2">
        <v>12</v>
      </c>
      <c r="EC58" s="2">
        <v>33</v>
      </c>
      <c r="ED58" s="2">
        <v>12</v>
      </c>
      <c r="EE58" s="2">
        <v>12</v>
      </c>
      <c r="EF58" s="2">
        <v>44</v>
      </c>
      <c r="EG58" s="2">
        <v>44</v>
      </c>
      <c r="EH58" s="2">
        <v>44</v>
      </c>
      <c r="EI58" s="2">
        <v>23</v>
      </c>
      <c r="EJ58" s="2">
        <v>14</v>
      </c>
      <c r="EK58" s="2">
        <v>44</v>
      </c>
      <c r="EL58" s="2">
        <v>33</v>
      </c>
      <c r="EM58">
        <v>44</v>
      </c>
      <c r="EN58">
        <v>44</v>
      </c>
      <c r="EO58">
        <v>23</v>
      </c>
      <c r="EP58">
        <v>44</v>
      </c>
      <c r="EQ58">
        <v>43</v>
      </c>
      <c r="ER58">
        <v>14</v>
      </c>
      <c r="ES58">
        <v>12</v>
      </c>
      <c r="ET58">
        <v>12</v>
      </c>
      <c r="EU58">
        <v>34</v>
      </c>
      <c r="EV58">
        <v>34</v>
      </c>
      <c r="EW58">
        <v>44</v>
      </c>
      <c r="EX58">
        <v>44</v>
      </c>
      <c r="EY58">
        <v>44</v>
      </c>
      <c r="EZ58">
        <v>22</v>
      </c>
      <c r="FA58">
        <v>34</v>
      </c>
      <c r="FB58">
        <v>33</v>
      </c>
      <c r="FC58">
        <v>44</v>
      </c>
      <c r="FD58">
        <v>44</v>
      </c>
      <c r="FE58">
        <v>44</v>
      </c>
      <c r="FF58">
        <v>32</v>
      </c>
      <c r="FG58">
        <v>44</v>
      </c>
      <c r="FH58">
        <v>44</v>
      </c>
      <c r="FI58">
        <v>44</v>
      </c>
      <c r="FJ58">
        <v>43</v>
      </c>
      <c r="FK58">
        <v>44</v>
      </c>
      <c r="FL58">
        <v>11</v>
      </c>
      <c r="FM58">
        <v>22</v>
      </c>
      <c r="FN58">
        <v>22</v>
      </c>
      <c r="FO58">
        <v>43</v>
      </c>
      <c r="FP58">
        <v>34</v>
      </c>
      <c r="FQ58">
        <v>41</v>
      </c>
      <c r="FR58">
        <v>44</v>
      </c>
      <c r="FS58">
        <v>44</v>
      </c>
      <c r="FT58">
        <v>11</v>
      </c>
      <c r="FU58">
        <v>44</v>
      </c>
      <c r="FV58">
        <v>11</v>
      </c>
      <c r="FW58">
        <v>34</v>
      </c>
      <c r="FX58">
        <v>11</v>
      </c>
      <c r="FY58">
        <v>44</v>
      </c>
      <c r="FZ58">
        <v>11</v>
      </c>
      <c r="GA58">
        <v>44</v>
      </c>
      <c r="GB58">
        <v>44</v>
      </c>
      <c r="GC58">
        <v>11</v>
      </c>
      <c r="GD58">
        <v>44</v>
      </c>
      <c r="GE58">
        <v>43</v>
      </c>
      <c r="GF58">
        <v>11</v>
      </c>
      <c r="GG58">
        <v>44</v>
      </c>
      <c r="GH58">
        <v>33</v>
      </c>
      <c r="GI58">
        <v>44</v>
      </c>
      <c r="GJ58">
        <v>44</v>
      </c>
    </row>
    <row r="59" spans="1:192" x14ac:dyDescent="0.5">
      <c r="A59">
        <v>46</v>
      </c>
      <c r="B59">
        <f t="shared" si="2"/>
        <v>71</v>
      </c>
      <c r="C59" s="17">
        <f t="shared" si="3"/>
        <v>0.3662698412698413</v>
      </c>
      <c r="D59" s="3"/>
      <c r="E59" s="3">
        <f t="shared" si="14"/>
        <v>4</v>
      </c>
      <c r="F59" s="3">
        <f t="shared" si="14"/>
        <v>2</v>
      </c>
      <c r="G59" s="3">
        <f t="shared" si="14"/>
        <v>1</v>
      </c>
      <c r="H59" s="3">
        <f t="shared" si="14"/>
        <v>0</v>
      </c>
      <c r="I59" s="3">
        <f t="shared" si="14"/>
        <v>1</v>
      </c>
      <c r="J59" s="3">
        <f t="shared" si="14"/>
        <v>1</v>
      </c>
      <c r="K59" s="3">
        <f t="shared" si="14"/>
        <v>0</v>
      </c>
      <c r="L59" s="3">
        <f t="shared" si="14"/>
        <v>0</v>
      </c>
      <c r="M59" s="3">
        <f t="shared" si="14"/>
        <v>0</v>
      </c>
      <c r="N59" s="3">
        <f t="shared" si="14"/>
        <v>0</v>
      </c>
      <c r="O59" s="3">
        <f t="shared" si="14"/>
        <v>2</v>
      </c>
      <c r="P59" s="3">
        <f t="shared" si="14"/>
        <v>2</v>
      </c>
      <c r="Q59" s="3">
        <f t="shared" si="14"/>
        <v>0</v>
      </c>
      <c r="R59" s="3">
        <f t="shared" si="14"/>
        <v>2</v>
      </c>
      <c r="S59" s="3">
        <f t="shared" si="14"/>
        <v>1</v>
      </c>
      <c r="T59" s="3">
        <f t="shared" si="14"/>
        <v>9</v>
      </c>
      <c r="U59" s="3">
        <f t="shared" si="4"/>
        <v>35</v>
      </c>
      <c r="V59" s="11">
        <f t="shared" si="5"/>
        <v>0.37142857142857144</v>
      </c>
      <c r="W59" s="15"/>
      <c r="X59" s="3">
        <f t="shared" si="6"/>
        <v>36</v>
      </c>
      <c r="Y59" s="11">
        <f t="shared" si="7"/>
        <v>0.3611111111111111</v>
      </c>
      <c r="Z59" s="3">
        <f t="shared" si="15"/>
        <v>5</v>
      </c>
      <c r="AA59" s="3">
        <f t="shared" si="15"/>
        <v>2</v>
      </c>
      <c r="AB59" s="3">
        <f t="shared" si="15"/>
        <v>1</v>
      </c>
      <c r="AC59" s="3">
        <f t="shared" si="15"/>
        <v>0</v>
      </c>
      <c r="AD59" s="3">
        <f t="shared" si="15"/>
        <v>4</v>
      </c>
      <c r="AE59" s="3">
        <f t="shared" si="15"/>
        <v>0</v>
      </c>
      <c r="AF59" s="3">
        <f t="shared" si="15"/>
        <v>0</v>
      </c>
      <c r="AG59" s="3">
        <f t="shared" si="15"/>
        <v>0</v>
      </c>
      <c r="AH59" s="3">
        <f t="shared" si="15"/>
        <v>0</v>
      </c>
      <c r="AI59" s="3">
        <f t="shared" si="15"/>
        <v>1</v>
      </c>
      <c r="AJ59" s="3">
        <f t="shared" si="15"/>
        <v>1</v>
      </c>
      <c r="AK59" s="3">
        <f t="shared" si="15"/>
        <v>2</v>
      </c>
      <c r="AL59" s="3">
        <f t="shared" si="15"/>
        <v>0</v>
      </c>
      <c r="AM59" s="3">
        <f t="shared" si="15"/>
        <v>1</v>
      </c>
      <c r="AN59" s="3">
        <f t="shared" si="15"/>
        <v>0</v>
      </c>
      <c r="AO59" s="3">
        <f t="shared" si="15"/>
        <v>8</v>
      </c>
      <c r="AP59" s="3"/>
      <c r="AQ59" s="2">
        <v>44</v>
      </c>
      <c r="AR59" s="2">
        <v>34</v>
      </c>
      <c r="AS59" s="2">
        <v>43</v>
      </c>
      <c r="AT59" s="2">
        <v>44</v>
      </c>
      <c r="AU59" s="2">
        <v>22</v>
      </c>
      <c r="AV59" s="2">
        <v>44</v>
      </c>
      <c r="AW59" s="2">
        <v>33</v>
      </c>
      <c r="AX59" s="2">
        <v>44</v>
      </c>
      <c r="AY59" s="2">
        <v>11</v>
      </c>
      <c r="AZ59" s="2">
        <v>11</v>
      </c>
      <c r="BA59" s="2">
        <v>11</v>
      </c>
      <c r="BB59" s="2">
        <v>12</v>
      </c>
      <c r="BC59" s="2">
        <v>33</v>
      </c>
      <c r="BD59" s="2">
        <v>42</v>
      </c>
      <c r="BE59" s="2">
        <v>42</v>
      </c>
      <c r="BF59" s="2">
        <v>12</v>
      </c>
      <c r="BG59" s="2">
        <v>44</v>
      </c>
      <c r="BH59" s="2">
        <v>34</v>
      </c>
      <c r="BI59" s="2">
        <v>44</v>
      </c>
      <c r="BJ59" s="2">
        <v>21</v>
      </c>
      <c r="BK59" s="2">
        <v>44</v>
      </c>
      <c r="BL59" s="2">
        <v>44</v>
      </c>
      <c r="BM59" s="2">
        <v>13</v>
      </c>
      <c r="BN59" s="2">
        <v>11</v>
      </c>
      <c r="BO59" s="2">
        <v>44</v>
      </c>
      <c r="BP59" s="2">
        <v>33</v>
      </c>
      <c r="BQ59" s="2">
        <v>34</v>
      </c>
      <c r="BR59" s="2">
        <v>11</v>
      </c>
      <c r="BS59" s="2">
        <v>44</v>
      </c>
      <c r="BT59" s="2">
        <v>11</v>
      </c>
      <c r="BU59" s="2">
        <v>34</v>
      </c>
      <c r="BV59" s="2">
        <v>21</v>
      </c>
      <c r="BW59" s="2">
        <v>11</v>
      </c>
      <c r="BX59" s="2">
        <v>13</v>
      </c>
      <c r="BY59" s="2">
        <v>11</v>
      </c>
      <c r="BZ59" s="2">
        <v>12</v>
      </c>
      <c r="CA59" s="2">
        <v>42</v>
      </c>
      <c r="CB59" s="2">
        <v>12</v>
      </c>
      <c r="CC59" s="2">
        <v>44</v>
      </c>
      <c r="CD59" s="2">
        <v>11</v>
      </c>
      <c r="CE59" s="2">
        <v>32</v>
      </c>
      <c r="CF59" s="2">
        <v>21</v>
      </c>
      <c r="CG59" s="2">
        <v>21</v>
      </c>
      <c r="CH59" s="2">
        <v>44</v>
      </c>
      <c r="CI59" s="2">
        <v>44</v>
      </c>
      <c r="CJ59" s="2">
        <v>44</v>
      </c>
      <c r="CK59" s="2">
        <v>21</v>
      </c>
      <c r="CL59" s="2">
        <v>44</v>
      </c>
      <c r="CM59" s="2">
        <v>44</v>
      </c>
      <c r="CN59" s="2">
        <v>44</v>
      </c>
      <c r="CO59" s="2">
        <v>44</v>
      </c>
      <c r="CP59" s="2">
        <v>34</v>
      </c>
      <c r="CQ59" s="2">
        <v>43</v>
      </c>
      <c r="CR59" s="2">
        <v>44</v>
      </c>
      <c r="CS59" s="2">
        <v>22</v>
      </c>
      <c r="CT59" s="2">
        <v>44</v>
      </c>
      <c r="CU59" s="2">
        <v>33</v>
      </c>
      <c r="CV59" s="2">
        <v>44</v>
      </c>
      <c r="CW59" s="2">
        <v>11</v>
      </c>
      <c r="CX59" s="2">
        <v>11</v>
      </c>
      <c r="CY59" s="2">
        <v>11</v>
      </c>
      <c r="CZ59" s="2">
        <v>12</v>
      </c>
      <c r="DA59" s="2">
        <v>33</v>
      </c>
      <c r="DB59" s="2">
        <v>42</v>
      </c>
      <c r="DC59" s="2">
        <v>42</v>
      </c>
      <c r="DD59" s="2">
        <v>12</v>
      </c>
      <c r="DE59" s="2">
        <v>44</v>
      </c>
      <c r="DF59" s="2">
        <v>34</v>
      </c>
      <c r="DG59" s="2">
        <v>44</v>
      </c>
      <c r="DH59" s="2">
        <v>21</v>
      </c>
      <c r="DI59" s="2">
        <v>44</v>
      </c>
      <c r="DJ59" s="2">
        <v>44</v>
      </c>
      <c r="DK59" s="2">
        <v>13</v>
      </c>
      <c r="DL59" s="2">
        <v>11</v>
      </c>
      <c r="DM59" s="2">
        <v>44</v>
      </c>
      <c r="DN59" s="2">
        <v>33</v>
      </c>
      <c r="DO59" s="2">
        <v>34</v>
      </c>
      <c r="DP59" s="2">
        <v>11</v>
      </c>
      <c r="DQ59" s="2">
        <v>44</v>
      </c>
      <c r="DR59" s="2">
        <v>11</v>
      </c>
      <c r="DS59" s="2">
        <v>34</v>
      </c>
      <c r="DT59" s="2">
        <v>21</v>
      </c>
      <c r="DU59" s="2">
        <v>11</v>
      </c>
      <c r="DV59" s="2">
        <v>13</v>
      </c>
      <c r="DW59" s="2">
        <v>11</v>
      </c>
      <c r="DX59" s="2">
        <v>12</v>
      </c>
      <c r="DY59" s="2">
        <v>42</v>
      </c>
      <c r="DZ59" s="2">
        <v>12</v>
      </c>
      <c r="EA59" s="2">
        <v>44</v>
      </c>
      <c r="EB59" s="2">
        <v>11</v>
      </c>
      <c r="EC59" s="2">
        <v>32</v>
      </c>
      <c r="ED59" s="2">
        <v>21</v>
      </c>
      <c r="EE59" s="2">
        <v>21</v>
      </c>
      <c r="EF59" s="2">
        <v>44</v>
      </c>
      <c r="EG59" s="2">
        <v>44</v>
      </c>
      <c r="EH59" s="2">
        <v>44</v>
      </c>
      <c r="EI59" s="2">
        <v>21</v>
      </c>
      <c r="EJ59" s="2">
        <v>44</v>
      </c>
      <c r="EK59" s="2">
        <v>44</v>
      </c>
      <c r="EL59" s="2">
        <v>44</v>
      </c>
      <c r="EM59">
        <v>34</v>
      </c>
      <c r="EN59">
        <v>43</v>
      </c>
      <c r="EO59">
        <v>44</v>
      </c>
      <c r="EP59">
        <v>44</v>
      </c>
      <c r="EQ59">
        <v>11</v>
      </c>
      <c r="ER59">
        <v>33</v>
      </c>
      <c r="ES59">
        <v>33</v>
      </c>
      <c r="ET59">
        <v>23</v>
      </c>
      <c r="EU59">
        <v>32</v>
      </c>
      <c r="EV59">
        <v>11</v>
      </c>
      <c r="EW59">
        <v>44</v>
      </c>
      <c r="EX59">
        <v>43</v>
      </c>
      <c r="EY59">
        <v>44</v>
      </c>
      <c r="EZ59">
        <v>21</v>
      </c>
      <c r="FA59">
        <v>33</v>
      </c>
      <c r="FB59">
        <v>44</v>
      </c>
      <c r="FC59">
        <v>44</v>
      </c>
      <c r="FD59">
        <v>44</v>
      </c>
      <c r="FE59">
        <v>44</v>
      </c>
      <c r="FF59">
        <v>11</v>
      </c>
      <c r="FG59">
        <v>44</v>
      </c>
      <c r="FH59">
        <v>44</v>
      </c>
      <c r="FI59">
        <v>44</v>
      </c>
      <c r="FJ59">
        <v>42</v>
      </c>
      <c r="FK59">
        <v>43</v>
      </c>
      <c r="FL59">
        <v>11</v>
      </c>
      <c r="FM59">
        <v>33</v>
      </c>
      <c r="FN59">
        <v>21</v>
      </c>
      <c r="FO59">
        <v>44</v>
      </c>
      <c r="FP59">
        <v>12</v>
      </c>
      <c r="FQ59">
        <v>44</v>
      </c>
      <c r="FR59">
        <v>11</v>
      </c>
      <c r="FS59">
        <v>11</v>
      </c>
      <c r="FT59">
        <v>11</v>
      </c>
      <c r="FU59">
        <v>44</v>
      </c>
      <c r="FV59">
        <v>33</v>
      </c>
      <c r="FW59">
        <v>44</v>
      </c>
      <c r="FX59">
        <v>11</v>
      </c>
      <c r="FY59">
        <v>13</v>
      </c>
      <c r="FZ59">
        <v>11</v>
      </c>
      <c r="GA59">
        <v>44</v>
      </c>
      <c r="GB59">
        <v>21</v>
      </c>
      <c r="GC59">
        <v>44</v>
      </c>
      <c r="GD59">
        <v>44</v>
      </c>
      <c r="GE59">
        <v>33</v>
      </c>
      <c r="GF59">
        <v>11</v>
      </c>
      <c r="GG59">
        <v>44</v>
      </c>
      <c r="GH59">
        <v>22</v>
      </c>
      <c r="GI59">
        <v>32</v>
      </c>
      <c r="GJ59">
        <v>43</v>
      </c>
    </row>
    <row r="60" spans="1:192" x14ac:dyDescent="0.5">
      <c r="A60">
        <v>47</v>
      </c>
      <c r="B60">
        <f t="shared" si="2"/>
        <v>56</v>
      </c>
      <c r="C60" s="17">
        <f t="shared" si="3"/>
        <v>0.30368906455862976</v>
      </c>
      <c r="D60" s="3"/>
      <c r="E60" s="3">
        <f t="shared" si="14"/>
        <v>1</v>
      </c>
      <c r="F60" s="3">
        <f t="shared" si="14"/>
        <v>0</v>
      </c>
      <c r="G60" s="3">
        <f t="shared" si="14"/>
        <v>0</v>
      </c>
      <c r="H60" s="3">
        <f t="shared" si="14"/>
        <v>0</v>
      </c>
      <c r="I60" s="3">
        <f t="shared" si="14"/>
        <v>0</v>
      </c>
      <c r="J60" s="3">
        <f t="shared" si="14"/>
        <v>2</v>
      </c>
      <c r="K60" s="3">
        <f t="shared" si="14"/>
        <v>0</v>
      </c>
      <c r="L60" s="3">
        <f t="shared" si="14"/>
        <v>0</v>
      </c>
      <c r="M60" s="3">
        <f t="shared" si="14"/>
        <v>0</v>
      </c>
      <c r="N60" s="3">
        <f t="shared" si="14"/>
        <v>0</v>
      </c>
      <c r="O60" s="3">
        <f t="shared" si="14"/>
        <v>0</v>
      </c>
      <c r="P60" s="3">
        <f t="shared" si="14"/>
        <v>0</v>
      </c>
      <c r="Q60" s="3">
        <f t="shared" si="14"/>
        <v>0</v>
      </c>
      <c r="R60" s="3">
        <f t="shared" si="14"/>
        <v>2</v>
      </c>
      <c r="S60" s="3">
        <f t="shared" si="14"/>
        <v>11</v>
      </c>
      <c r="T60" s="3">
        <f t="shared" si="14"/>
        <v>9</v>
      </c>
      <c r="U60" s="3">
        <f t="shared" si="4"/>
        <v>33</v>
      </c>
      <c r="V60" s="11">
        <f t="shared" si="5"/>
        <v>0.30303030303030304</v>
      </c>
      <c r="W60" s="15"/>
      <c r="X60" s="3">
        <f t="shared" si="6"/>
        <v>23</v>
      </c>
      <c r="Y60" s="11">
        <f t="shared" si="7"/>
        <v>0.30434782608695654</v>
      </c>
      <c r="Z60" s="3">
        <f t="shared" si="15"/>
        <v>1</v>
      </c>
      <c r="AA60" s="3">
        <f t="shared" si="15"/>
        <v>4</v>
      </c>
      <c r="AB60" s="3">
        <f t="shared" si="15"/>
        <v>1</v>
      </c>
      <c r="AC60" s="3">
        <f t="shared" si="15"/>
        <v>0</v>
      </c>
      <c r="AD60" s="3">
        <f t="shared" si="15"/>
        <v>0</v>
      </c>
      <c r="AE60" s="3">
        <f t="shared" si="15"/>
        <v>5</v>
      </c>
      <c r="AF60" s="3">
        <f t="shared" si="15"/>
        <v>1</v>
      </c>
      <c r="AG60" s="3">
        <f t="shared" si="15"/>
        <v>0</v>
      </c>
      <c r="AH60" s="3">
        <f t="shared" si="15"/>
        <v>0</v>
      </c>
      <c r="AI60" s="3">
        <f t="shared" si="15"/>
        <v>0</v>
      </c>
      <c r="AJ60" s="3">
        <f t="shared" si="15"/>
        <v>3</v>
      </c>
      <c r="AK60" s="3">
        <f t="shared" si="15"/>
        <v>2</v>
      </c>
      <c r="AL60" s="3">
        <f t="shared" si="15"/>
        <v>0</v>
      </c>
      <c r="AM60" s="3">
        <f t="shared" si="15"/>
        <v>1</v>
      </c>
      <c r="AN60" s="3">
        <f t="shared" si="15"/>
        <v>1</v>
      </c>
      <c r="AO60" s="3">
        <f t="shared" si="15"/>
        <v>6</v>
      </c>
      <c r="AP60" s="3"/>
      <c r="AQ60" s="2">
        <v>43</v>
      </c>
      <c r="AR60" s="2">
        <v>44</v>
      </c>
      <c r="AS60" s="2">
        <v>43</v>
      </c>
      <c r="AT60" s="2">
        <v>44</v>
      </c>
      <c r="AU60" s="2">
        <v>43</v>
      </c>
      <c r="AV60" s="2">
        <v>44</v>
      </c>
      <c r="AW60" s="2">
        <v>43</v>
      </c>
      <c r="AX60" s="2">
        <v>44</v>
      </c>
      <c r="AY60" s="2">
        <v>42</v>
      </c>
      <c r="AZ60" s="2">
        <v>42</v>
      </c>
      <c r="BA60" s="2">
        <v>43</v>
      </c>
      <c r="BB60" s="2">
        <v>43</v>
      </c>
      <c r="BC60" s="2">
        <v>43</v>
      </c>
      <c r="BD60" s="2">
        <v>44</v>
      </c>
      <c r="BE60" s="2">
        <v>44</v>
      </c>
      <c r="BF60" s="2">
        <v>22</v>
      </c>
      <c r="BG60" s="2">
        <v>43</v>
      </c>
      <c r="BH60" s="2">
        <v>43</v>
      </c>
      <c r="BI60" s="2">
        <v>44</v>
      </c>
      <c r="BJ60" s="2">
        <v>43</v>
      </c>
      <c r="BK60" s="2">
        <v>44</v>
      </c>
      <c r="BL60" s="2">
        <v>22</v>
      </c>
      <c r="BM60" s="2">
        <v>43</v>
      </c>
      <c r="BN60" s="2">
        <v>11</v>
      </c>
      <c r="BO60" s="2">
        <v>44</v>
      </c>
      <c r="BP60" s="2">
        <v>44</v>
      </c>
      <c r="BQ60" s="2">
        <v>22</v>
      </c>
      <c r="BR60" s="2">
        <v>42</v>
      </c>
      <c r="BS60" s="2">
        <v>22</v>
      </c>
      <c r="BT60" s="2">
        <v>22</v>
      </c>
      <c r="BU60" s="2">
        <v>23</v>
      </c>
      <c r="BV60" s="2">
        <v>44</v>
      </c>
      <c r="BW60" s="2">
        <v>44</v>
      </c>
      <c r="BX60" s="2">
        <v>33</v>
      </c>
      <c r="BY60" s="2">
        <v>12</v>
      </c>
      <c r="BZ60" s="2">
        <v>22</v>
      </c>
      <c r="CA60" s="2">
        <v>34</v>
      </c>
      <c r="CB60" s="2">
        <v>43</v>
      </c>
      <c r="CC60" s="2">
        <v>44</v>
      </c>
      <c r="CD60" s="2">
        <v>12</v>
      </c>
      <c r="CE60" s="2">
        <v>33</v>
      </c>
      <c r="CF60" s="2">
        <v>11</v>
      </c>
      <c r="CG60" s="2">
        <v>13</v>
      </c>
      <c r="CH60" s="2">
        <v>44</v>
      </c>
      <c r="CI60" s="2">
        <v>12</v>
      </c>
      <c r="CJ60" s="2">
        <v>44</v>
      </c>
      <c r="CK60" s="2">
        <v>12</v>
      </c>
      <c r="CL60" s="2">
        <v>33</v>
      </c>
      <c r="CM60" s="2">
        <v>34</v>
      </c>
      <c r="CN60" s="2">
        <v>22</v>
      </c>
      <c r="CO60" s="2">
        <v>43</v>
      </c>
      <c r="CP60" s="2">
        <v>44</v>
      </c>
      <c r="CQ60" s="2">
        <v>43</v>
      </c>
      <c r="CR60" s="2">
        <v>44</v>
      </c>
      <c r="CS60" s="2">
        <v>43</v>
      </c>
      <c r="CT60" s="2">
        <v>44</v>
      </c>
      <c r="CU60" s="2">
        <v>43</v>
      </c>
      <c r="CV60" s="2">
        <v>44</v>
      </c>
      <c r="CW60" s="2">
        <v>42</v>
      </c>
      <c r="CX60" s="2">
        <v>42</v>
      </c>
      <c r="CY60" s="2">
        <v>43</v>
      </c>
      <c r="CZ60" s="2">
        <v>43</v>
      </c>
      <c r="DA60" s="2">
        <v>43</v>
      </c>
      <c r="DB60" s="2">
        <v>44</v>
      </c>
      <c r="DC60" s="2">
        <v>44</v>
      </c>
      <c r="DD60" s="2">
        <v>22</v>
      </c>
      <c r="DE60" s="2">
        <v>43</v>
      </c>
      <c r="DF60" s="2">
        <v>43</v>
      </c>
      <c r="DG60" s="2">
        <v>44</v>
      </c>
      <c r="DH60" s="2">
        <v>43</v>
      </c>
      <c r="DI60" s="2">
        <v>44</v>
      </c>
      <c r="DJ60" s="2">
        <v>22</v>
      </c>
      <c r="DK60" s="2">
        <v>43</v>
      </c>
      <c r="DL60" s="2">
        <v>11</v>
      </c>
      <c r="DM60" s="2">
        <v>44</v>
      </c>
      <c r="DN60" s="2">
        <v>44</v>
      </c>
      <c r="DO60" s="2">
        <v>22</v>
      </c>
      <c r="DP60" s="2">
        <v>42</v>
      </c>
      <c r="DQ60" s="2">
        <v>22</v>
      </c>
      <c r="DR60" s="2">
        <v>22</v>
      </c>
      <c r="DS60" s="2">
        <v>23</v>
      </c>
      <c r="DT60" s="2">
        <v>44</v>
      </c>
      <c r="DU60" s="2">
        <v>44</v>
      </c>
      <c r="DV60" s="2">
        <v>33</v>
      </c>
      <c r="DW60" s="2">
        <v>12</v>
      </c>
      <c r="DX60" s="2">
        <v>22</v>
      </c>
      <c r="DY60" s="2">
        <v>34</v>
      </c>
      <c r="DZ60" s="2">
        <v>43</v>
      </c>
      <c r="EA60" s="2">
        <v>44</v>
      </c>
      <c r="EB60" s="2">
        <v>12</v>
      </c>
      <c r="EC60" s="2">
        <v>33</v>
      </c>
      <c r="ED60" s="2">
        <v>11</v>
      </c>
      <c r="EE60" s="2">
        <v>13</v>
      </c>
      <c r="EF60" s="2">
        <v>44</v>
      </c>
      <c r="EG60" s="2">
        <v>12</v>
      </c>
      <c r="EH60" s="2">
        <v>44</v>
      </c>
      <c r="EI60" s="2">
        <v>12</v>
      </c>
      <c r="EJ60" s="2">
        <v>33</v>
      </c>
      <c r="EK60" s="2">
        <v>34</v>
      </c>
      <c r="EL60" s="2">
        <v>22</v>
      </c>
      <c r="EM60">
        <v>44</v>
      </c>
      <c r="EN60">
        <v>11</v>
      </c>
      <c r="EO60">
        <v>43</v>
      </c>
      <c r="EP60">
        <v>44</v>
      </c>
      <c r="EQ60">
        <v>11</v>
      </c>
      <c r="ER60">
        <v>23</v>
      </c>
      <c r="ES60">
        <v>33</v>
      </c>
      <c r="ET60">
        <v>11</v>
      </c>
      <c r="EU60">
        <v>12</v>
      </c>
      <c r="EV60">
        <v>13</v>
      </c>
      <c r="EW60">
        <v>44</v>
      </c>
      <c r="EX60">
        <v>11</v>
      </c>
      <c r="EY60">
        <v>33</v>
      </c>
      <c r="EZ60">
        <v>22</v>
      </c>
      <c r="FA60">
        <v>33</v>
      </c>
      <c r="FB60">
        <v>44</v>
      </c>
      <c r="FC60">
        <v>43</v>
      </c>
      <c r="FD60">
        <v>43</v>
      </c>
      <c r="FE60">
        <v>44</v>
      </c>
      <c r="FF60">
        <v>12</v>
      </c>
      <c r="FG60">
        <v>44</v>
      </c>
      <c r="FH60">
        <v>12</v>
      </c>
      <c r="FI60">
        <v>34</v>
      </c>
      <c r="FJ60">
        <v>12</v>
      </c>
      <c r="FK60">
        <v>44</v>
      </c>
      <c r="FL60">
        <v>11</v>
      </c>
      <c r="FM60">
        <v>12</v>
      </c>
      <c r="FN60">
        <v>32</v>
      </c>
      <c r="FO60">
        <v>44</v>
      </c>
      <c r="FP60">
        <v>22</v>
      </c>
      <c r="FQ60">
        <v>44</v>
      </c>
      <c r="FR60">
        <v>12</v>
      </c>
      <c r="FS60">
        <v>11</v>
      </c>
      <c r="FT60">
        <v>11</v>
      </c>
      <c r="FU60">
        <v>33</v>
      </c>
      <c r="FV60">
        <v>43</v>
      </c>
      <c r="FW60">
        <v>13</v>
      </c>
      <c r="FX60">
        <v>11</v>
      </c>
      <c r="FY60">
        <v>34</v>
      </c>
      <c r="FZ60">
        <v>11</v>
      </c>
      <c r="GA60">
        <v>44</v>
      </c>
      <c r="GB60">
        <v>11</v>
      </c>
      <c r="GC60">
        <v>44</v>
      </c>
      <c r="GD60">
        <v>44</v>
      </c>
      <c r="GE60">
        <v>43</v>
      </c>
      <c r="GF60">
        <v>11</v>
      </c>
      <c r="GG60">
        <v>44</v>
      </c>
      <c r="GH60">
        <v>13</v>
      </c>
      <c r="GI60">
        <v>44</v>
      </c>
      <c r="GJ60">
        <v>44</v>
      </c>
    </row>
    <row r="61" spans="1:192" x14ac:dyDescent="0.5">
      <c r="A61">
        <v>48</v>
      </c>
      <c r="B61">
        <f t="shared" si="2"/>
        <v>43</v>
      </c>
      <c r="C61" s="17">
        <f t="shared" si="3"/>
        <v>0.31907894736842102</v>
      </c>
      <c r="D61" s="3"/>
      <c r="E61" s="3">
        <f t="shared" si="14"/>
        <v>1</v>
      </c>
      <c r="F61" s="3">
        <f t="shared" si="14"/>
        <v>1</v>
      </c>
      <c r="G61" s="3">
        <f t="shared" si="14"/>
        <v>1</v>
      </c>
      <c r="H61" s="3">
        <f t="shared" si="14"/>
        <v>0</v>
      </c>
      <c r="I61" s="3">
        <f t="shared" si="14"/>
        <v>0</v>
      </c>
      <c r="J61" s="3">
        <f t="shared" si="14"/>
        <v>2</v>
      </c>
      <c r="K61" s="3">
        <f t="shared" si="14"/>
        <v>3</v>
      </c>
      <c r="L61" s="3">
        <f t="shared" si="14"/>
        <v>0</v>
      </c>
      <c r="M61" s="3">
        <f t="shared" si="14"/>
        <v>0</v>
      </c>
      <c r="N61" s="3">
        <f t="shared" si="14"/>
        <v>1</v>
      </c>
      <c r="O61" s="3">
        <f t="shared" si="14"/>
        <v>5</v>
      </c>
      <c r="P61" s="3">
        <f t="shared" si="14"/>
        <v>0</v>
      </c>
      <c r="Q61" s="3">
        <f t="shared" si="14"/>
        <v>0</v>
      </c>
      <c r="R61" s="3">
        <f t="shared" si="14"/>
        <v>2</v>
      </c>
      <c r="S61" s="3">
        <f t="shared" si="14"/>
        <v>5</v>
      </c>
      <c r="T61" s="3">
        <f t="shared" si="14"/>
        <v>4</v>
      </c>
      <c r="U61" s="3">
        <f t="shared" si="4"/>
        <v>19</v>
      </c>
      <c r="V61" s="11">
        <f t="shared" si="5"/>
        <v>0.26315789473684209</v>
      </c>
      <c r="W61" s="15"/>
      <c r="X61" s="3">
        <f t="shared" si="6"/>
        <v>24</v>
      </c>
      <c r="Y61" s="11">
        <f t="shared" si="7"/>
        <v>0.375</v>
      </c>
      <c r="Z61" s="3">
        <f t="shared" si="15"/>
        <v>2</v>
      </c>
      <c r="AA61" s="3">
        <f t="shared" si="15"/>
        <v>2</v>
      </c>
      <c r="AB61" s="3">
        <f t="shared" si="15"/>
        <v>0</v>
      </c>
      <c r="AC61" s="3">
        <f t="shared" si="15"/>
        <v>0</v>
      </c>
      <c r="AD61" s="3">
        <f t="shared" si="15"/>
        <v>1</v>
      </c>
      <c r="AE61" s="3">
        <f t="shared" si="15"/>
        <v>3</v>
      </c>
      <c r="AF61" s="3">
        <f t="shared" si="15"/>
        <v>2</v>
      </c>
      <c r="AG61" s="3">
        <f t="shared" si="15"/>
        <v>0</v>
      </c>
      <c r="AH61" s="3">
        <f t="shared" si="15"/>
        <v>0</v>
      </c>
      <c r="AI61" s="3">
        <f t="shared" si="15"/>
        <v>1</v>
      </c>
      <c r="AJ61" s="3">
        <f t="shared" si="15"/>
        <v>4</v>
      </c>
      <c r="AK61" s="3">
        <f t="shared" si="15"/>
        <v>1</v>
      </c>
      <c r="AL61" s="3">
        <f t="shared" si="15"/>
        <v>0</v>
      </c>
      <c r="AM61" s="3">
        <f t="shared" si="15"/>
        <v>0</v>
      </c>
      <c r="AN61" s="3">
        <f t="shared" si="15"/>
        <v>2</v>
      </c>
      <c r="AO61" s="3">
        <f t="shared" si="15"/>
        <v>7</v>
      </c>
      <c r="AP61" s="3"/>
      <c r="AQ61" s="2">
        <v>44</v>
      </c>
      <c r="AR61" s="2">
        <v>33</v>
      </c>
      <c r="AS61" s="2">
        <v>43</v>
      </c>
      <c r="AT61" s="2">
        <v>42</v>
      </c>
      <c r="AU61" s="2">
        <v>23</v>
      </c>
      <c r="AV61" s="2">
        <v>43</v>
      </c>
      <c r="AW61" s="2">
        <v>33</v>
      </c>
      <c r="AX61" s="2">
        <v>33</v>
      </c>
      <c r="AY61" s="2">
        <v>13</v>
      </c>
      <c r="AZ61" s="2">
        <v>33</v>
      </c>
      <c r="BA61" s="2">
        <v>22</v>
      </c>
      <c r="BB61" s="2">
        <v>43</v>
      </c>
      <c r="BC61" s="2">
        <v>44</v>
      </c>
      <c r="BD61" s="2">
        <v>12</v>
      </c>
      <c r="BE61" s="2">
        <v>42</v>
      </c>
      <c r="BF61" s="2">
        <v>22</v>
      </c>
      <c r="BG61" s="2">
        <v>23</v>
      </c>
      <c r="BH61" s="2">
        <v>43</v>
      </c>
      <c r="BI61" s="2">
        <v>44</v>
      </c>
      <c r="BJ61" s="2">
        <v>23</v>
      </c>
      <c r="BK61" s="2">
        <v>44</v>
      </c>
      <c r="BL61" s="2">
        <v>43</v>
      </c>
      <c r="BM61" s="2">
        <v>33</v>
      </c>
      <c r="BN61" s="2">
        <v>11</v>
      </c>
      <c r="BO61" s="2">
        <v>32</v>
      </c>
      <c r="BP61" s="2">
        <v>33</v>
      </c>
      <c r="BQ61" s="2">
        <v>33</v>
      </c>
      <c r="BR61" s="2">
        <v>22</v>
      </c>
      <c r="BS61" s="2">
        <v>43</v>
      </c>
      <c r="BT61" s="2">
        <v>22</v>
      </c>
      <c r="BU61" s="2">
        <v>11</v>
      </c>
      <c r="BV61" s="2">
        <v>44</v>
      </c>
      <c r="BW61" s="2">
        <v>23</v>
      </c>
      <c r="BX61" s="2">
        <v>33</v>
      </c>
      <c r="BY61" s="2">
        <v>12</v>
      </c>
      <c r="BZ61" s="2">
        <v>34</v>
      </c>
      <c r="CA61" s="2">
        <v>44</v>
      </c>
      <c r="CB61" s="2">
        <v>23</v>
      </c>
      <c r="CC61" s="2">
        <v>44</v>
      </c>
      <c r="CD61" s="2">
        <v>11</v>
      </c>
      <c r="CE61" s="2">
        <v>33</v>
      </c>
      <c r="CF61" s="2">
        <v>21</v>
      </c>
      <c r="CG61" s="2">
        <v>44</v>
      </c>
      <c r="CH61" s="2">
        <v>44</v>
      </c>
      <c r="CI61" s="2">
        <v>12</v>
      </c>
      <c r="CJ61" s="2">
        <v>44</v>
      </c>
      <c r="CK61" s="2">
        <v>22</v>
      </c>
      <c r="CL61" s="2">
        <v>44</v>
      </c>
      <c r="CM61" s="2">
        <v>32</v>
      </c>
      <c r="CN61" s="2">
        <v>43</v>
      </c>
      <c r="CO61" s="2">
        <v>44</v>
      </c>
      <c r="CP61" s="2">
        <v>33</v>
      </c>
      <c r="CQ61" s="2">
        <v>43</v>
      </c>
      <c r="CR61" s="2">
        <v>42</v>
      </c>
      <c r="CS61" s="2">
        <v>23</v>
      </c>
      <c r="CT61" s="2">
        <v>43</v>
      </c>
      <c r="CU61" s="2">
        <v>33</v>
      </c>
      <c r="CV61" s="2">
        <v>33</v>
      </c>
      <c r="CW61" s="2">
        <v>13</v>
      </c>
      <c r="CX61" s="2">
        <v>33</v>
      </c>
      <c r="CY61" s="2">
        <v>22</v>
      </c>
      <c r="CZ61" s="2">
        <v>43</v>
      </c>
      <c r="DA61" s="2">
        <v>44</v>
      </c>
      <c r="DB61" s="2">
        <v>12</v>
      </c>
      <c r="DC61" s="2">
        <v>42</v>
      </c>
      <c r="DD61" s="2">
        <v>22</v>
      </c>
      <c r="DE61" s="2">
        <v>23</v>
      </c>
      <c r="DF61" s="2">
        <v>43</v>
      </c>
      <c r="DG61" s="2">
        <v>44</v>
      </c>
      <c r="DH61" s="2">
        <v>23</v>
      </c>
      <c r="DI61" s="2">
        <v>44</v>
      </c>
      <c r="DJ61" s="2">
        <v>43</v>
      </c>
      <c r="DK61" s="2">
        <v>33</v>
      </c>
      <c r="DL61" s="2">
        <v>11</v>
      </c>
      <c r="DM61" s="2">
        <v>32</v>
      </c>
      <c r="DN61" s="2">
        <v>33</v>
      </c>
      <c r="DO61" s="2">
        <v>33</v>
      </c>
      <c r="DP61" s="2">
        <v>22</v>
      </c>
      <c r="DQ61" s="2">
        <v>43</v>
      </c>
      <c r="DR61" s="2">
        <v>22</v>
      </c>
      <c r="DS61" s="2">
        <v>11</v>
      </c>
      <c r="DT61" s="2">
        <v>44</v>
      </c>
      <c r="DU61" s="2">
        <v>23</v>
      </c>
      <c r="DV61" s="2">
        <v>33</v>
      </c>
      <c r="DW61" s="2">
        <v>12</v>
      </c>
      <c r="DX61" s="2">
        <v>34</v>
      </c>
      <c r="DY61" s="2">
        <v>44</v>
      </c>
      <c r="DZ61" s="2">
        <v>23</v>
      </c>
      <c r="EA61" s="2">
        <v>44</v>
      </c>
      <c r="EB61" s="2">
        <v>11</v>
      </c>
      <c r="EC61" s="2">
        <v>33</v>
      </c>
      <c r="ED61" s="2">
        <v>21</v>
      </c>
      <c r="EE61" s="2">
        <v>44</v>
      </c>
      <c r="EF61" s="2">
        <v>44</v>
      </c>
      <c r="EG61" s="2">
        <v>12</v>
      </c>
      <c r="EH61" s="2">
        <v>44</v>
      </c>
      <c r="EI61" s="2">
        <v>22</v>
      </c>
      <c r="EJ61" s="2">
        <v>44</v>
      </c>
      <c r="EK61" s="2">
        <v>32</v>
      </c>
      <c r="EL61" s="2">
        <v>43</v>
      </c>
      <c r="EM61">
        <v>44</v>
      </c>
      <c r="EN61">
        <v>43</v>
      </c>
      <c r="EO61">
        <v>11</v>
      </c>
      <c r="EP61">
        <v>44</v>
      </c>
      <c r="EQ61">
        <v>44</v>
      </c>
      <c r="ER61">
        <v>23</v>
      </c>
      <c r="ES61">
        <v>23</v>
      </c>
      <c r="ET61">
        <v>22</v>
      </c>
      <c r="EU61">
        <v>11</v>
      </c>
      <c r="EV61">
        <v>33</v>
      </c>
      <c r="EW61">
        <v>44</v>
      </c>
      <c r="EX61">
        <v>34</v>
      </c>
      <c r="EY61">
        <v>44</v>
      </c>
      <c r="EZ61">
        <v>21</v>
      </c>
      <c r="FA61">
        <v>23</v>
      </c>
      <c r="FB61">
        <v>44</v>
      </c>
      <c r="FC61">
        <v>34</v>
      </c>
      <c r="FD61">
        <v>44</v>
      </c>
      <c r="FE61">
        <v>44</v>
      </c>
      <c r="FF61">
        <v>33</v>
      </c>
      <c r="FG61">
        <v>44</v>
      </c>
      <c r="FH61">
        <v>34</v>
      </c>
      <c r="FI61">
        <v>44</v>
      </c>
      <c r="FJ61">
        <v>13</v>
      </c>
      <c r="FK61">
        <v>44</v>
      </c>
      <c r="FL61">
        <v>22</v>
      </c>
      <c r="FM61">
        <v>44</v>
      </c>
      <c r="FN61">
        <v>32</v>
      </c>
      <c r="FO61">
        <v>21</v>
      </c>
      <c r="FP61">
        <v>21</v>
      </c>
      <c r="FQ61">
        <v>14</v>
      </c>
      <c r="FR61">
        <v>11</v>
      </c>
      <c r="FS61">
        <v>11</v>
      </c>
      <c r="FT61">
        <v>11</v>
      </c>
      <c r="FU61">
        <v>44</v>
      </c>
      <c r="FV61">
        <v>23</v>
      </c>
      <c r="FW61">
        <v>44</v>
      </c>
      <c r="FX61">
        <v>44</v>
      </c>
      <c r="FY61">
        <v>44</v>
      </c>
      <c r="FZ61">
        <v>32</v>
      </c>
      <c r="GA61">
        <v>44</v>
      </c>
      <c r="GB61">
        <v>11</v>
      </c>
      <c r="GC61">
        <v>11</v>
      </c>
      <c r="GD61">
        <v>32</v>
      </c>
      <c r="GE61">
        <v>44</v>
      </c>
      <c r="GF61">
        <v>11</v>
      </c>
      <c r="GG61">
        <v>44</v>
      </c>
      <c r="GH61">
        <v>44</v>
      </c>
      <c r="GI61">
        <v>44</v>
      </c>
      <c r="GJ61">
        <v>44</v>
      </c>
    </row>
    <row r="62" spans="1:192" x14ac:dyDescent="0.5">
      <c r="A62">
        <v>49</v>
      </c>
      <c r="B62">
        <f t="shared" si="2"/>
        <v>63</v>
      </c>
      <c r="C62" s="17">
        <f t="shared" si="3"/>
        <v>0.30141129032258063</v>
      </c>
      <c r="D62" s="3"/>
      <c r="E62" s="3">
        <f t="shared" si="14"/>
        <v>1</v>
      </c>
      <c r="F62" s="3">
        <f t="shared" si="14"/>
        <v>6</v>
      </c>
      <c r="G62" s="3">
        <f t="shared" si="14"/>
        <v>1</v>
      </c>
      <c r="H62" s="3">
        <f t="shared" si="14"/>
        <v>0</v>
      </c>
      <c r="I62" s="3">
        <f t="shared" si="14"/>
        <v>0</v>
      </c>
      <c r="J62" s="3">
        <f t="shared" si="14"/>
        <v>0</v>
      </c>
      <c r="K62" s="3">
        <f t="shared" si="14"/>
        <v>0</v>
      </c>
      <c r="L62" s="3">
        <f t="shared" si="14"/>
        <v>1</v>
      </c>
      <c r="M62" s="3">
        <f t="shared" si="14"/>
        <v>1</v>
      </c>
      <c r="N62" s="3">
        <f t="shared" si="14"/>
        <v>1</v>
      </c>
      <c r="O62" s="3">
        <f t="shared" si="14"/>
        <v>2</v>
      </c>
      <c r="P62" s="3">
        <f t="shared" si="14"/>
        <v>1</v>
      </c>
      <c r="Q62" s="3">
        <f t="shared" si="14"/>
        <v>0</v>
      </c>
      <c r="R62" s="3">
        <f t="shared" si="14"/>
        <v>1</v>
      </c>
      <c r="S62" s="3">
        <f t="shared" si="14"/>
        <v>2</v>
      </c>
      <c r="T62" s="3">
        <f t="shared" si="14"/>
        <v>8</v>
      </c>
      <c r="U62" s="3">
        <f t="shared" si="4"/>
        <v>31</v>
      </c>
      <c r="V62" s="11">
        <f t="shared" si="5"/>
        <v>0.29032258064516131</v>
      </c>
      <c r="W62" s="15"/>
      <c r="X62" s="3">
        <f t="shared" si="6"/>
        <v>32</v>
      </c>
      <c r="Y62" s="11">
        <f t="shared" si="7"/>
        <v>0.3125</v>
      </c>
      <c r="Z62" s="3">
        <f t="shared" si="15"/>
        <v>2</v>
      </c>
      <c r="AA62" s="3">
        <f t="shared" si="15"/>
        <v>4</v>
      </c>
      <c r="AB62" s="3">
        <f t="shared" si="15"/>
        <v>0</v>
      </c>
      <c r="AC62" s="3">
        <f t="shared" si="15"/>
        <v>0</v>
      </c>
      <c r="AD62" s="3">
        <f t="shared" si="15"/>
        <v>1</v>
      </c>
      <c r="AE62" s="3">
        <f t="shared" si="15"/>
        <v>0</v>
      </c>
      <c r="AF62" s="3">
        <f t="shared" si="15"/>
        <v>0</v>
      </c>
      <c r="AG62" s="3">
        <f t="shared" si="15"/>
        <v>0</v>
      </c>
      <c r="AH62" s="3">
        <f t="shared" si="15"/>
        <v>0</v>
      </c>
      <c r="AI62" s="3">
        <f t="shared" si="15"/>
        <v>1</v>
      </c>
      <c r="AJ62" s="3">
        <f t="shared" si="15"/>
        <v>2</v>
      </c>
      <c r="AK62" s="3">
        <f t="shared" si="15"/>
        <v>1</v>
      </c>
      <c r="AL62" s="3">
        <f t="shared" si="15"/>
        <v>0</v>
      </c>
      <c r="AM62" s="3">
        <f t="shared" si="15"/>
        <v>2</v>
      </c>
      <c r="AN62" s="3">
        <f t="shared" si="15"/>
        <v>4</v>
      </c>
      <c r="AO62" s="3">
        <f t="shared" si="15"/>
        <v>8</v>
      </c>
      <c r="AP62" s="3"/>
      <c r="AQ62" s="2">
        <v>44</v>
      </c>
      <c r="AR62" s="2">
        <v>44</v>
      </c>
      <c r="AS62" s="2">
        <v>34</v>
      </c>
      <c r="AT62" s="2">
        <v>33</v>
      </c>
      <c r="AU62" s="2">
        <v>11</v>
      </c>
      <c r="AV62" s="2">
        <v>44</v>
      </c>
      <c r="AW62" s="2">
        <v>24</v>
      </c>
      <c r="AX62" s="2">
        <v>12</v>
      </c>
      <c r="AY62" s="2">
        <v>13</v>
      </c>
      <c r="AZ62" s="2">
        <v>12</v>
      </c>
      <c r="BA62" s="2">
        <v>12</v>
      </c>
      <c r="BB62" s="2">
        <v>12</v>
      </c>
      <c r="BC62" s="2">
        <v>43</v>
      </c>
      <c r="BD62" s="2">
        <v>42</v>
      </c>
      <c r="BE62" s="2">
        <v>44</v>
      </c>
      <c r="BF62" s="2">
        <v>31</v>
      </c>
      <c r="BG62" s="2">
        <v>33</v>
      </c>
      <c r="BH62" s="2">
        <v>12</v>
      </c>
      <c r="BI62" s="2">
        <v>44</v>
      </c>
      <c r="BJ62" s="2">
        <v>32</v>
      </c>
      <c r="BK62" s="2">
        <v>44</v>
      </c>
      <c r="BL62" s="2">
        <v>44</v>
      </c>
      <c r="BM62" s="2">
        <v>43</v>
      </c>
      <c r="BN62" s="2">
        <v>12</v>
      </c>
      <c r="BO62" s="2">
        <v>44</v>
      </c>
      <c r="BP62" s="2">
        <v>44</v>
      </c>
      <c r="BQ62" s="2">
        <v>44</v>
      </c>
      <c r="BR62" s="2">
        <v>43</v>
      </c>
      <c r="BS62" s="2">
        <v>44</v>
      </c>
      <c r="BT62" s="2">
        <v>11</v>
      </c>
      <c r="BU62" s="2">
        <v>12</v>
      </c>
      <c r="BV62" s="2">
        <v>42</v>
      </c>
      <c r="BW62" s="2">
        <v>11</v>
      </c>
      <c r="BX62" s="2">
        <v>43</v>
      </c>
      <c r="BY62" s="2">
        <v>12</v>
      </c>
      <c r="BZ62" s="2">
        <v>44</v>
      </c>
      <c r="CA62" s="2">
        <v>43</v>
      </c>
      <c r="CB62" s="2">
        <v>42</v>
      </c>
      <c r="CC62" s="2">
        <v>44</v>
      </c>
      <c r="CD62" s="2">
        <v>12</v>
      </c>
      <c r="CE62" s="2">
        <v>32</v>
      </c>
      <c r="CF62" s="2">
        <v>21</v>
      </c>
      <c r="CG62" s="2">
        <v>44</v>
      </c>
      <c r="CH62" s="2">
        <v>44</v>
      </c>
      <c r="CI62" s="2">
        <v>34</v>
      </c>
      <c r="CJ62" s="2">
        <v>44</v>
      </c>
      <c r="CK62" s="2">
        <v>12</v>
      </c>
      <c r="CL62" s="2">
        <v>43</v>
      </c>
      <c r="CM62" s="2">
        <v>33</v>
      </c>
      <c r="CN62" s="2">
        <v>33</v>
      </c>
      <c r="CO62" s="2">
        <v>44</v>
      </c>
      <c r="CP62" s="2">
        <v>44</v>
      </c>
      <c r="CQ62" s="2">
        <v>34</v>
      </c>
      <c r="CR62" s="2">
        <v>33</v>
      </c>
      <c r="CS62" s="2">
        <v>11</v>
      </c>
      <c r="CT62" s="2">
        <v>44</v>
      </c>
      <c r="CU62" s="2">
        <v>24</v>
      </c>
      <c r="CV62" s="2">
        <v>12</v>
      </c>
      <c r="CW62" s="2">
        <v>13</v>
      </c>
      <c r="CX62" s="2">
        <v>12</v>
      </c>
      <c r="CY62" s="2">
        <v>12</v>
      </c>
      <c r="CZ62" s="2">
        <v>12</v>
      </c>
      <c r="DA62" s="2">
        <v>43</v>
      </c>
      <c r="DB62" s="2">
        <v>42</v>
      </c>
      <c r="DC62" s="2">
        <v>44</v>
      </c>
      <c r="DD62" s="2">
        <v>31</v>
      </c>
      <c r="DE62" s="2">
        <v>33</v>
      </c>
      <c r="DF62" s="2">
        <v>12</v>
      </c>
      <c r="DG62" s="2">
        <v>44</v>
      </c>
      <c r="DH62" s="2">
        <v>32</v>
      </c>
      <c r="DI62" s="2">
        <v>44</v>
      </c>
      <c r="DJ62" s="2">
        <v>44</v>
      </c>
      <c r="DK62" s="2">
        <v>43</v>
      </c>
      <c r="DL62" s="2">
        <v>12</v>
      </c>
      <c r="DM62" s="2">
        <v>44</v>
      </c>
      <c r="DN62" s="2">
        <v>44</v>
      </c>
      <c r="DO62" s="2">
        <v>44</v>
      </c>
      <c r="DP62" s="2">
        <v>43</v>
      </c>
      <c r="DQ62" s="2">
        <v>44</v>
      </c>
      <c r="DR62" s="2">
        <v>11</v>
      </c>
      <c r="DS62" s="2">
        <v>12</v>
      </c>
      <c r="DT62" s="2">
        <v>42</v>
      </c>
      <c r="DU62" s="2">
        <v>11</v>
      </c>
      <c r="DV62" s="2">
        <v>43</v>
      </c>
      <c r="DW62" s="2">
        <v>12</v>
      </c>
      <c r="DX62" s="2">
        <v>44</v>
      </c>
      <c r="DY62" s="2">
        <v>43</v>
      </c>
      <c r="DZ62" s="2">
        <v>42</v>
      </c>
      <c r="EA62" s="2">
        <v>44</v>
      </c>
      <c r="EB62" s="2">
        <v>12</v>
      </c>
      <c r="EC62" s="2">
        <v>32</v>
      </c>
      <c r="ED62" s="2">
        <v>21</v>
      </c>
      <c r="EE62" s="2">
        <v>44</v>
      </c>
      <c r="EF62" s="2">
        <v>44</v>
      </c>
      <c r="EG62" s="2">
        <v>34</v>
      </c>
      <c r="EH62" s="2">
        <v>44</v>
      </c>
      <c r="EI62" s="2">
        <v>12</v>
      </c>
      <c r="EJ62" s="2">
        <v>43</v>
      </c>
      <c r="EK62" s="2">
        <v>33</v>
      </c>
      <c r="EL62" s="2">
        <v>33</v>
      </c>
      <c r="EM62">
        <v>43</v>
      </c>
      <c r="EN62">
        <v>12</v>
      </c>
      <c r="EO62">
        <v>12</v>
      </c>
      <c r="EP62">
        <v>44</v>
      </c>
      <c r="EQ62">
        <v>12</v>
      </c>
      <c r="ER62">
        <v>24</v>
      </c>
      <c r="ES62">
        <v>44</v>
      </c>
      <c r="ET62">
        <v>12</v>
      </c>
      <c r="EU62">
        <v>12</v>
      </c>
      <c r="EV62">
        <v>12</v>
      </c>
      <c r="EW62">
        <v>44</v>
      </c>
      <c r="EX62">
        <v>43</v>
      </c>
      <c r="EY62">
        <v>44</v>
      </c>
      <c r="EZ62">
        <v>11</v>
      </c>
      <c r="FA62">
        <v>33</v>
      </c>
      <c r="FB62">
        <v>44</v>
      </c>
      <c r="FC62">
        <v>12</v>
      </c>
      <c r="FD62">
        <v>13</v>
      </c>
      <c r="FE62">
        <v>11</v>
      </c>
      <c r="FF62">
        <v>11</v>
      </c>
      <c r="FG62">
        <v>43</v>
      </c>
      <c r="FH62">
        <v>34</v>
      </c>
      <c r="FI62">
        <v>44</v>
      </c>
      <c r="FJ62">
        <v>32</v>
      </c>
      <c r="FK62">
        <v>34</v>
      </c>
      <c r="FL62">
        <v>22</v>
      </c>
      <c r="FM62">
        <v>44</v>
      </c>
      <c r="FN62">
        <v>44</v>
      </c>
      <c r="FO62">
        <v>33</v>
      </c>
      <c r="FP62">
        <v>12</v>
      </c>
      <c r="FQ62">
        <v>11</v>
      </c>
      <c r="FR62">
        <v>22</v>
      </c>
      <c r="FS62">
        <v>11</v>
      </c>
      <c r="FT62">
        <v>11</v>
      </c>
      <c r="FU62">
        <v>33</v>
      </c>
      <c r="FV62">
        <v>11</v>
      </c>
      <c r="FW62">
        <v>33</v>
      </c>
      <c r="FX62">
        <v>22</v>
      </c>
      <c r="FY62">
        <v>33</v>
      </c>
      <c r="FZ62">
        <v>21</v>
      </c>
      <c r="GA62">
        <v>44</v>
      </c>
      <c r="GB62">
        <v>11</v>
      </c>
      <c r="GC62">
        <v>11</v>
      </c>
      <c r="GD62">
        <v>11</v>
      </c>
      <c r="GE62">
        <v>44</v>
      </c>
      <c r="GF62">
        <v>11</v>
      </c>
      <c r="GG62">
        <v>33</v>
      </c>
      <c r="GH62">
        <v>34</v>
      </c>
      <c r="GI62">
        <v>44</v>
      </c>
      <c r="GJ62">
        <v>12</v>
      </c>
    </row>
    <row r="63" spans="1:192" x14ac:dyDescent="0.5">
      <c r="A63">
        <v>50</v>
      </c>
      <c r="B63">
        <f t="shared" si="2"/>
        <v>66</v>
      </c>
      <c r="C63" s="17">
        <f t="shared" si="3"/>
        <v>0.42011278195488722</v>
      </c>
      <c r="D63" s="3"/>
      <c r="E63" s="3">
        <f t="shared" ref="E63:T72" si="16">COUNTIF($AQ63:$BO63,E$11)</f>
        <v>4</v>
      </c>
      <c r="F63" s="3">
        <f t="shared" si="16"/>
        <v>0</v>
      </c>
      <c r="G63" s="3">
        <f t="shared" si="16"/>
        <v>0</v>
      </c>
      <c r="H63" s="3">
        <f t="shared" si="16"/>
        <v>0</v>
      </c>
      <c r="I63" s="3">
        <f t="shared" si="16"/>
        <v>2</v>
      </c>
      <c r="J63" s="3">
        <f t="shared" si="16"/>
        <v>1</v>
      </c>
      <c r="K63" s="3">
        <f t="shared" si="16"/>
        <v>0</v>
      </c>
      <c r="L63" s="3">
        <f t="shared" si="16"/>
        <v>0</v>
      </c>
      <c r="M63" s="3">
        <f t="shared" si="16"/>
        <v>0</v>
      </c>
      <c r="N63" s="3">
        <f t="shared" si="16"/>
        <v>2</v>
      </c>
      <c r="O63" s="3">
        <f t="shared" si="16"/>
        <v>1</v>
      </c>
      <c r="P63" s="3">
        <f t="shared" si="16"/>
        <v>0</v>
      </c>
      <c r="Q63" s="3">
        <f t="shared" si="16"/>
        <v>0</v>
      </c>
      <c r="R63" s="3">
        <f t="shared" si="16"/>
        <v>0</v>
      </c>
      <c r="S63" s="3">
        <f t="shared" si="16"/>
        <v>2</v>
      </c>
      <c r="T63" s="3">
        <f t="shared" si="16"/>
        <v>13</v>
      </c>
      <c r="U63" s="3">
        <f t="shared" si="4"/>
        <v>38</v>
      </c>
      <c r="V63" s="11">
        <f t="shared" si="5"/>
        <v>0.44736842105263158</v>
      </c>
      <c r="W63" s="15"/>
      <c r="X63" s="3">
        <f t="shared" si="6"/>
        <v>28</v>
      </c>
      <c r="Y63" s="11">
        <f t="shared" si="7"/>
        <v>0.39285714285714285</v>
      </c>
      <c r="Z63" s="3">
        <f t="shared" ref="Z63:AO72" si="17">COUNTIF($BP63:$CN63,Z$11)</f>
        <v>4</v>
      </c>
      <c r="AA63" s="3">
        <f t="shared" si="17"/>
        <v>0</v>
      </c>
      <c r="AB63" s="3">
        <f t="shared" si="17"/>
        <v>0</v>
      </c>
      <c r="AC63" s="3">
        <f t="shared" si="17"/>
        <v>0</v>
      </c>
      <c r="AD63" s="3">
        <f t="shared" si="17"/>
        <v>2</v>
      </c>
      <c r="AE63" s="3">
        <f t="shared" si="17"/>
        <v>3</v>
      </c>
      <c r="AF63" s="3">
        <f t="shared" si="17"/>
        <v>0</v>
      </c>
      <c r="AG63" s="3">
        <f t="shared" si="17"/>
        <v>0</v>
      </c>
      <c r="AH63" s="3">
        <f t="shared" si="17"/>
        <v>0</v>
      </c>
      <c r="AI63" s="3">
        <f t="shared" si="17"/>
        <v>1</v>
      </c>
      <c r="AJ63" s="3">
        <f t="shared" si="17"/>
        <v>5</v>
      </c>
      <c r="AK63" s="3">
        <f t="shared" si="17"/>
        <v>0</v>
      </c>
      <c r="AL63" s="3">
        <f t="shared" si="17"/>
        <v>1</v>
      </c>
      <c r="AM63" s="3">
        <f t="shared" si="17"/>
        <v>0</v>
      </c>
      <c r="AN63" s="3">
        <f t="shared" si="17"/>
        <v>2</v>
      </c>
      <c r="AO63" s="3">
        <f t="shared" si="17"/>
        <v>7</v>
      </c>
      <c r="AP63" s="3"/>
      <c r="AQ63" s="2">
        <v>44</v>
      </c>
      <c r="AR63" s="2">
        <v>44</v>
      </c>
      <c r="AS63" s="2">
        <v>44</v>
      </c>
      <c r="AT63" s="2">
        <v>44</v>
      </c>
      <c r="AU63" s="2">
        <v>43</v>
      </c>
      <c r="AV63" s="2">
        <v>44</v>
      </c>
      <c r="AW63" s="2">
        <v>44</v>
      </c>
      <c r="AX63" s="2">
        <v>44</v>
      </c>
      <c r="AY63" s="2">
        <v>32</v>
      </c>
      <c r="AZ63" s="2">
        <v>32</v>
      </c>
      <c r="BA63" s="2">
        <v>11</v>
      </c>
      <c r="BB63" s="2">
        <v>44</v>
      </c>
      <c r="BC63" s="2">
        <v>44</v>
      </c>
      <c r="BD63" s="2">
        <v>21</v>
      </c>
      <c r="BE63" s="2">
        <v>22</v>
      </c>
      <c r="BF63" s="2">
        <v>11</v>
      </c>
      <c r="BG63" s="2">
        <v>44</v>
      </c>
      <c r="BH63" s="2">
        <v>33</v>
      </c>
      <c r="BI63" s="2">
        <v>44</v>
      </c>
      <c r="BJ63" s="2">
        <v>11</v>
      </c>
      <c r="BK63" s="2">
        <v>44</v>
      </c>
      <c r="BL63" s="2">
        <v>21</v>
      </c>
      <c r="BM63" s="2">
        <v>44</v>
      </c>
      <c r="BN63" s="2">
        <v>11</v>
      </c>
      <c r="BO63" s="2">
        <v>43</v>
      </c>
      <c r="BP63" s="2">
        <v>44</v>
      </c>
      <c r="BQ63" s="2">
        <v>43</v>
      </c>
      <c r="BR63" s="2">
        <v>44</v>
      </c>
      <c r="BS63" s="2">
        <v>11</v>
      </c>
      <c r="BT63" s="2">
        <v>22</v>
      </c>
      <c r="BU63" s="2">
        <v>11</v>
      </c>
      <c r="BV63" s="2">
        <v>33</v>
      </c>
      <c r="BW63" s="2">
        <v>11</v>
      </c>
      <c r="BX63" s="2">
        <v>33</v>
      </c>
      <c r="BY63" s="2">
        <v>21</v>
      </c>
      <c r="BZ63" s="2">
        <v>33</v>
      </c>
      <c r="CA63" s="2">
        <v>44</v>
      </c>
      <c r="CB63" s="2">
        <v>33</v>
      </c>
      <c r="CC63" s="2">
        <v>44</v>
      </c>
      <c r="CD63" s="2">
        <v>32</v>
      </c>
      <c r="CE63" s="2">
        <v>21</v>
      </c>
      <c r="CF63" s="2">
        <v>11</v>
      </c>
      <c r="CG63" s="2">
        <v>44</v>
      </c>
      <c r="CH63" s="2">
        <v>44</v>
      </c>
      <c r="CI63" s="2">
        <v>22</v>
      </c>
      <c r="CJ63" s="2">
        <v>44</v>
      </c>
      <c r="CK63" s="2">
        <v>22</v>
      </c>
      <c r="CL63" s="2">
        <v>33</v>
      </c>
      <c r="CM63" s="2">
        <v>43</v>
      </c>
      <c r="CN63" s="2">
        <v>41</v>
      </c>
      <c r="CO63" s="2">
        <v>44</v>
      </c>
      <c r="CP63" s="2">
        <v>44</v>
      </c>
      <c r="CQ63" s="2">
        <v>44</v>
      </c>
      <c r="CR63" s="2">
        <v>44</v>
      </c>
      <c r="CS63" s="2">
        <v>43</v>
      </c>
      <c r="CT63" s="2">
        <v>44</v>
      </c>
      <c r="CU63" s="2">
        <v>44</v>
      </c>
      <c r="CV63" s="2">
        <v>44</v>
      </c>
      <c r="CW63" s="2">
        <v>32</v>
      </c>
      <c r="CX63" s="2">
        <v>32</v>
      </c>
      <c r="CY63" s="2">
        <v>11</v>
      </c>
      <c r="CZ63" s="2">
        <v>44</v>
      </c>
      <c r="DA63" s="2">
        <v>44</v>
      </c>
      <c r="DB63" s="2">
        <v>21</v>
      </c>
      <c r="DC63" s="2">
        <v>22</v>
      </c>
      <c r="DD63" s="2">
        <v>11</v>
      </c>
      <c r="DE63" s="2">
        <v>44</v>
      </c>
      <c r="DF63" s="2">
        <v>33</v>
      </c>
      <c r="DG63" s="2">
        <v>44</v>
      </c>
      <c r="DH63" s="2">
        <v>11</v>
      </c>
      <c r="DI63" s="2">
        <v>44</v>
      </c>
      <c r="DJ63" s="2">
        <v>21</v>
      </c>
      <c r="DK63" s="2">
        <v>44</v>
      </c>
      <c r="DL63" s="2">
        <v>11</v>
      </c>
      <c r="DM63" s="2">
        <v>43</v>
      </c>
      <c r="DN63" s="2">
        <v>44</v>
      </c>
      <c r="DO63" s="2">
        <v>43</v>
      </c>
      <c r="DP63" s="2">
        <v>44</v>
      </c>
      <c r="DQ63" s="2">
        <v>11</v>
      </c>
      <c r="DR63" s="2">
        <v>22</v>
      </c>
      <c r="DS63" s="2">
        <v>11</v>
      </c>
      <c r="DT63" s="2">
        <v>33</v>
      </c>
      <c r="DU63" s="2">
        <v>11</v>
      </c>
      <c r="DV63" s="2">
        <v>33</v>
      </c>
      <c r="DW63" s="2">
        <v>21</v>
      </c>
      <c r="DX63" s="2">
        <v>33</v>
      </c>
      <c r="DY63" s="2">
        <v>44</v>
      </c>
      <c r="DZ63" s="2">
        <v>33</v>
      </c>
      <c r="EA63" s="2">
        <v>44</v>
      </c>
      <c r="EB63" s="2">
        <v>32</v>
      </c>
      <c r="EC63" s="2">
        <v>21</v>
      </c>
      <c r="ED63" s="2">
        <v>11</v>
      </c>
      <c r="EE63" s="2">
        <v>44</v>
      </c>
      <c r="EF63" s="2">
        <v>44</v>
      </c>
      <c r="EG63" s="2">
        <v>22</v>
      </c>
      <c r="EH63" s="2">
        <v>44</v>
      </c>
      <c r="EI63" s="2">
        <v>22</v>
      </c>
      <c r="EJ63" s="2">
        <v>33</v>
      </c>
      <c r="EK63" s="2">
        <v>43</v>
      </c>
      <c r="EL63" s="2">
        <v>41</v>
      </c>
      <c r="EM63">
        <v>22</v>
      </c>
      <c r="EN63">
        <v>44</v>
      </c>
      <c r="EO63">
        <v>11</v>
      </c>
      <c r="EP63">
        <v>44</v>
      </c>
      <c r="EQ63">
        <v>43</v>
      </c>
      <c r="ER63">
        <v>22</v>
      </c>
      <c r="ES63">
        <v>44</v>
      </c>
      <c r="ET63">
        <v>12</v>
      </c>
      <c r="EU63">
        <v>41</v>
      </c>
      <c r="EV63">
        <v>11</v>
      </c>
      <c r="EW63">
        <v>44</v>
      </c>
      <c r="EX63">
        <v>12</v>
      </c>
      <c r="EY63">
        <v>11</v>
      </c>
      <c r="EZ63">
        <v>11</v>
      </c>
      <c r="FA63">
        <v>22</v>
      </c>
      <c r="FB63">
        <v>11</v>
      </c>
      <c r="FC63">
        <v>23</v>
      </c>
      <c r="FD63">
        <v>44</v>
      </c>
      <c r="FE63">
        <v>11</v>
      </c>
      <c r="FF63">
        <v>23</v>
      </c>
      <c r="FG63">
        <v>44</v>
      </c>
      <c r="FH63">
        <v>44</v>
      </c>
      <c r="FI63">
        <v>44</v>
      </c>
      <c r="FJ63">
        <v>44</v>
      </c>
      <c r="FK63">
        <v>44</v>
      </c>
      <c r="FL63">
        <v>12</v>
      </c>
      <c r="FM63">
        <v>11</v>
      </c>
      <c r="FN63">
        <v>12</v>
      </c>
      <c r="FO63">
        <v>44</v>
      </c>
      <c r="FP63">
        <v>23</v>
      </c>
      <c r="FQ63">
        <v>44</v>
      </c>
      <c r="FR63">
        <v>43</v>
      </c>
      <c r="FS63">
        <v>11</v>
      </c>
      <c r="FT63">
        <v>11</v>
      </c>
      <c r="FU63">
        <v>44</v>
      </c>
      <c r="FV63">
        <v>21</v>
      </c>
      <c r="FW63">
        <v>33</v>
      </c>
      <c r="FX63">
        <v>44</v>
      </c>
      <c r="FY63">
        <v>33</v>
      </c>
      <c r="FZ63">
        <v>12</v>
      </c>
      <c r="GA63">
        <v>44</v>
      </c>
      <c r="GB63">
        <v>11</v>
      </c>
      <c r="GC63">
        <v>11</v>
      </c>
      <c r="GD63">
        <v>44</v>
      </c>
      <c r="GE63">
        <v>34</v>
      </c>
      <c r="GF63">
        <v>11</v>
      </c>
      <c r="GG63">
        <v>34</v>
      </c>
      <c r="GH63">
        <v>44</v>
      </c>
      <c r="GI63">
        <v>44</v>
      </c>
      <c r="GJ63">
        <v>11</v>
      </c>
    </row>
    <row r="64" spans="1:192" x14ac:dyDescent="0.5">
      <c r="A64">
        <v>51</v>
      </c>
      <c r="B64">
        <f t="shared" si="2"/>
        <v>17</v>
      </c>
      <c r="C64" s="17">
        <f t="shared" si="3"/>
        <v>8.3333333333333329E-2</v>
      </c>
      <c r="D64" s="3"/>
      <c r="E64" s="3">
        <f t="shared" si="16"/>
        <v>0</v>
      </c>
      <c r="F64" s="3">
        <f t="shared" si="16"/>
        <v>0</v>
      </c>
      <c r="G64" s="3">
        <f t="shared" si="16"/>
        <v>0</v>
      </c>
      <c r="H64" s="3">
        <f t="shared" si="16"/>
        <v>0</v>
      </c>
      <c r="I64" s="3">
        <f t="shared" si="16"/>
        <v>2</v>
      </c>
      <c r="J64" s="3">
        <f t="shared" si="16"/>
        <v>3</v>
      </c>
      <c r="K64" s="3">
        <f t="shared" si="16"/>
        <v>2</v>
      </c>
      <c r="L64" s="3">
        <f t="shared" si="16"/>
        <v>0</v>
      </c>
      <c r="M64" s="3">
        <f t="shared" si="16"/>
        <v>0</v>
      </c>
      <c r="N64" s="3">
        <f t="shared" si="16"/>
        <v>0</v>
      </c>
      <c r="O64" s="3">
        <f t="shared" si="16"/>
        <v>10</v>
      </c>
      <c r="P64" s="3">
        <f t="shared" si="16"/>
        <v>0</v>
      </c>
      <c r="Q64" s="3">
        <f t="shared" si="16"/>
        <v>0</v>
      </c>
      <c r="R64" s="3">
        <f t="shared" si="16"/>
        <v>0</v>
      </c>
      <c r="S64" s="3">
        <f t="shared" si="16"/>
        <v>6</v>
      </c>
      <c r="T64" s="3">
        <f t="shared" si="16"/>
        <v>2</v>
      </c>
      <c r="U64" s="3">
        <f t="shared" si="4"/>
        <v>12</v>
      </c>
      <c r="V64" s="11">
        <f t="shared" si="5"/>
        <v>0.16666666666666666</v>
      </c>
      <c r="W64" s="15"/>
      <c r="X64" s="3">
        <f t="shared" si="6"/>
        <v>5</v>
      </c>
      <c r="Y64" s="11">
        <f t="shared" si="7"/>
        <v>0</v>
      </c>
      <c r="Z64" s="3">
        <f t="shared" si="17"/>
        <v>0</v>
      </c>
      <c r="AA64" s="3">
        <f t="shared" si="17"/>
        <v>0</v>
      </c>
      <c r="AB64" s="3">
        <f t="shared" si="17"/>
        <v>0</v>
      </c>
      <c r="AC64" s="3">
        <f t="shared" si="17"/>
        <v>0</v>
      </c>
      <c r="AD64" s="3">
        <f t="shared" si="17"/>
        <v>0</v>
      </c>
      <c r="AE64" s="3">
        <f t="shared" si="17"/>
        <v>4</v>
      </c>
      <c r="AF64" s="3">
        <f t="shared" si="17"/>
        <v>6</v>
      </c>
      <c r="AG64" s="3">
        <f t="shared" si="17"/>
        <v>0</v>
      </c>
      <c r="AH64" s="3">
        <f t="shared" si="17"/>
        <v>0</v>
      </c>
      <c r="AI64" s="3">
        <f t="shared" si="17"/>
        <v>2</v>
      </c>
      <c r="AJ64" s="3">
        <f t="shared" si="17"/>
        <v>8</v>
      </c>
      <c r="AK64" s="3">
        <f t="shared" si="17"/>
        <v>0</v>
      </c>
      <c r="AL64" s="3">
        <f t="shared" si="17"/>
        <v>0</v>
      </c>
      <c r="AM64" s="3">
        <f t="shared" si="17"/>
        <v>1</v>
      </c>
      <c r="AN64" s="3">
        <f t="shared" si="17"/>
        <v>4</v>
      </c>
      <c r="AO64" s="3">
        <f t="shared" si="17"/>
        <v>0</v>
      </c>
      <c r="AP64" s="3"/>
      <c r="AQ64" s="2">
        <v>33</v>
      </c>
      <c r="AR64" s="2">
        <v>23</v>
      </c>
      <c r="AS64" s="2">
        <v>33</v>
      </c>
      <c r="AT64" s="2">
        <v>21</v>
      </c>
      <c r="AU64" s="2">
        <v>43</v>
      </c>
      <c r="AV64" s="2">
        <v>43</v>
      </c>
      <c r="AW64" s="2">
        <v>43</v>
      </c>
      <c r="AX64" s="2">
        <v>33</v>
      </c>
      <c r="AY64" s="2">
        <v>22</v>
      </c>
      <c r="AZ64" s="2">
        <v>23</v>
      </c>
      <c r="BA64" s="2">
        <v>43</v>
      </c>
      <c r="BB64" s="2">
        <v>33</v>
      </c>
      <c r="BC64" s="2">
        <v>33</v>
      </c>
      <c r="BD64" s="2">
        <v>22</v>
      </c>
      <c r="BE64" s="2">
        <v>44</v>
      </c>
      <c r="BF64" s="2">
        <v>22</v>
      </c>
      <c r="BG64" s="2">
        <v>44</v>
      </c>
      <c r="BH64" s="2">
        <v>33</v>
      </c>
      <c r="BI64" s="2">
        <v>33</v>
      </c>
      <c r="BJ64" s="2">
        <v>33</v>
      </c>
      <c r="BK64" s="2">
        <v>43</v>
      </c>
      <c r="BL64" s="2">
        <v>33</v>
      </c>
      <c r="BM64" s="2">
        <v>33</v>
      </c>
      <c r="BN64" s="2">
        <v>21</v>
      </c>
      <c r="BO64" s="2">
        <v>43</v>
      </c>
      <c r="BP64" s="2">
        <v>43</v>
      </c>
      <c r="BQ64" s="2">
        <v>43</v>
      </c>
      <c r="BR64" s="2">
        <v>33</v>
      </c>
      <c r="BS64" s="2">
        <v>22</v>
      </c>
      <c r="BT64" s="2">
        <v>32</v>
      </c>
      <c r="BU64" s="2">
        <v>42</v>
      </c>
      <c r="BV64" s="2">
        <v>23</v>
      </c>
      <c r="BW64" s="2">
        <v>33</v>
      </c>
      <c r="BX64" s="2">
        <v>23</v>
      </c>
      <c r="BY64" s="2">
        <v>22</v>
      </c>
      <c r="BZ64" s="2">
        <v>23</v>
      </c>
      <c r="CA64" s="2">
        <v>33</v>
      </c>
      <c r="CB64" s="2">
        <v>33</v>
      </c>
      <c r="CC64" s="2">
        <v>43</v>
      </c>
      <c r="CD64" s="2">
        <v>33</v>
      </c>
      <c r="CE64" s="2">
        <v>23</v>
      </c>
      <c r="CF64" s="2">
        <v>22</v>
      </c>
      <c r="CG64" s="2">
        <v>33</v>
      </c>
      <c r="CH64" s="2">
        <v>33</v>
      </c>
      <c r="CI64" s="2">
        <v>32</v>
      </c>
      <c r="CJ64" s="2">
        <v>43</v>
      </c>
      <c r="CK64" s="2">
        <v>22</v>
      </c>
      <c r="CL64" s="2">
        <v>23</v>
      </c>
      <c r="CM64" s="2">
        <v>33</v>
      </c>
      <c r="CN64" s="2">
        <v>23</v>
      </c>
      <c r="CO64" s="2">
        <v>33</v>
      </c>
      <c r="CP64" s="2">
        <v>23</v>
      </c>
      <c r="CQ64" s="2">
        <v>33</v>
      </c>
      <c r="CR64" s="2">
        <v>21</v>
      </c>
      <c r="CS64" s="2">
        <v>43</v>
      </c>
      <c r="CT64" s="2">
        <v>43</v>
      </c>
      <c r="CU64" s="2">
        <v>43</v>
      </c>
      <c r="CV64" s="2">
        <v>33</v>
      </c>
      <c r="CW64" s="2">
        <v>22</v>
      </c>
      <c r="CX64" s="2">
        <v>23</v>
      </c>
      <c r="CY64" s="2">
        <v>43</v>
      </c>
      <c r="CZ64" s="2">
        <v>33</v>
      </c>
      <c r="DA64" s="2">
        <v>33</v>
      </c>
      <c r="DB64" s="2">
        <v>22</v>
      </c>
      <c r="DC64" s="2">
        <v>44</v>
      </c>
      <c r="DD64" s="2">
        <v>22</v>
      </c>
      <c r="DE64" s="2">
        <v>44</v>
      </c>
      <c r="DF64" s="2">
        <v>33</v>
      </c>
      <c r="DG64" s="2">
        <v>33</v>
      </c>
      <c r="DH64" s="2">
        <v>33</v>
      </c>
      <c r="DI64" s="2">
        <v>43</v>
      </c>
      <c r="DJ64" s="2">
        <v>33</v>
      </c>
      <c r="DK64" s="2">
        <v>33</v>
      </c>
      <c r="DL64" s="2">
        <v>21</v>
      </c>
      <c r="DM64" s="2">
        <v>43</v>
      </c>
      <c r="DN64" s="2">
        <v>43</v>
      </c>
      <c r="DO64" s="2">
        <v>43</v>
      </c>
      <c r="DP64" s="2">
        <v>33</v>
      </c>
      <c r="DQ64" s="2">
        <v>22</v>
      </c>
      <c r="DR64" s="2">
        <v>32</v>
      </c>
      <c r="DS64" s="2">
        <v>42</v>
      </c>
      <c r="DT64" s="2">
        <v>23</v>
      </c>
      <c r="DU64" s="2">
        <v>33</v>
      </c>
      <c r="DV64" s="2">
        <v>23</v>
      </c>
      <c r="DW64" s="2">
        <v>22</v>
      </c>
      <c r="DX64" s="2">
        <v>23</v>
      </c>
      <c r="DY64" s="2">
        <v>33</v>
      </c>
      <c r="DZ64" s="2">
        <v>33</v>
      </c>
      <c r="EA64" s="2">
        <v>43</v>
      </c>
      <c r="EB64" s="2">
        <v>33</v>
      </c>
      <c r="EC64" s="2">
        <v>23</v>
      </c>
      <c r="ED64" s="2">
        <v>22</v>
      </c>
      <c r="EE64" s="2">
        <v>33</v>
      </c>
      <c r="EF64" s="2">
        <v>33</v>
      </c>
      <c r="EG64" s="2">
        <v>32</v>
      </c>
      <c r="EH64" s="2">
        <v>43</v>
      </c>
      <c r="EI64" s="2">
        <v>22</v>
      </c>
      <c r="EJ64" s="2">
        <v>23</v>
      </c>
      <c r="EK64" s="2">
        <v>33</v>
      </c>
      <c r="EL64" s="2">
        <v>23</v>
      </c>
      <c r="EM64">
        <v>33</v>
      </c>
      <c r="EN64">
        <v>44</v>
      </c>
      <c r="EO64">
        <v>33</v>
      </c>
      <c r="EP64">
        <v>44</v>
      </c>
      <c r="EQ64">
        <v>33</v>
      </c>
      <c r="ER64">
        <v>23</v>
      </c>
      <c r="ES64">
        <v>34</v>
      </c>
      <c r="ET64">
        <v>13</v>
      </c>
      <c r="EU64">
        <v>23</v>
      </c>
      <c r="EV64">
        <v>44</v>
      </c>
      <c r="EW64">
        <v>34</v>
      </c>
      <c r="EX64">
        <v>31</v>
      </c>
      <c r="EY64">
        <v>44</v>
      </c>
      <c r="EZ64">
        <v>22</v>
      </c>
      <c r="FA64">
        <v>23</v>
      </c>
      <c r="FB64">
        <v>44</v>
      </c>
      <c r="FC64">
        <v>34</v>
      </c>
      <c r="FD64">
        <v>44</v>
      </c>
      <c r="FE64">
        <v>44</v>
      </c>
      <c r="FF64">
        <v>22</v>
      </c>
      <c r="FG64">
        <v>44</v>
      </c>
      <c r="FH64">
        <v>44</v>
      </c>
      <c r="FI64">
        <v>14</v>
      </c>
      <c r="FJ64">
        <v>32</v>
      </c>
      <c r="FK64">
        <v>44</v>
      </c>
      <c r="FL64">
        <v>22</v>
      </c>
      <c r="FM64">
        <v>23</v>
      </c>
      <c r="FN64">
        <v>34</v>
      </c>
      <c r="FO64">
        <v>34</v>
      </c>
      <c r="FP64">
        <v>22</v>
      </c>
      <c r="FQ64">
        <v>41</v>
      </c>
      <c r="FR64">
        <v>33</v>
      </c>
      <c r="FS64">
        <v>11</v>
      </c>
      <c r="FT64">
        <v>11</v>
      </c>
      <c r="FU64">
        <v>34</v>
      </c>
      <c r="FV64">
        <v>22</v>
      </c>
      <c r="FW64">
        <v>23</v>
      </c>
      <c r="FX64">
        <v>12</v>
      </c>
      <c r="FY64">
        <v>33</v>
      </c>
      <c r="FZ64">
        <v>22</v>
      </c>
      <c r="GA64">
        <v>44</v>
      </c>
      <c r="GB64">
        <v>34</v>
      </c>
      <c r="GC64">
        <v>44</v>
      </c>
      <c r="GD64">
        <v>21</v>
      </c>
      <c r="GE64">
        <v>33</v>
      </c>
      <c r="GF64">
        <v>11</v>
      </c>
      <c r="GG64">
        <v>44</v>
      </c>
      <c r="GH64">
        <v>23</v>
      </c>
      <c r="GI64">
        <v>44</v>
      </c>
      <c r="GJ64">
        <v>23</v>
      </c>
    </row>
    <row r="65" spans="1:192" x14ac:dyDescent="0.5">
      <c r="A65">
        <v>52</v>
      </c>
      <c r="B65">
        <f t="shared" si="2"/>
        <v>80</v>
      </c>
      <c r="C65" s="17">
        <f t="shared" si="3"/>
        <v>0.37523452157598502</v>
      </c>
      <c r="D65" s="3"/>
      <c r="E65" s="3">
        <f t="shared" si="16"/>
        <v>2</v>
      </c>
      <c r="F65" s="3">
        <f t="shared" si="16"/>
        <v>0</v>
      </c>
      <c r="G65" s="3">
        <f t="shared" si="16"/>
        <v>0</v>
      </c>
      <c r="H65" s="3">
        <f t="shared" si="16"/>
        <v>2</v>
      </c>
      <c r="I65" s="3">
        <f t="shared" si="16"/>
        <v>0</v>
      </c>
      <c r="J65" s="3">
        <f t="shared" si="16"/>
        <v>1</v>
      </c>
      <c r="K65" s="3">
        <f t="shared" si="16"/>
        <v>0</v>
      </c>
      <c r="L65" s="3">
        <f t="shared" si="16"/>
        <v>0</v>
      </c>
      <c r="M65" s="3">
        <f t="shared" si="16"/>
        <v>0</v>
      </c>
      <c r="N65" s="3">
        <f t="shared" si="16"/>
        <v>0</v>
      </c>
      <c r="O65" s="3">
        <f t="shared" si="16"/>
        <v>1</v>
      </c>
      <c r="P65" s="3">
        <f t="shared" si="16"/>
        <v>3</v>
      </c>
      <c r="Q65" s="3">
        <f t="shared" si="16"/>
        <v>1</v>
      </c>
      <c r="R65" s="3">
        <f t="shared" si="16"/>
        <v>1</v>
      </c>
      <c r="S65" s="3">
        <f t="shared" si="16"/>
        <v>1</v>
      </c>
      <c r="T65" s="3">
        <f t="shared" si="16"/>
        <v>13</v>
      </c>
      <c r="U65" s="3">
        <f t="shared" si="4"/>
        <v>41</v>
      </c>
      <c r="V65" s="11">
        <f t="shared" si="5"/>
        <v>0.36585365853658536</v>
      </c>
      <c r="W65" s="15"/>
      <c r="X65" s="3">
        <f t="shared" si="6"/>
        <v>39</v>
      </c>
      <c r="Y65" s="11">
        <f t="shared" si="7"/>
        <v>0.38461538461538464</v>
      </c>
      <c r="Z65" s="3">
        <f t="shared" si="17"/>
        <v>3</v>
      </c>
      <c r="AA65" s="3">
        <f t="shared" si="17"/>
        <v>1</v>
      </c>
      <c r="AB65" s="3">
        <f t="shared" si="17"/>
        <v>0</v>
      </c>
      <c r="AC65" s="3">
        <f t="shared" si="17"/>
        <v>0</v>
      </c>
      <c r="AD65" s="3">
        <f t="shared" si="17"/>
        <v>1</v>
      </c>
      <c r="AE65" s="3">
        <f t="shared" si="17"/>
        <v>1</v>
      </c>
      <c r="AF65" s="3">
        <f t="shared" si="17"/>
        <v>0</v>
      </c>
      <c r="AG65" s="3">
        <f t="shared" si="17"/>
        <v>0</v>
      </c>
      <c r="AH65" s="3">
        <f t="shared" si="17"/>
        <v>1</v>
      </c>
      <c r="AI65" s="3">
        <f t="shared" si="17"/>
        <v>0</v>
      </c>
      <c r="AJ65" s="3">
        <f t="shared" si="17"/>
        <v>0</v>
      </c>
      <c r="AK65" s="3">
        <f t="shared" si="17"/>
        <v>3</v>
      </c>
      <c r="AL65" s="3">
        <f t="shared" si="17"/>
        <v>0</v>
      </c>
      <c r="AM65" s="3">
        <f t="shared" si="17"/>
        <v>1</v>
      </c>
      <c r="AN65" s="3">
        <f t="shared" si="17"/>
        <v>2</v>
      </c>
      <c r="AO65" s="3">
        <f t="shared" si="17"/>
        <v>12</v>
      </c>
      <c r="AP65" s="3"/>
      <c r="AQ65" s="2">
        <v>34</v>
      </c>
      <c r="AR65" s="2">
        <v>44</v>
      </c>
      <c r="AS65" s="2">
        <v>44</v>
      </c>
      <c r="AT65" s="2">
        <v>44</v>
      </c>
      <c r="AU65" s="2">
        <v>14</v>
      </c>
      <c r="AV65" s="2">
        <v>44</v>
      </c>
      <c r="AW65" s="2">
        <v>14</v>
      </c>
      <c r="AX65" s="2">
        <v>42</v>
      </c>
      <c r="AY65" s="2">
        <v>33</v>
      </c>
      <c r="AZ65" s="2">
        <v>11</v>
      </c>
      <c r="BA65" s="2">
        <v>44</v>
      </c>
      <c r="BB65" s="2">
        <v>34</v>
      </c>
      <c r="BC65" s="2">
        <v>34</v>
      </c>
      <c r="BD65" s="2">
        <v>41</v>
      </c>
      <c r="BE65" s="2">
        <v>44</v>
      </c>
      <c r="BF65" s="2">
        <v>22</v>
      </c>
      <c r="BG65" s="2">
        <v>44</v>
      </c>
      <c r="BH65" s="2">
        <v>43</v>
      </c>
      <c r="BI65" s="2">
        <v>44</v>
      </c>
      <c r="BJ65" s="2">
        <v>44</v>
      </c>
      <c r="BK65" s="2">
        <v>44</v>
      </c>
      <c r="BL65" s="2">
        <v>44</v>
      </c>
      <c r="BM65" s="2">
        <v>44</v>
      </c>
      <c r="BN65" s="2">
        <v>11</v>
      </c>
      <c r="BO65" s="2">
        <v>44</v>
      </c>
      <c r="BP65" s="2">
        <v>44</v>
      </c>
      <c r="BQ65" s="2">
        <v>44</v>
      </c>
      <c r="BR65" s="2">
        <v>44</v>
      </c>
      <c r="BS65" s="2">
        <v>44</v>
      </c>
      <c r="BT65" s="2">
        <v>11</v>
      </c>
      <c r="BU65" s="2">
        <v>44</v>
      </c>
      <c r="BV65" s="2">
        <v>43</v>
      </c>
      <c r="BW65" s="2">
        <v>22</v>
      </c>
      <c r="BX65" s="2">
        <v>34</v>
      </c>
      <c r="BY65" s="2">
        <v>21</v>
      </c>
      <c r="BZ65" s="2">
        <v>12</v>
      </c>
      <c r="CA65" s="2">
        <v>44</v>
      </c>
      <c r="CB65" s="2">
        <v>42</v>
      </c>
      <c r="CC65" s="2">
        <v>44</v>
      </c>
      <c r="CD65" s="2">
        <v>11</v>
      </c>
      <c r="CE65" s="2">
        <v>44</v>
      </c>
      <c r="CF65" s="2">
        <v>11</v>
      </c>
      <c r="CG65" s="2">
        <v>44</v>
      </c>
      <c r="CH65" s="2">
        <v>44</v>
      </c>
      <c r="CI65" s="2">
        <v>34</v>
      </c>
      <c r="CJ65" s="2">
        <v>44</v>
      </c>
      <c r="CK65" s="2">
        <v>31</v>
      </c>
      <c r="CL65" s="2">
        <v>34</v>
      </c>
      <c r="CM65" s="2">
        <v>44</v>
      </c>
      <c r="CN65" s="2">
        <v>43</v>
      </c>
      <c r="CO65" s="2">
        <v>34</v>
      </c>
      <c r="CP65" s="2">
        <v>44</v>
      </c>
      <c r="CQ65" s="2">
        <v>44</v>
      </c>
      <c r="CR65" s="2">
        <v>44</v>
      </c>
      <c r="CS65" s="2">
        <v>14</v>
      </c>
      <c r="CT65" s="2">
        <v>44</v>
      </c>
      <c r="CU65" s="2">
        <v>14</v>
      </c>
      <c r="CV65" s="2">
        <v>42</v>
      </c>
      <c r="CW65" s="2">
        <v>33</v>
      </c>
      <c r="CX65" s="2">
        <v>11</v>
      </c>
      <c r="CY65" s="2">
        <v>44</v>
      </c>
      <c r="CZ65" s="2">
        <v>34</v>
      </c>
      <c r="DA65" s="2">
        <v>34</v>
      </c>
      <c r="DB65" s="2">
        <v>41</v>
      </c>
      <c r="DC65" s="2">
        <v>44</v>
      </c>
      <c r="DD65" s="2">
        <v>22</v>
      </c>
      <c r="DE65" s="2">
        <v>44</v>
      </c>
      <c r="DF65" s="2">
        <v>43</v>
      </c>
      <c r="DG65" s="2">
        <v>44</v>
      </c>
      <c r="DH65" s="2">
        <v>44</v>
      </c>
      <c r="DI65" s="2">
        <v>44</v>
      </c>
      <c r="DJ65" s="2">
        <v>44</v>
      </c>
      <c r="DK65" s="2">
        <v>44</v>
      </c>
      <c r="DL65" s="2">
        <v>11</v>
      </c>
      <c r="DM65" s="2">
        <v>44</v>
      </c>
      <c r="DN65" s="2">
        <v>44</v>
      </c>
      <c r="DO65" s="2">
        <v>44</v>
      </c>
      <c r="DP65" s="2">
        <v>44</v>
      </c>
      <c r="DQ65" s="2">
        <v>44</v>
      </c>
      <c r="DR65" s="2">
        <v>11</v>
      </c>
      <c r="DS65" s="2">
        <v>44</v>
      </c>
      <c r="DT65" s="2">
        <v>43</v>
      </c>
      <c r="DU65" s="2">
        <v>22</v>
      </c>
      <c r="DV65" s="2">
        <v>34</v>
      </c>
      <c r="DW65" s="2">
        <v>21</v>
      </c>
      <c r="DX65" s="2">
        <v>12</v>
      </c>
      <c r="DY65" s="2">
        <v>44</v>
      </c>
      <c r="DZ65" s="2">
        <v>42</v>
      </c>
      <c r="EA65" s="2">
        <v>44</v>
      </c>
      <c r="EB65" s="2">
        <v>11</v>
      </c>
      <c r="EC65" s="2">
        <v>44</v>
      </c>
      <c r="ED65" s="2">
        <v>11</v>
      </c>
      <c r="EE65" s="2">
        <v>44</v>
      </c>
      <c r="EF65" s="2">
        <v>44</v>
      </c>
      <c r="EG65" s="2">
        <v>34</v>
      </c>
      <c r="EH65" s="2">
        <v>44</v>
      </c>
      <c r="EI65" s="2">
        <v>31</v>
      </c>
      <c r="EJ65" s="2">
        <v>34</v>
      </c>
      <c r="EK65" s="2">
        <v>44</v>
      </c>
      <c r="EL65" s="2">
        <v>43</v>
      </c>
      <c r="EM65">
        <v>44</v>
      </c>
      <c r="EN65">
        <v>44</v>
      </c>
      <c r="EO65">
        <v>22</v>
      </c>
      <c r="EP65">
        <v>44</v>
      </c>
      <c r="EQ65">
        <v>22</v>
      </c>
      <c r="ER65">
        <v>33</v>
      </c>
      <c r="ES65">
        <v>33</v>
      </c>
      <c r="ET65">
        <v>12</v>
      </c>
      <c r="EU65">
        <v>13</v>
      </c>
      <c r="EV65">
        <v>12</v>
      </c>
      <c r="EW65">
        <v>24</v>
      </c>
      <c r="EX65">
        <v>11</v>
      </c>
      <c r="EY65">
        <v>44</v>
      </c>
      <c r="EZ65">
        <v>22</v>
      </c>
      <c r="FA65">
        <v>33</v>
      </c>
      <c r="FB65">
        <v>44</v>
      </c>
      <c r="FC65">
        <v>33</v>
      </c>
      <c r="FD65">
        <v>44</v>
      </c>
      <c r="FE65">
        <v>44</v>
      </c>
      <c r="FF65">
        <v>12</v>
      </c>
      <c r="FG65">
        <v>44</v>
      </c>
      <c r="FH65">
        <v>24</v>
      </c>
      <c r="FI65">
        <v>44</v>
      </c>
      <c r="FJ65">
        <v>33</v>
      </c>
      <c r="FK65">
        <v>44</v>
      </c>
      <c r="FL65">
        <v>22</v>
      </c>
      <c r="FM65">
        <v>22</v>
      </c>
      <c r="FN65">
        <v>34</v>
      </c>
      <c r="FO65">
        <v>33</v>
      </c>
      <c r="FP65">
        <v>23</v>
      </c>
      <c r="FQ65">
        <v>44</v>
      </c>
      <c r="FR65">
        <v>43</v>
      </c>
      <c r="FS65">
        <v>44</v>
      </c>
      <c r="FT65">
        <v>11</v>
      </c>
      <c r="FU65">
        <v>44</v>
      </c>
      <c r="FV65">
        <v>21</v>
      </c>
      <c r="FW65">
        <v>33</v>
      </c>
      <c r="FX65">
        <v>11</v>
      </c>
      <c r="FY65">
        <v>33</v>
      </c>
      <c r="FZ65">
        <v>22</v>
      </c>
      <c r="GA65">
        <v>33</v>
      </c>
      <c r="GB65">
        <v>11</v>
      </c>
      <c r="GC65">
        <v>11</v>
      </c>
      <c r="GD65">
        <v>44</v>
      </c>
      <c r="GE65">
        <v>33</v>
      </c>
      <c r="GF65">
        <v>11</v>
      </c>
      <c r="GG65">
        <v>43</v>
      </c>
      <c r="GH65">
        <v>23</v>
      </c>
      <c r="GI65">
        <v>33</v>
      </c>
      <c r="GJ65">
        <v>43</v>
      </c>
    </row>
    <row r="66" spans="1:192" x14ac:dyDescent="0.5">
      <c r="A66">
        <v>53</v>
      </c>
      <c r="B66">
        <f t="shared" si="2"/>
        <v>47</v>
      </c>
      <c r="C66" s="17">
        <f t="shared" si="3"/>
        <v>0.35897435897435898</v>
      </c>
      <c r="D66" s="3"/>
      <c r="E66" s="3">
        <f t="shared" si="16"/>
        <v>1</v>
      </c>
      <c r="F66" s="3">
        <f t="shared" si="16"/>
        <v>3</v>
      </c>
      <c r="G66" s="3">
        <f t="shared" si="16"/>
        <v>0</v>
      </c>
      <c r="H66" s="3">
        <f t="shared" si="16"/>
        <v>0</v>
      </c>
      <c r="I66" s="3">
        <f t="shared" si="16"/>
        <v>0</v>
      </c>
      <c r="J66" s="3">
        <f t="shared" si="16"/>
        <v>0</v>
      </c>
      <c r="K66" s="3">
        <f t="shared" si="16"/>
        <v>1</v>
      </c>
      <c r="L66" s="3">
        <f t="shared" si="16"/>
        <v>0</v>
      </c>
      <c r="M66" s="3">
        <f t="shared" si="16"/>
        <v>0</v>
      </c>
      <c r="N66" s="3">
        <f t="shared" si="16"/>
        <v>3</v>
      </c>
      <c r="O66" s="3">
        <f t="shared" si="16"/>
        <v>5</v>
      </c>
      <c r="P66" s="3">
        <f t="shared" si="16"/>
        <v>0</v>
      </c>
      <c r="Q66" s="3">
        <f t="shared" si="16"/>
        <v>0</v>
      </c>
      <c r="R66" s="3">
        <f t="shared" si="16"/>
        <v>0</v>
      </c>
      <c r="S66" s="3">
        <f t="shared" si="16"/>
        <v>3</v>
      </c>
      <c r="T66" s="3">
        <f t="shared" si="16"/>
        <v>9</v>
      </c>
      <c r="U66" s="3">
        <f t="shared" si="4"/>
        <v>26</v>
      </c>
      <c r="V66" s="11">
        <f t="shared" si="5"/>
        <v>0.38461538461538464</v>
      </c>
      <c r="W66" s="15"/>
      <c r="X66" s="3">
        <f t="shared" si="6"/>
        <v>21</v>
      </c>
      <c r="Y66" s="11">
        <f t="shared" si="7"/>
        <v>0.33333333333333331</v>
      </c>
      <c r="Z66" s="3">
        <f t="shared" si="17"/>
        <v>2</v>
      </c>
      <c r="AA66" s="3">
        <f t="shared" si="17"/>
        <v>0</v>
      </c>
      <c r="AB66" s="3">
        <f t="shared" si="17"/>
        <v>0</v>
      </c>
      <c r="AC66" s="3">
        <f t="shared" si="17"/>
        <v>0</v>
      </c>
      <c r="AD66" s="3">
        <f t="shared" si="17"/>
        <v>2</v>
      </c>
      <c r="AE66" s="3">
        <f t="shared" si="17"/>
        <v>3</v>
      </c>
      <c r="AF66" s="3">
        <f t="shared" si="17"/>
        <v>1</v>
      </c>
      <c r="AG66" s="3">
        <f t="shared" si="17"/>
        <v>0</v>
      </c>
      <c r="AH66" s="3">
        <f t="shared" si="17"/>
        <v>0</v>
      </c>
      <c r="AI66" s="3">
        <f t="shared" si="17"/>
        <v>2</v>
      </c>
      <c r="AJ66" s="3">
        <f t="shared" si="17"/>
        <v>5</v>
      </c>
      <c r="AK66" s="3">
        <f t="shared" si="17"/>
        <v>3</v>
      </c>
      <c r="AL66" s="3">
        <f t="shared" si="17"/>
        <v>0</v>
      </c>
      <c r="AM66" s="3">
        <f t="shared" si="17"/>
        <v>0</v>
      </c>
      <c r="AN66" s="3">
        <f t="shared" si="17"/>
        <v>2</v>
      </c>
      <c r="AO66" s="3">
        <f t="shared" si="17"/>
        <v>5</v>
      </c>
      <c r="AP66" s="3"/>
      <c r="AQ66" s="2">
        <v>44</v>
      </c>
      <c r="AR66" s="2">
        <v>44</v>
      </c>
      <c r="AS66" s="2">
        <v>43</v>
      </c>
      <c r="AT66" s="2">
        <v>33</v>
      </c>
      <c r="AU66" s="2">
        <v>23</v>
      </c>
      <c r="AV66" s="2">
        <v>44</v>
      </c>
      <c r="AW66" s="2">
        <v>33</v>
      </c>
      <c r="AX66" s="2">
        <v>44</v>
      </c>
      <c r="AY66" s="2">
        <v>12</v>
      </c>
      <c r="AZ66" s="2">
        <v>12</v>
      </c>
      <c r="BA66" s="2">
        <v>32</v>
      </c>
      <c r="BB66" s="2">
        <v>32</v>
      </c>
      <c r="BC66" s="2">
        <v>43</v>
      </c>
      <c r="BD66" s="2">
        <v>33</v>
      </c>
      <c r="BE66" s="2">
        <v>44</v>
      </c>
      <c r="BF66" s="2">
        <v>12</v>
      </c>
      <c r="BG66" s="2">
        <v>33</v>
      </c>
      <c r="BH66" s="2">
        <v>32</v>
      </c>
      <c r="BI66" s="2">
        <v>44</v>
      </c>
      <c r="BJ66" s="2">
        <v>33</v>
      </c>
      <c r="BK66" s="2">
        <v>44</v>
      </c>
      <c r="BL66" s="2">
        <v>44</v>
      </c>
      <c r="BM66" s="2">
        <v>43</v>
      </c>
      <c r="BN66" s="2">
        <v>11</v>
      </c>
      <c r="BO66" s="2">
        <v>44</v>
      </c>
      <c r="BP66" s="2">
        <v>44</v>
      </c>
      <c r="BQ66" s="2">
        <v>44</v>
      </c>
      <c r="BR66" s="2">
        <v>22</v>
      </c>
      <c r="BS66" s="2">
        <v>22</v>
      </c>
      <c r="BT66" s="2">
        <v>22</v>
      </c>
      <c r="BU66" s="2">
        <v>43</v>
      </c>
      <c r="BV66" s="2">
        <v>33</v>
      </c>
      <c r="BW66" s="2">
        <v>34</v>
      </c>
      <c r="BX66" s="2">
        <v>33</v>
      </c>
      <c r="BY66" s="2">
        <v>11</v>
      </c>
      <c r="BZ66" s="2">
        <v>11</v>
      </c>
      <c r="CA66" s="2">
        <v>44</v>
      </c>
      <c r="CB66" s="2">
        <v>34</v>
      </c>
      <c r="CC66" s="2">
        <v>43</v>
      </c>
      <c r="CD66" s="2">
        <v>32</v>
      </c>
      <c r="CE66" s="2">
        <v>33</v>
      </c>
      <c r="CF66" s="2">
        <v>21</v>
      </c>
      <c r="CG66" s="2">
        <v>33</v>
      </c>
      <c r="CH66" s="2">
        <v>44</v>
      </c>
      <c r="CI66" s="2">
        <v>34</v>
      </c>
      <c r="CJ66" s="2">
        <v>44</v>
      </c>
      <c r="CK66" s="2">
        <v>21</v>
      </c>
      <c r="CL66" s="2">
        <v>23</v>
      </c>
      <c r="CM66" s="2">
        <v>32</v>
      </c>
      <c r="CN66" s="2">
        <v>33</v>
      </c>
      <c r="CO66" s="2">
        <v>44</v>
      </c>
      <c r="CP66" s="2">
        <v>44</v>
      </c>
      <c r="CQ66" s="2">
        <v>43</v>
      </c>
      <c r="CR66" s="2">
        <v>33</v>
      </c>
      <c r="CS66" s="2">
        <v>23</v>
      </c>
      <c r="CT66" s="2">
        <v>44</v>
      </c>
      <c r="CU66" s="2">
        <v>33</v>
      </c>
      <c r="CV66" s="2">
        <v>44</v>
      </c>
      <c r="CW66" s="2">
        <v>12</v>
      </c>
      <c r="CX66" s="2">
        <v>12</v>
      </c>
      <c r="CY66" s="2">
        <v>32</v>
      </c>
      <c r="CZ66" s="2">
        <v>32</v>
      </c>
      <c r="DA66" s="2">
        <v>43</v>
      </c>
      <c r="DB66" s="2">
        <v>33</v>
      </c>
      <c r="DC66" s="2">
        <v>44</v>
      </c>
      <c r="DD66" s="2">
        <v>12</v>
      </c>
      <c r="DE66" s="2">
        <v>33</v>
      </c>
      <c r="DF66" s="2">
        <v>32</v>
      </c>
      <c r="DG66" s="2">
        <v>44</v>
      </c>
      <c r="DH66" s="2">
        <v>33</v>
      </c>
      <c r="DI66" s="2">
        <v>44</v>
      </c>
      <c r="DJ66" s="2">
        <v>44</v>
      </c>
      <c r="DK66" s="2">
        <v>43</v>
      </c>
      <c r="DL66" s="2">
        <v>11</v>
      </c>
      <c r="DM66" s="2">
        <v>44</v>
      </c>
      <c r="DN66" s="2">
        <v>44</v>
      </c>
      <c r="DO66" s="2">
        <v>44</v>
      </c>
      <c r="DP66" s="2">
        <v>22</v>
      </c>
      <c r="DQ66" s="2">
        <v>22</v>
      </c>
      <c r="DR66" s="2">
        <v>22</v>
      </c>
      <c r="DS66" s="2">
        <v>43</v>
      </c>
      <c r="DT66" s="2">
        <v>33</v>
      </c>
      <c r="DU66" s="2">
        <v>34</v>
      </c>
      <c r="DV66" s="2">
        <v>33</v>
      </c>
      <c r="DW66" s="2">
        <v>11</v>
      </c>
      <c r="DX66" s="2">
        <v>11</v>
      </c>
      <c r="DY66" s="2">
        <v>44</v>
      </c>
      <c r="DZ66" s="2">
        <v>34</v>
      </c>
      <c r="EA66" s="2">
        <v>43</v>
      </c>
      <c r="EB66" s="2">
        <v>32</v>
      </c>
      <c r="EC66" s="2">
        <v>33</v>
      </c>
      <c r="ED66" s="2">
        <v>21</v>
      </c>
      <c r="EE66" s="2">
        <v>33</v>
      </c>
      <c r="EF66" s="2">
        <v>44</v>
      </c>
      <c r="EG66" s="2">
        <v>34</v>
      </c>
      <c r="EH66" s="2">
        <v>44</v>
      </c>
      <c r="EI66" s="2">
        <v>21</v>
      </c>
      <c r="EJ66" s="2">
        <v>23</v>
      </c>
      <c r="EK66" s="2">
        <v>32</v>
      </c>
      <c r="EL66" s="2">
        <v>33</v>
      </c>
      <c r="EM66">
        <v>33</v>
      </c>
      <c r="EN66">
        <v>22</v>
      </c>
      <c r="EO66">
        <v>12</v>
      </c>
      <c r="EP66">
        <v>44</v>
      </c>
      <c r="EQ66">
        <v>43</v>
      </c>
      <c r="ER66">
        <v>32</v>
      </c>
      <c r="ES66">
        <v>44</v>
      </c>
      <c r="ET66">
        <v>44</v>
      </c>
      <c r="EU66">
        <v>11</v>
      </c>
      <c r="EV66">
        <v>11</v>
      </c>
      <c r="EW66">
        <v>33</v>
      </c>
      <c r="EX66">
        <v>33</v>
      </c>
      <c r="EY66">
        <v>44</v>
      </c>
      <c r="EZ66">
        <v>11</v>
      </c>
      <c r="FA66">
        <v>33</v>
      </c>
      <c r="FB66">
        <v>44</v>
      </c>
      <c r="FC66">
        <v>33</v>
      </c>
      <c r="FD66">
        <v>44</v>
      </c>
      <c r="FE66">
        <v>44</v>
      </c>
      <c r="FF66">
        <v>11</v>
      </c>
      <c r="FG66">
        <v>44</v>
      </c>
      <c r="FH66">
        <v>33</v>
      </c>
      <c r="FI66">
        <v>44</v>
      </c>
      <c r="FJ66">
        <v>21</v>
      </c>
      <c r="FK66">
        <v>44</v>
      </c>
      <c r="FL66">
        <v>11</v>
      </c>
      <c r="FM66">
        <v>34</v>
      </c>
      <c r="FN66">
        <v>11</v>
      </c>
      <c r="FO66">
        <v>44</v>
      </c>
      <c r="FP66">
        <v>21</v>
      </c>
      <c r="FQ66">
        <v>44</v>
      </c>
      <c r="FR66">
        <v>11</v>
      </c>
      <c r="FS66">
        <v>11</v>
      </c>
      <c r="FT66">
        <v>11</v>
      </c>
      <c r="FU66">
        <v>33</v>
      </c>
      <c r="FV66">
        <v>43</v>
      </c>
      <c r="FW66">
        <v>44</v>
      </c>
      <c r="FX66">
        <v>11</v>
      </c>
      <c r="FY66">
        <v>34</v>
      </c>
      <c r="FZ66">
        <v>12</v>
      </c>
      <c r="GA66">
        <v>44</v>
      </c>
      <c r="GB66">
        <v>43</v>
      </c>
      <c r="GC66">
        <v>11</v>
      </c>
      <c r="GD66">
        <v>44</v>
      </c>
      <c r="GE66">
        <v>44</v>
      </c>
      <c r="GF66">
        <v>11</v>
      </c>
      <c r="GG66">
        <v>44</v>
      </c>
      <c r="GH66">
        <v>44</v>
      </c>
      <c r="GI66">
        <v>44</v>
      </c>
      <c r="GJ66">
        <v>32</v>
      </c>
    </row>
    <row r="67" spans="1:192" x14ac:dyDescent="0.5">
      <c r="A67">
        <v>54</v>
      </c>
      <c r="B67">
        <f t="shared" si="2"/>
        <v>47</v>
      </c>
      <c r="C67" s="17">
        <f t="shared" si="3"/>
        <v>0.42582417582417581</v>
      </c>
      <c r="D67" s="3"/>
      <c r="E67" s="3">
        <f t="shared" si="16"/>
        <v>2</v>
      </c>
      <c r="F67" s="3">
        <f t="shared" si="16"/>
        <v>1</v>
      </c>
      <c r="G67" s="3">
        <f t="shared" si="16"/>
        <v>1</v>
      </c>
      <c r="H67" s="3">
        <f t="shared" si="16"/>
        <v>0</v>
      </c>
      <c r="I67" s="3">
        <f t="shared" si="16"/>
        <v>0</v>
      </c>
      <c r="J67" s="3">
        <f t="shared" si="16"/>
        <v>3</v>
      </c>
      <c r="K67" s="3">
        <f t="shared" si="16"/>
        <v>1</v>
      </c>
      <c r="L67" s="3">
        <f t="shared" si="16"/>
        <v>0</v>
      </c>
      <c r="M67" s="3">
        <f t="shared" si="16"/>
        <v>0</v>
      </c>
      <c r="N67" s="3">
        <f t="shared" si="16"/>
        <v>0</v>
      </c>
      <c r="O67" s="3">
        <f t="shared" si="16"/>
        <v>6</v>
      </c>
      <c r="P67" s="3">
        <f t="shared" si="16"/>
        <v>1</v>
      </c>
      <c r="Q67" s="3">
        <f t="shared" si="16"/>
        <v>0</v>
      </c>
      <c r="R67" s="3">
        <f t="shared" si="16"/>
        <v>0</v>
      </c>
      <c r="S67" s="3">
        <f t="shared" si="16"/>
        <v>1</v>
      </c>
      <c r="T67" s="3">
        <f t="shared" si="16"/>
        <v>9</v>
      </c>
      <c r="U67" s="3">
        <f t="shared" si="4"/>
        <v>26</v>
      </c>
      <c r="V67" s="11">
        <f t="shared" si="5"/>
        <v>0.42307692307692307</v>
      </c>
      <c r="W67" s="15"/>
      <c r="X67" s="3">
        <f t="shared" si="6"/>
        <v>21</v>
      </c>
      <c r="Y67" s="11">
        <f t="shared" si="7"/>
        <v>0.42857142857142855</v>
      </c>
      <c r="Z67" s="3">
        <f t="shared" si="17"/>
        <v>1</v>
      </c>
      <c r="AA67" s="3">
        <f t="shared" si="17"/>
        <v>0</v>
      </c>
      <c r="AB67" s="3">
        <f t="shared" si="17"/>
        <v>0</v>
      </c>
      <c r="AC67" s="3">
        <f t="shared" si="17"/>
        <v>0</v>
      </c>
      <c r="AD67" s="3">
        <f t="shared" si="17"/>
        <v>1</v>
      </c>
      <c r="AE67" s="3">
        <f t="shared" si="17"/>
        <v>3</v>
      </c>
      <c r="AF67" s="3">
        <f t="shared" si="17"/>
        <v>1</v>
      </c>
      <c r="AG67" s="3">
        <f t="shared" si="17"/>
        <v>0</v>
      </c>
      <c r="AH67" s="3">
        <f t="shared" si="17"/>
        <v>0</v>
      </c>
      <c r="AI67" s="3">
        <f t="shared" si="17"/>
        <v>1</v>
      </c>
      <c r="AJ67" s="3">
        <f t="shared" si="17"/>
        <v>8</v>
      </c>
      <c r="AK67" s="3">
        <f t="shared" si="17"/>
        <v>1</v>
      </c>
      <c r="AL67" s="3">
        <f t="shared" si="17"/>
        <v>0</v>
      </c>
      <c r="AM67" s="3">
        <f t="shared" si="17"/>
        <v>0</v>
      </c>
      <c r="AN67" s="3">
        <f t="shared" si="17"/>
        <v>1</v>
      </c>
      <c r="AO67" s="3">
        <f t="shared" si="17"/>
        <v>8</v>
      </c>
      <c r="AP67" s="3"/>
      <c r="AQ67" s="2">
        <v>44</v>
      </c>
      <c r="AR67" s="2">
        <v>44</v>
      </c>
      <c r="AS67" s="2">
        <v>33</v>
      </c>
      <c r="AT67" s="2">
        <v>33</v>
      </c>
      <c r="AU67" s="2">
        <v>13</v>
      </c>
      <c r="AV67" s="2">
        <v>44</v>
      </c>
      <c r="AW67" s="2">
        <v>23</v>
      </c>
      <c r="AX67" s="2">
        <v>43</v>
      </c>
      <c r="AY67" s="2">
        <v>33</v>
      </c>
      <c r="AZ67" s="2">
        <v>11</v>
      </c>
      <c r="BA67" s="2">
        <v>12</v>
      </c>
      <c r="BB67" s="2">
        <v>22</v>
      </c>
      <c r="BC67" s="2">
        <v>33</v>
      </c>
      <c r="BD67" s="2">
        <v>33</v>
      </c>
      <c r="BE67" s="2">
        <v>44</v>
      </c>
      <c r="BF67" s="2">
        <v>22</v>
      </c>
      <c r="BG67" s="2">
        <v>44</v>
      </c>
      <c r="BH67" s="2">
        <v>34</v>
      </c>
      <c r="BI67" s="2">
        <v>44</v>
      </c>
      <c r="BJ67" s="2">
        <v>22</v>
      </c>
      <c r="BK67" s="2">
        <v>44</v>
      </c>
      <c r="BL67" s="2">
        <v>44</v>
      </c>
      <c r="BM67" s="2">
        <v>33</v>
      </c>
      <c r="BN67" s="2">
        <v>11</v>
      </c>
      <c r="BO67" s="2">
        <v>44</v>
      </c>
      <c r="BP67" s="2">
        <v>33</v>
      </c>
      <c r="BQ67" s="2">
        <v>44</v>
      </c>
      <c r="BR67" s="2">
        <v>33</v>
      </c>
      <c r="BS67" s="2">
        <v>44</v>
      </c>
      <c r="BT67" s="2">
        <v>21</v>
      </c>
      <c r="BU67" s="2">
        <v>33</v>
      </c>
      <c r="BV67" s="2">
        <v>33</v>
      </c>
      <c r="BW67" s="2">
        <v>43</v>
      </c>
      <c r="BX67" s="2">
        <v>44</v>
      </c>
      <c r="BY67" s="2">
        <v>22</v>
      </c>
      <c r="BZ67" s="2">
        <v>32</v>
      </c>
      <c r="CA67" s="2">
        <v>33</v>
      </c>
      <c r="CB67" s="2">
        <v>23</v>
      </c>
      <c r="CC67" s="2">
        <v>44</v>
      </c>
      <c r="CD67" s="2">
        <v>11</v>
      </c>
      <c r="CE67" s="2">
        <v>33</v>
      </c>
      <c r="CF67" s="2">
        <v>22</v>
      </c>
      <c r="CG67" s="2">
        <v>33</v>
      </c>
      <c r="CH67" s="2">
        <v>44</v>
      </c>
      <c r="CI67" s="2">
        <v>44</v>
      </c>
      <c r="CJ67" s="2">
        <v>44</v>
      </c>
      <c r="CK67" s="2">
        <v>22</v>
      </c>
      <c r="CL67" s="2">
        <v>34</v>
      </c>
      <c r="CM67" s="2">
        <v>44</v>
      </c>
      <c r="CN67" s="2">
        <v>33</v>
      </c>
      <c r="CO67" s="2">
        <v>44</v>
      </c>
      <c r="CP67" s="2">
        <v>44</v>
      </c>
      <c r="CQ67" s="2">
        <v>33</v>
      </c>
      <c r="CR67" s="2">
        <v>33</v>
      </c>
      <c r="CS67" s="2">
        <v>13</v>
      </c>
      <c r="CT67" s="2">
        <v>44</v>
      </c>
      <c r="CU67" s="2">
        <v>23</v>
      </c>
      <c r="CV67" s="2">
        <v>43</v>
      </c>
      <c r="CW67" s="2">
        <v>33</v>
      </c>
      <c r="CX67" s="2">
        <v>11</v>
      </c>
      <c r="CY67" s="2">
        <v>12</v>
      </c>
      <c r="CZ67" s="2">
        <v>22</v>
      </c>
      <c r="DA67" s="2">
        <v>33</v>
      </c>
      <c r="DB67" s="2">
        <v>33</v>
      </c>
      <c r="DC67" s="2">
        <v>44</v>
      </c>
      <c r="DD67" s="2">
        <v>22</v>
      </c>
      <c r="DE67" s="2">
        <v>44</v>
      </c>
      <c r="DF67" s="2">
        <v>34</v>
      </c>
      <c r="DG67" s="2">
        <v>44</v>
      </c>
      <c r="DH67" s="2">
        <v>22</v>
      </c>
      <c r="DI67" s="2">
        <v>44</v>
      </c>
      <c r="DJ67" s="2">
        <v>44</v>
      </c>
      <c r="DK67" s="2">
        <v>33</v>
      </c>
      <c r="DL67" s="2">
        <v>11</v>
      </c>
      <c r="DM67" s="2">
        <v>44</v>
      </c>
      <c r="DN67" s="2">
        <v>33</v>
      </c>
      <c r="DO67" s="2">
        <v>44</v>
      </c>
      <c r="DP67" s="2">
        <v>33</v>
      </c>
      <c r="DQ67" s="2">
        <v>44</v>
      </c>
      <c r="DR67" s="2">
        <v>21</v>
      </c>
      <c r="DS67" s="2">
        <v>33</v>
      </c>
      <c r="DT67" s="2">
        <v>33</v>
      </c>
      <c r="DU67" s="2">
        <v>43</v>
      </c>
      <c r="DV67" s="2">
        <v>44</v>
      </c>
      <c r="DW67" s="2">
        <v>22</v>
      </c>
      <c r="DX67" s="2">
        <v>32</v>
      </c>
      <c r="DY67" s="2">
        <v>33</v>
      </c>
      <c r="DZ67" s="2">
        <v>23</v>
      </c>
      <c r="EA67" s="2">
        <v>44</v>
      </c>
      <c r="EB67" s="2">
        <v>11</v>
      </c>
      <c r="EC67" s="2">
        <v>33</v>
      </c>
      <c r="ED67" s="2">
        <v>22</v>
      </c>
      <c r="EE67" s="2">
        <v>33</v>
      </c>
      <c r="EF67" s="2">
        <v>44</v>
      </c>
      <c r="EG67" s="2">
        <v>44</v>
      </c>
      <c r="EH67" s="2">
        <v>44</v>
      </c>
      <c r="EI67" s="2">
        <v>22</v>
      </c>
      <c r="EJ67" s="2">
        <v>34</v>
      </c>
      <c r="EK67" s="2">
        <v>44</v>
      </c>
      <c r="EL67" s="2">
        <v>33</v>
      </c>
      <c r="EM67">
        <v>44</v>
      </c>
      <c r="EN67">
        <v>11</v>
      </c>
      <c r="EO67">
        <v>33</v>
      </c>
      <c r="EP67">
        <v>44</v>
      </c>
      <c r="EQ67">
        <v>12</v>
      </c>
      <c r="ER67">
        <v>23</v>
      </c>
      <c r="ES67">
        <v>43</v>
      </c>
      <c r="ET67">
        <v>13</v>
      </c>
      <c r="EU67">
        <v>33</v>
      </c>
      <c r="EV67">
        <v>44</v>
      </c>
      <c r="EW67">
        <v>44</v>
      </c>
      <c r="EX67">
        <v>33</v>
      </c>
      <c r="EY67">
        <v>44</v>
      </c>
      <c r="EZ67">
        <v>22</v>
      </c>
      <c r="FA67">
        <v>11</v>
      </c>
      <c r="FB67">
        <v>44</v>
      </c>
      <c r="FC67">
        <v>12</v>
      </c>
      <c r="FD67">
        <v>44</v>
      </c>
      <c r="FE67">
        <v>11</v>
      </c>
      <c r="FF67">
        <v>22</v>
      </c>
      <c r="FG67">
        <v>44</v>
      </c>
      <c r="FH67">
        <v>33</v>
      </c>
      <c r="FI67">
        <v>44</v>
      </c>
      <c r="FJ67">
        <v>11</v>
      </c>
      <c r="FK67">
        <v>44</v>
      </c>
      <c r="FL67">
        <v>11</v>
      </c>
      <c r="FM67">
        <v>33</v>
      </c>
      <c r="FN67">
        <v>33</v>
      </c>
      <c r="FO67">
        <v>23</v>
      </c>
      <c r="FP67">
        <v>11</v>
      </c>
      <c r="FQ67">
        <v>14</v>
      </c>
      <c r="FR67">
        <v>33</v>
      </c>
      <c r="FS67">
        <v>11</v>
      </c>
      <c r="FT67">
        <v>11</v>
      </c>
      <c r="FU67">
        <v>44</v>
      </c>
      <c r="FV67">
        <v>13</v>
      </c>
      <c r="FW67">
        <v>44</v>
      </c>
      <c r="FX67">
        <v>11</v>
      </c>
      <c r="FY67">
        <v>43</v>
      </c>
      <c r="FZ67">
        <v>12</v>
      </c>
      <c r="GA67">
        <v>33</v>
      </c>
      <c r="GB67">
        <v>44</v>
      </c>
      <c r="GC67">
        <v>11</v>
      </c>
      <c r="GD67">
        <v>23</v>
      </c>
      <c r="GE67">
        <v>22</v>
      </c>
      <c r="GF67">
        <v>11</v>
      </c>
      <c r="GG67">
        <v>44</v>
      </c>
      <c r="GH67">
        <v>11</v>
      </c>
      <c r="GI67">
        <v>12</v>
      </c>
      <c r="GJ67">
        <v>34</v>
      </c>
    </row>
    <row r="68" spans="1:192" x14ac:dyDescent="0.5">
      <c r="A68">
        <v>55</v>
      </c>
      <c r="B68">
        <f t="shared" si="2"/>
        <v>99</v>
      </c>
      <c r="C68" s="17">
        <f t="shared" si="3"/>
        <v>0.39387755102040817</v>
      </c>
      <c r="D68" s="3"/>
      <c r="E68" s="3">
        <f t="shared" si="16"/>
        <v>7</v>
      </c>
      <c r="F68" s="3">
        <f t="shared" si="16"/>
        <v>0</v>
      </c>
      <c r="G68" s="3">
        <f t="shared" si="16"/>
        <v>0</v>
      </c>
      <c r="H68" s="3">
        <f t="shared" si="16"/>
        <v>4</v>
      </c>
      <c r="I68" s="3">
        <f t="shared" si="16"/>
        <v>0</v>
      </c>
      <c r="J68" s="3">
        <f t="shared" si="16"/>
        <v>0</v>
      </c>
      <c r="K68" s="3">
        <f t="shared" si="16"/>
        <v>0</v>
      </c>
      <c r="L68" s="3">
        <f t="shared" si="16"/>
        <v>0</v>
      </c>
      <c r="M68" s="3">
        <f t="shared" si="16"/>
        <v>0</v>
      </c>
      <c r="N68" s="3">
        <f t="shared" si="16"/>
        <v>0</v>
      </c>
      <c r="O68" s="3">
        <f t="shared" si="16"/>
        <v>0</v>
      </c>
      <c r="P68" s="3">
        <f t="shared" si="16"/>
        <v>0</v>
      </c>
      <c r="Q68" s="3">
        <f t="shared" si="16"/>
        <v>1</v>
      </c>
      <c r="R68" s="3">
        <f t="shared" si="16"/>
        <v>0</v>
      </c>
      <c r="S68" s="3">
        <f t="shared" si="16"/>
        <v>0</v>
      </c>
      <c r="T68" s="3">
        <f t="shared" si="16"/>
        <v>13</v>
      </c>
      <c r="U68" s="3">
        <f t="shared" si="4"/>
        <v>50</v>
      </c>
      <c r="V68" s="11">
        <f t="shared" si="5"/>
        <v>0.4</v>
      </c>
      <c r="W68" s="15"/>
      <c r="X68" s="3">
        <f t="shared" si="6"/>
        <v>49</v>
      </c>
      <c r="Y68" s="11">
        <f t="shared" si="7"/>
        <v>0.38775510204081631</v>
      </c>
      <c r="Z68" s="3">
        <f t="shared" si="17"/>
        <v>10</v>
      </c>
      <c r="AA68" s="3">
        <f t="shared" si="17"/>
        <v>0</v>
      </c>
      <c r="AB68" s="3">
        <f t="shared" si="17"/>
        <v>0</v>
      </c>
      <c r="AC68" s="3">
        <f t="shared" si="17"/>
        <v>5</v>
      </c>
      <c r="AD68" s="3">
        <f t="shared" si="17"/>
        <v>1</v>
      </c>
      <c r="AE68" s="3">
        <f t="shared" si="17"/>
        <v>0</v>
      </c>
      <c r="AF68" s="3">
        <f t="shared" si="17"/>
        <v>0</v>
      </c>
      <c r="AG68" s="3">
        <f t="shared" si="17"/>
        <v>0</v>
      </c>
      <c r="AH68" s="3">
        <f t="shared" si="17"/>
        <v>0</v>
      </c>
      <c r="AI68" s="3">
        <f t="shared" si="17"/>
        <v>0</v>
      </c>
      <c r="AJ68" s="3">
        <f t="shared" si="17"/>
        <v>0</v>
      </c>
      <c r="AK68" s="3">
        <f t="shared" si="17"/>
        <v>0</v>
      </c>
      <c r="AL68" s="3">
        <f t="shared" si="17"/>
        <v>0</v>
      </c>
      <c r="AM68" s="3">
        <f t="shared" si="17"/>
        <v>0</v>
      </c>
      <c r="AN68" s="3">
        <f t="shared" si="17"/>
        <v>0</v>
      </c>
      <c r="AO68" s="3">
        <f t="shared" si="17"/>
        <v>9</v>
      </c>
      <c r="AP68" s="3"/>
      <c r="AQ68" s="2">
        <v>44</v>
      </c>
      <c r="AR68" s="2">
        <v>11</v>
      </c>
      <c r="AS68" s="2">
        <v>44</v>
      </c>
      <c r="AT68" s="2">
        <v>44</v>
      </c>
      <c r="AU68" s="2">
        <v>14</v>
      </c>
      <c r="AV68" s="2">
        <v>44</v>
      </c>
      <c r="AW68" s="2">
        <v>14</v>
      </c>
      <c r="AX68" s="2">
        <v>11</v>
      </c>
      <c r="AY68" s="2">
        <v>11</v>
      </c>
      <c r="AZ68" s="2">
        <v>11</v>
      </c>
      <c r="BA68" s="2">
        <v>44</v>
      </c>
      <c r="BB68" s="2">
        <v>44</v>
      </c>
      <c r="BC68" s="2">
        <v>44</v>
      </c>
      <c r="BD68" s="2">
        <v>14</v>
      </c>
      <c r="BE68" s="2">
        <v>44</v>
      </c>
      <c r="BF68" s="2">
        <v>11</v>
      </c>
      <c r="BG68" s="2">
        <v>44</v>
      </c>
      <c r="BH68" s="2">
        <v>11</v>
      </c>
      <c r="BI68" s="2">
        <v>44</v>
      </c>
      <c r="BJ68" s="2">
        <v>41</v>
      </c>
      <c r="BK68" s="2">
        <v>44</v>
      </c>
      <c r="BL68" s="2">
        <v>14</v>
      </c>
      <c r="BM68" s="2">
        <v>44</v>
      </c>
      <c r="BN68" s="2">
        <v>11</v>
      </c>
      <c r="BO68" s="2">
        <v>44</v>
      </c>
      <c r="BP68" s="2">
        <v>44</v>
      </c>
      <c r="BQ68" s="2">
        <v>44</v>
      </c>
      <c r="BR68" s="2">
        <v>11</v>
      </c>
      <c r="BS68" s="2">
        <v>14</v>
      </c>
      <c r="BT68" s="2">
        <v>11</v>
      </c>
      <c r="BU68" s="2">
        <v>14</v>
      </c>
      <c r="BV68" s="2">
        <v>11</v>
      </c>
      <c r="BW68" s="2">
        <v>11</v>
      </c>
      <c r="BX68" s="2">
        <v>14</v>
      </c>
      <c r="BY68" s="2">
        <v>11</v>
      </c>
      <c r="BZ68" s="2">
        <v>44</v>
      </c>
      <c r="CA68" s="2">
        <v>44</v>
      </c>
      <c r="CB68" s="2">
        <v>11</v>
      </c>
      <c r="CC68" s="2">
        <v>44</v>
      </c>
      <c r="CD68" s="2">
        <v>11</v>
      </c>
      <c r="CE68" s="2">
        <v>21</v>
      </c>
      <c r="CF68" s="2">
        <v>11</v>
      </c>
      <c r="CG68" s="2">
        <v>14</v>
      </c>
      <c r="CH68" s="2">
        <v>44</v>
      </c>
      <c r="CI68" s="2">
        <v>11</v>
      </c>
      <c r="CJ68" s="2">
        <v>44</v>
      </c>
      <c r="CK68" s="2">
        <v>11</v>
      </c>
      <c r="CL68" s="2">
        <v>14</v>
      </c>
      <c r="CM68" s="2">
        <v>44</v>
      </c>
      <c r="CN68" s="2">
        <v>44</v>
      </c>
      <c r="CO68" s="2">
        <v>44</v>
      </c>
      <c r="CP68" s="2">
        <v>11</v>
      </c>
      <c r="CQ68" s="2">
        <v>44</v>
      </c>
      <c r="CR68" s="2">
        <v>44</v>
      </c>
      <c r="CS68" s="2">
        <v>14</v>
      </c>
      <c r="CT68" s="2">
        <v>44</v>
      </c>
      <c r="CU68" s="2">
        <v>14</v>
      </c>
      <c r="CV68" s="2">
        <v>11</v>
      </c>
      <c r="CW68" s="2">
        <v>11</v>
      </c>
      <c r="CX68" s="2">
        <v>11</v>
      </c>
      <c r="CY68" s="2">
        <v>44</v>
      </c>
      <c r="CZ68" s="2">
        <v>44</v>
      </c>
      <c r="DA68" s="2">
        <v>44</v>
      </c>
      <c r="DB68" s="2">
        <v>14</v>
      </c>
      <c r="DC68" s="2">
        <v>44</v>
      </c>
      <c r="DD68" s="2">
        <v>11</v>
      </c>
      <c r="DE68" s="2">
        <v>44</v>
      </c>
      <c r="DF68" s="2">
        <v>11</v>
      </c>
      <c r="DG68" s="2">
        <v>44</v>
      </c>
      <c r="DH68" s="2">
        <v>41</v>
      </c>
      <c r="DI68" s="2">
        <v>44</v>
      </c>
      <c r="DJ68" s="2">
        <v>14</v>
      </c>
      <c r="DK68" s="2">
        <v>44</v>
      </c>
      <c r="DL68" s="2">
        <v>11</v>
      </c>
      <c r="DM68" s="2">
        <v>44</v>
      </c>
      <c r="DN68" s="2">
        <v>44</v>
      </c>
      <c r="DO68" s="2">
        <v>44</v>
      </c>
      <c r="DP68" s="2">
        <v>11</v>
      </c>
      <c r="DQ68" s="2">
        <v>14</v>
      </c>
      <c r="DR68" s="2">
        <v>11</v>
      </c>
      <c r="DS68" s="2">
        <v>14</v>
      </c>
      <c r="DT68" s="2">
        <v>11</v>
      </c>
      <c r="DU68" s="2">
        <v>11</v>
      </c>
      <c r="DV68" s="2">
        <v>14</v>
      </c>
      <c r="DW68" s="2">
        <v>11</v>
      </c>
      <c r="DX68" s="2">
        <v>44</v>
      </c>
      <c r="DY68" s="2">
        <v>44</v>
      </c>
      <c r="DZ68" s="2">
        <v>11</v>
      </c>
      <c r="EA68" s="2">
        <v>44</v>
      </c>
      <c r="EB68" s="2">
        <v>11</v>
      </c>
      <c r="EC68" s="2">
        <v>21</v>
      </c>
      <c r="ED68" s="2">
        <v>11</v>
      </c>
      <c r="EE68" s="2">
        <v>14</v>
      </c>
      <c r="EF68" s="2">
        <v>44</v>
      </c>
      <c r="EG68" s="2">
        <v>11</v>
      </c>
      <c r="EH68" s="2">
        <v>44</v>
      </c>
      <c r="EI68" s="2">
        <v>11</v>
      </c>
      <c r="EJ68" s="2">
        <v>14</v>
      </c>
      <c r="EK68" s="2">
        <v>44</v>
      </c>
      <c r="EL68" s="2">
        <v>44</v>
      </c>
      <c r="EM68">
        <v>44</v>
      </c>
      <c r="EN68">
        <v>44</v>
      </c>
      <c r="EO68">
        <v>24</v>
      </c>
      <c r="EP68">
        <v>44</v>
      </c>
      <c r="EQ68">
        <v>44</v>
      </c>
      <c r="ER68">
        <v>32</v>
      </c>
      <c r="ES68">
        <v>41</v>
      </c>
      <c r="ET68">
        <v>32</v>
      </c>
      <c r="EU68">
        <v>43</v>
      </c>
      <c r="EV68">
        <v>14</v>
      </c>
      <c r="EW68">
        <v>34</v>
      </c>
      <c r="EX68">
        <v>43</v>
      </c>
      <c r="EY68">
        <v>44</v>
      </c>
      <c r="EZ68">
        <v>11</v>
      </c>
      <c r="FA68">
        <v>11</v>
      </c>
      <c r="FB68">
        <v>44</v>
      </c>
      <c r="FC68">
        <v>13</v>
      </c>
      <c r="FD68">
        <v>44</v>
      </c>
      <c r="FE68">
        <v>44</v>
      </c>
      <c r="FF68">
        <v>22</v>
      </c>
      <c r="FG68">
        <v>44</v>
      </c>
      <c r="FH68">
        <v>44</v>
      </c>
      <c r="FI68">
        <v>44</v>
      </c>
      <c r="FJ68">
        <v>44</v>
      </c>
      <c r="FK68">
        <v>44</v>
      </c>
      <c r="FL68">
        <v>11</v>
      </c>
      <c r="FM68">
        <v>21</v>
      </c>
      <c r="FN68">
        <v>23</v>
      </c>
      <c r="FO68">
        <v>44</v>
      </c>
      <c r="FP68">
        <v>12</v>
      </c>
      <c r="FQ68">
        <v>44</v>
      </c>
      <c r="FR68">
        <v>21</v>
      </c>
      <c r="FS68">
        <v>44</v>
      </c>
      <c r="FT68">
        <v>11</v>
      </c>
      <c r="FU68">
        <v>44</v>
      </c>
      <c r="FV68">
        <v>11</v>
      </c>
      <c r="FW68">
        <v>43</v>
      </c>
      <c r="FX68">
        <v>11</v>
      </c>
      <c r="FY68">
        <v>14</v>
      </c>
      <c r="FZ68">
        <v>11</v>
      </c>
      <c r="GA68">
        <v>44</v>
      </c>
      <c r="GB68">
        <v>44</v>
      </c>
      <c r="GC68">
        <v>11</v>
      </c>
      <c r="GD68">
        <v>44</v>
      </c>
      <c r="GE68">
        <v>44</v>
      </c>
      <c r="GF68">
        <v>11</v>
      </c>
      <c r="GG68">
        <v>44</v>
      </c>
      <c r="GH68">
        <v>22</v>
      </c>
      <c r="GI68">
        <v>44</v>
      </c>
      <c r="GJ68">
        <v>34</v>
      </c>
    </row>
    <row r="69" spans="1:192" x14ac:dyDescent="0.5">
      <c r="A69">
        <v>56</v>
      </c>
      <c r="B69">
        <f t="shared" si="2"/>
        <v>50</v>
      </c>
      <c r="C69" s="17">
        <f t="shared" si="3"/>
        <v>0.36231884057971014</v>
      </c>
      <c r="D69" s="3"/>
      <c r="E69" s="3">
        <f t="shared" si="16"/>
        <v>4</v>
      </c>
      <c r="F69" s="3">
        <f t="shared" si="16"/>
        <v>0</v>
      </c>
      <c r="G69" s="3">
        <f t="shared" si="16"/>
        <v>0</v>
      </c>
      <c r="H69" s="3">
        <f t="shared" si="16"/>
        <v>0</v>
      </c>
      <c r="I69" s="3">
        <f t="shared" si="16"/>
        <v>0</v>
      </c>
      <c r="J69" s="3">
        <f t="shared" si="16"/>
        <v>3</v>
      </c>
      <c r="K69" s="3">
        <f t="shared" si="16"/>
        <v>0</v>
      </c>
      <c r="L69" s="3">
        <f t="shared" si="16"/>
        <v>0</v>
      </c>
      <c r="M69" s="3">
        <f t="shared" si="16"/>
        <v>1</v>
      </c>
      <c r="N69" s="3">
        <f t="shared" si="16"/>
        <v>4</v>
      </c>
      <c r="O69" s="3">
        <f t="shared" si="16"/>
        <v>4</v>
      </c>
      <c r="P69" s="3">
        <f t="shared" si="16"/>
        <v>0</v>
      </c>
      <c r="Q69" s="3">
        <f t="shared" si="16"/>
        <v>0</v>
      </c>
      <c r="R69" s="3">
        <f t="shared" si="16"/>
        <v>2</v>
      </c>
      <c r="S69" s="3">
        <f t="shared" si="16"/>
        <v>2</v>
      </c>
      <c r="T69" s="3">
        <f t="shared" si="16"/>
        <v>5</v>
      </c>
      <c r="U69" s="3">
        <f t="shared" si="4"/>
        <v>23</v>
      </c>
      <c r="V69" s="11">
        <f t="shared" si="5"/>
        <v>0.39130434782608697</v>
      </c>
      <c r="W69" s="15"/>
      <c r="X69" s="3">
        <f t="shared" si="6"/>
        <v>27</v>
      </c>
      <c r="Y69" s="11">
        <f t="shared" si="7"/>
        <v>0.33333333333333331</v>
      </c>
      <c r="Z69" s="3">
        <f t="shared" si="17"/>
        <v>2</v>
      </c>
      <c r="AA69" s="3">
        <f t="shared" si="17"/>
        <v>2</v>
      </c>
      <c r="AB69" s="3">
        <f t="shared" si="17"/>
        <v>0</v>
      </c>
      <c r="AC69" s="3">
        <f t="shared" si="17"/>
        <v>0</v>
      </c>
      <c r="AD69" s="3">
        <f t="shared" si="17"/>
        <v>2</v>
      </c>
      <c r="AE69" s="3">
        <f t="shared" si="17"/>
        <v>4</v>
      </c>
      <c r="AF69" s="3">
        <f t="shared" si="17"/>
        <v>1</v>
      </c>
      <c r="AG69" s="3">
        <f t="shared" si="17"/>
        <v>0</v>
      </c>
      <c r="AH69" s="3">
        <f t="shared" si="17"/>
        <v>2</v>
      </c>
      <c r="AI69" s="3">
        <f t="shared" si="17"/>
        <v>2</v>
      </c>
      <c r="AJ69" s="3">
        <f t="shared" si="17"/>
        <v>0</v>
      </c>
      <c r="AK69" s="3">
        <f t="shared" si="17"/>
        <v>0</v>
      </c>
      <c r="AL69" s="3">
        <f t="shared" si="17"/>
        <v>0</v>
      </c>
      <c r="AM69" s="3">
        <f t="shared" si="17"/>
        <v>1</v>
      </c>
      <c r="AN69" s="3">
        <f t="shared" si="17"/>
        <v>2</v>
      </c>
      <c r="AO69" s="3">
        <f t="shared" si="17"/>
        <v>7</v>
      </c>
      <c r="AP69" s="3"/>
      <c r="AQ69" s="2">
        <v>22</v>
      </c>
      <c r="AR69" s="2">
        <v>22</v>
      </c>
      <c r="AS69" s="2">
        <v>33</v>
      </c>
      <c r="AT69" s="2">
        <v>44</v>
      </c>
      <c r="AU69" s="2">
        <v>31</v>
      </c>
      <c r="AV69" s="2">
        <v>44</v>
      </c>
      <c r="AW69" s="2">
        <v>43</v>
      </c>
      <c r="AX69" s="2">
        <v>32</v>
      </c>
      <c r="AY69" s="2">
        <v>11</v>
      </c>
      <c r="AZ69" s="2">
        <v>22</v>
      </c>
      <c r="BA69" s="2">
        <v>32</v>
      </c>
      <c r="BB69" s="2">
        <v>33</v>
      </c>
      <c r="BC69" s="2">
        <v>33</v>
      </c>
      <c r="BD69" s="2">
        <v>33</v>
      </c>
      <c r="BE69" s="2">
        <v>43</v>
      </c>
      <c r="BF69" s="2">
        <v>11</v>
      </c>
      <c r="BG69" s="2">
        <v>44</v>
      </c>
      <c r="BH69" s="2">
        <v>11</v>
      </c>
      <c r="BI69" s="2">
        <v>32</v>
      </c>
      <c r="BJ69" s="2">
        <v>32</v>
      </c>
      <c r="BK69" s="2">
        <v>42</v>
      </c>
      <c r="BL69" s="2">
        <v>44</v>
      </c>
      <c r="BM69" s="2">
        <v>42</v>
      </c>
      <c r="BN69" s="2">
        <v>11</v>
      </c>
      <c r="BO69" s="2">
        <v>44</v>
      </c>
      <c r="BP69" s="2">
        <v>44</v>
      </c>
      <c r="BQ69" s="2">
        <v>44</v>
      </c>
      <c r="BR69" s="2">
        <v>22</v>
      </c>
      <c r="BS69" s="2">
        <v>44</v>
      </c>
      <c r="BT69" s="2">
        <v>22</v>
      </c>
      <c r="BU69" s="2">
        <v>32</v>
      </c>
      <c r="BV69" s="2">
        <v>42</v>
      </c>
      <c r="BW69" s="2">
        <v>31</v>
      </c>
      <c r="BX69" s="2">
        <v>22</v>
      </c>
      <c r="BY69" s="2">
        <v>12</v>
      </c>
      <c r="BZ69" s="2">
        <v>12</v>
      </c>
      <c r="CA69" s="2">
        <v>23</v>
      </c>
      <c r="CB69" s="2">
        <v>43</v>
      </c>
      <c r="CC69" s="2">
        <v>44</v>
      </c>
      <c r="CD69" s="2">
        <v>11</v>
      </c>
      <c r="CE69" s="2">
        <v>31</v>
      </c>
      <c r="CF69" s="2">
        <v>11</v>
      </c>
      <c r="CG69" s="2">
        <v>43</v>
      </c>
      <c r="CH69" s="2">
        <v>44</v>
      </c>
      <c r="CI69" s="2">
        <v>21</v>
      </c>
      <c r="CJ69" s="2">
        <v>44</v>
      </c>
      <c r="CK69" s="2">
        <v>21</v>
      </c>
      <c r="CL69" s="2">
        <v>32</v>
      </c>
      <c r="CM69" s="2">
        <v>44</v>
      </c>
      <c r="CN69" s="2">
        <v>22</v>
      </c>
      <c r="CO69" s="2">
        <v>22</v>
      </c>
      <c r="CP69" s="2">
        <v>22</v>
      </c>
      <c r="CQ69" s="2">
        <v>33</v>
      </c>
      <c r="CR69" s="2">
        <v>44</v>
      </c>
      <c r="CS69" s="2">
        <v>31</v>
      </c>
      <c r="CT69" s="2">
        <v>44</v>
      </c>
      <c r="CU69" s="2">
        <v>43</v>
      </c>
      <c r="CV69" s="2">
        <v>32</v>
      </c>
      <c r="CW69" s="2">
        <v>11</v>
      </c>
      <c r="CX69" s="2">
        <v>22</v>
      </c>
      <c r="CY69" s="2">
        <v>32</v>
      </c>
      <c r="CZ69" s="2">
        <v>33</v>
      </c>
      <c r="DA69" s="2">
        <v>33</v>
      </c>
      <c r="DB69" s="2">
        <v>33</v>
      </c>
      <c r="DC69" s="2">
        <v>43</v>
      </c>
      <c r="DD69" s="2">
        <v>11</v>
      </c>
      <c r="DE69" s="2">
        <v>44</v>
      </c>
      <c r="DF69" s="2">
        <v>11</v>
      </c>
      <c r="DG69" s="2">
        <v>32</v>
      </c>
      <c r="DH69" s="2">
        <v>32</v>
      </c>
      <c r="DI69" s="2">
        <v>42</v>
      </c>
      <c r="DJ69" s="2">
        <v>44</v>
      </c>
      <c r="DK69" s="2">
        <v>42</v>
      </c>
      <c r="DL69" s="2">
        <v>11</v>
      </c>
      <c r="DM69" s="2">
        <v>44</v>
      </c>
      <c r="DN69" s="2">
        <v>44</v>
      </c>
      <c r="DO69" s="2">
        <v>44</v>
      </c>
      <c r="DP69" s="2">
        <v>22</v>
      </c>
      <c r="DQ69" s="2">
        <v>44</v>
      </c>
      <c r="DR69" s="2">
        <v>22</v>
      </c>
      <c r="DS69" s="2">
        <v>32</v>
      </c>
      <c r="DT69" s="2">
        <v>42</v>
      </c>
      <c r="DU69" s="2">
        <v>31</v>
      </c>
      <c r="DV69" s="2">
        <v>22</v>
      </c>
      <c r="DW69" s="2">
        <v>12</v>
      </c>
      <c r="DX69" s="2">
        <v>12</v>
      </c>
      <c r="DY69" s="2">
        <v>23</v>
      </c>
      <c r="DZ69" s="2">
        <v>43</v>
      </c>
      <c r="EA69" s="2">
        <v>44</v>
      </c>
      <c r="EB69" s="2">
        <v>11</v>
      </c>
      <c r="EC69" s="2">
        <v>31</v>
      </c>
      <c r="ED69" s="2">
        <v>11</v>
      </c>
      <c r="EE69" s="2">
        <v>43</v>
      </c>
      <c r="EF69" s="2">
        <v>44</v>
      </c>
      <c r="EG69" s="2">
        <v>21</v>
      </c>
      <c r="EH69" s="2">
        <v>44</v>
      </c>
      <c r="EI69" s="2">
        <v>21</v>
      </c>
      <c r="EJ69" s="2">
        <v>32</v>
      </c>
      <c r="EK69" s="2">
        <v>44</v>
      </c>
      <c r="EL69" s="2">
        <v>22</v>
      </c>
      <c r="EM69">
        <v>44</v>
      </c>
      <c r="EN69">
        <v>41</v>
      </c>
      <c r="EO69">
        <v>32</v>
      </c>
      <c r="EP69">
        <v>44</v>
      </c>
      <c r="EQ69">
        <v>21</v>
      </c>
      <c r="ER69">
        <v>14</v>
      </c>
      <c r="ES69">
        <v>13</v>
      </c>
      <c r="ET69">
        <v>43</v>
      </c>
      <c r="EU69">
        <v>11</v>
      </c>
      <c r="EV69">
        <v>14</v>
      </c>
      <c r="EW69">
        <v>11</v>
      </c>
      <c r="EX69">
        <v>11</v>
      </c>
      <c r="EY69">
        <v>14</v>
      </c>
      <c r="EZ69">
        <v>11</v>
      </c>
      <c r="FA69">
        <v>33</v>
      </c>
      <c r="FB69">
        <v>44</v>
      </c>
      <c r="FC69">
        <v>11</v>
      </c>
      <c r="FD69">
        <v>44</v>
      </c>
      <c r="FE69">
        <v>43</v>
      </c>
      <c r="FF69">
        <v>22</v>
      </c>
      <c r="FG69">
        <v>44</v>
      </c>
      <c r="FH69">
        <v>43</v>
      </c>
      <c r="FI69">
        <v>44</v>
      </c>
      <c r="FJ69">
        <v>22</v>
      </c>
      <c r="FK69">
        <v>44</v>
      </c>
      <c r="FL69">
        <v>11</v>
      </c>
      <c r="FM69">
        <v>42</v>
      </c>
      <c r="FN69">
        <v>43</v>
      </c>
      <c r="FO69">
        <v>44</v>
      </c>
      <c r="FP69">
        <v>11</v>
      </c>
      <c r="FQ69">
        <v>44</v>
      </c>
      <c r="FR69">
        <v>14</v>
      </c>
      <c r="FS69">
        <v>11</v>
      </c>
      <c r="FT69">
        <v>11</v>
      </c>
      <c r="FU69">
        <v>44</v>
      </c>
      <c r="FV69">
        <v>11</v>
      </c>
      <c r="FW69">
        <v>44</v>
      </c>
      <c r="FX69">
        <v>11</v>
      </c>
      <c r="FY69">
        <v>44</v>
      </c>
      <c r="FZ69">
        <v>11</v>
      </c>
      <c r="GA69">
        <v>43</v>
      </c>
      <c r="GB69">
        <v>44</v>
      </c>
      <c r="GC69">
        <v>12</v>
      </c>
      <c r="GD69">
        <v>13</v>
      </c>
      <c r="GE69">
        <v>12</v>
      </c>
      <c r="GF69">
        <v>11</v>
      </c>
      <c r="GG69">
        <v>41</v>
      </c>
      <c r="GH69">
        <v>11</v>
      </c>
      <c r="GI69">
        <v>43</v>
      </c>
      <c r="GJ69">
        <v>12</v>
      </c>
    </row>
    <row r="70" spans="1:192" x14ac:dyDescent="0.5">
      <c r="A70">
        <v>57</v>
      </c>
      <c r="B70">
        <f t="shared" si="2"/>
        <v>62</v>
      </c>
      <c r="C70" s="17">
        <f t="shared" si="3"/>
        <v>0.38453500522466044</v>
      </c>
      <c r="D70" s="3"/>
      <c r="E70" s="3">
        <f t="shared" si="16"/>
        <v>2</v>
      </c>
      <c r="F70" s="3">
        <f t="shared" si="16"/>
        <v>2</v>
      </c>
      <c r="G70" s="3">
        <f t="shared" si="16"/>
        <v>1</v>
      </c>
      <c r="H70" s="3">
        <f t="shared" si="16"/>
        <v>1</v>
      </c>
      <c r="I70" s="3">
        <f t="shared" si="16"/>
        <v>0</v>
      </c>
      <c r="J70" s="3">
        <f t="shared" si="16"/>
        <v>1</v>
      </c>
      <c r="K70" s="3">
        <f t="shared" si="16"/>
        <v>3</v>
      </c>
      <c r="L70" s="3">
        <f t="shared" si="16"/>
        <v>2</v>
      </c>
      <c r="M70" s="3">
        <f t="shared" si="16"/>
        <v>0</v>
      </c>
      <c r="N70" s="3">
        <f t="shared" si="16"/>
        <v>1</v>
      </c>
      <c r="O70" s="3">
        <f t="shared" si="16"/>
        <v>2</v>
      </c>
      <c r="P70" s="3">
        <f t="shared" si="16"/>
        <v>1</v>
      </c>
      <c r="Q70" s="3">
        <f t="shared" si="16"/>
        <v>0</v>
      </c>
      <c r="R70" s="3">
        <f t="shared" si="16"/>
        <v>0</v>
      </c>
      <c r="S70" s="3">
        <f t="shared" si="16"/>
        <v>1</v>
      </c>
      <c r="T70" s="3">
        <f t="shared" si="16"/>
        <v>8</v>
      </c>
      <c r="U70" s="3">
        <f t="shared" si="4"/>
        <v>29</v>
      </c>
      <c r="V70" s="11">
        <f t="shared" si="5"/>
        <v>0.34482758620689657</v>
      </c>
      <c r="W70" s="15"/>
      <c r="X70" s="3">
        <f t="shared" si="6"/>
        <v>33</v>
      </c>
      <c r="Y70" s="11">
        <f t="shared" si="7"/>
        <v>0.42424242424242425</v>
      </c>
      <c r="Z70" s="3">
        <f t="shared" si="17"/>
        <v>8</v>
      </c>
      <c r="AA70" s="3">
        <f t="shared" si="17"/>
        <v>1</v>
      </c>
      <c r="AB70" s="3">
        <f t="shared" si="17"/>
        <v>0</v>
      </c>
      <c r="AC70" s="3">
        <f t="shared" si="17"/>
        <v>1</v>
      </c>
      <c r="AD70" s="3">
        <f t="shared" si="17"/>
        <v>0</v>
      </c>
      <c r="AE70" s="3">
        <f t="shared" si="17"/>
        <v>2</v>
      </c>
      <c r="AF70" s="3">
        <f t="shared" si="17"/>
        <v>4</v>
      </c>
      <c r="AG70" s="3">
        <f t="shared" si="17"/>
        <v>1</v>
      </c>
      <c r="AH70" s="3">
        <f t="shared" si="17"/>
        <v>0</v>
      </c>
      <c r="AI70" s="3">
        <f t="shared" si="17"/>
        <v>0</v>
      </c>
      <c r="AJ70" s="3">
        <f t="shared" si="17"/>
        <v>1</v>
      </c>
      <c r="AK70" s="3">
        <f t="shared" si="17"/>
        <v>0</v>
      </c>
      <c r="AL70" s="3">
        <f t="shared" si="17"/>
        <v>0</v>
      </c>
      <c r="AM70" s="3">
        <f t="shared" si="17"/>
        <v>1</v>
      </c>
      <c r="AN70" s="3">
        <f t="shared" si="17"/>
        <v>0</v>
      </c>
      <c r="AO70" s="3">
        <f t="shared" si="17"/>
        <v>6</v>
      </c>
      <c r="AP70" s="3"/>
      <c r="AQ70" s="2">
        <v>44</v>
      </c>
      <c r="AR70" s="2">
        <v>33</v>
      </c>
      <c r="AS70" s="2">
        <v>43</v>
      </c>
      <c r="AT70" s="2">
        <v>32</v>
      </c>
      <c r="AU70" s="2">
        <v>13</v>
      </c>
      <c r="AV70" s="2">
        <v>44</v>
      </c>
      <c r="AW70" s="2">
        <v>44</v>
      </c>
      <c r="AX70" s="2">
        <v>44</v>
      </c>
      <c r="AY70" s="2">
        <v>12</v>
      </c>
      <c r="AZ70" s="2">
        <v>11</v>
      </c>
      <c r="BA70" s="2">
        <v>12</v>
      </c>
      <c r="BB70" s="2">
        <v>22</v>
      </c>
      <c r="BC70" s="2">
        <v>23</v>
      </c>
      <c r="BD70" s="2">
        <v>23</v>
      </c>
      <c r="BE70" s="2">
        <v>23</v>
      </c>
      <c r="BF70" s="2">
        <v>24</v>
      </c>
      <c r="BG70" s="2">
        <v>14</v>
      </c>
      <c r="BH70" s="2">
        <v>44</v>
      </c>
      <c r="BI70" s="2">
        <v>44</v>
      </c>
      <c r="BJ70" s="2">
        <v>33</v>
      </c>
      <c r="BK70" s="2">
        <v>44</v>
      </c>
      <c r="BL70" s="2">
        <v>24</v>
      </c>
      <c r="BM70" s="2">
        <v>34</v>
      </c>
      <c r="BN70" s="2">
        <v>11</v>
      </c>
      <c r="BO70" s="2">
        <v>44</v>
      </c>
      <c r="BP70" s="2">
        <v>12</v>
      </c>
      <c r="BQ70" s="2">
        <v>23</v>
      </c>
      <c r="BR70" s="2">
        <v>24</v>
      </c>
      <c r="BS70" s="2">
        <v>44</v>
      </c>
      <c r="BT70" s="2">
        <v>11</v>
      </c>
      <c r="BU70" s="2">
        <v>11</v>
      </c>
      <c r="BV70" s="2">
        <v>44</v>
      </c>
      <c r="BW70" s="2">
        <v>22</v>
      </c>
      <c r="BX70" s="2">
        <v>33</v>
      </c>
      <c r="BY70" s="2">
        <v>11</v>
      </c>
      <c r="BZ70" s="2">
        <v>11</v>
      </c>
      <c r="CA70" s="2">
        <v>23</v>
      </c>
      <c r="CB70" s="2">
        <v>42</v>
      </c>
      <c r="CC70" s="2">
        <v>44</v>
      </c>
      <c r="CD70" s="2">
        <v>11</v>
      </c>
      <c r="CE70" s="2">
        <v>11</v>
      </c>
      <c r="CF70" s="2">
        <v>14</v>
      </c>
      <c r="CG70" s="2">
        <v>22</v>
      </c>
      <c r="CH70" s="2">
        <v>44</v>
      </c>
      <c r="CI70" s="2">
        <v>11</v>
      </c>
      <c r="CJ70" s="2">
        <v>44</v>
      </c>
      <c r="CK70" s="2">
        <v>11</v>
      </c>
      <c r="CL70" s="2">
        <v>44</v>
      </c>
      <c r="CM70" s="2">
        <v>23</v>
      </c>
      <c r="CN70" s="2">
        <v>23</v>
      </c>
      <c r="CO70" s="2">
        <v>44</v>
      </c>
      <c r="CP70" s="2">
        <v>33</v>
      </c>
      <c r="CQ70" s="2">
        <v>43</v>
      </c>
      <c r="CR70" s="2">
        <v>32</v>
      </c>
      <c r="CS70" s="2">
        <v>13</v>
      </c>
      <c r="CT70" s="2">
        <v>44</v>
      </c>
      <c r="CU70" s="2">
        <v>44</v>
      </c>
      <c r="CV70" s="2">
        <v>44</v>
      </c>
      <c r="CW70" s="2">
        <v>12</v>
      </c>
      <c r="CX70" s="2">
        <v>11</v>
      </c>
      <c r="CY70" s="2">
        <v>12</v>
      </c>
      <c r="CZ70" s="2">
        <v>22</v>
      </c>
      <c r="DA70" s="2">
        <v>23</v>
      </c>
      <c r="DB70" s="2">
        <v>23</v>
      </c>
      <c r="DC70" s="2">
        <v>23</v>
      </c>
      <c r="DD70" s="2">
        <v>24</v>
      </c>
      <c r="DE70" s="2">
        <v>14</v>
      </c>
      <c r="DF70" s="2">
        <v>44</v>
      </c>
      <c r="DG70" s="2">
        <v>44</v>
      </c>
      <c r="DH70" s="2">
        <v>33</v>
      </c>
      <c r="DI70" s="2">
        <v>44</v>
      </c>
      <c r="DJ70" s="2">
        <v>24</v>
      </c>
      <c r="DK70" s="2">
        <v>34</v>
      </c>
      <c r="DL70" s="2">
        <v>11</v>
      </c>
      <c r="DM70" s="2">
        <v>44</v>
      </c>
      <c r="DN70" s="2">
        <v>12</v>
      </c>
      <c r="DO70" s="2">
        <v>23</v>
      </c>
      <c r="DP70" s="2">
        <v>24</v>
      </c>
      <c r="DQ70" s="2">
        <v>44</v>
      </c>
      <c r="DR70" s="2">
        <v>11</v>
      </c>
      <c r="DS70" s="2">
        <v>11</v>
      </c>
      <c r="DT70" s="2">
        <v>44</v>
      </c>
      <c r="DU70" s="2">
        <v>22</v>
      </c>
      <c r="DV70" s="2">
        <v>33</v>
      </c>
      <c r="DW70" s="2">
        <v>11</v>
      </c>
      <c r="DX70" s="2">
        <v>11</v>
      </c>
      <c r="DY70" s="2">
        <v>23</v>
      </c>
      <c r="DZ70" s="2">
        <v>42</v>
      </c>
      <c r="EA70" s="2">
        <v>44</v>
      </c>
      <c r="EB70" s="2">
        <v>11</v>
      </c>
      <c r="EC70" s="2">
        <v>11</v>
      </c>
      <c r="ED70" s="2">
        <v>14</v>
      </c>
      <c r="EE70" s="2">
        <v>22</v>
      </c>
      <c r="EF70" s="2">
        <v>44</v>
      </c>
      <c r="EG70" s="2">
        <v>11</v>
      </c>
      <c r="EH70" s="2">
        <v>44</v>
      </c>
      <c r="EI70" s="2">
        <v>11</v>
      </c>
      <c r="EJ70" s="2">
        <v>44</v>
      </c>
      <c r="EK70" s="2">
        <v>23</v>
      </c>
      <c r="EL70" s="2">
        <v>23</v>
      </c>
      <c r="EM70">
        <v>44</v>
      </c>
      <c r="EN70">
        <v>43</v>
      </c>
      <c r="EO70">
        <v>43</v>
      </c>
      <c r="EP70">
        <v>44</v>
      </c>
      <c r="EQ70">
        <v>43</v>
      </c>
      <c r="ER70">
        <v>22</v>
      </c>
      <c r="ES70">
        <v>44</v>
      </c>
      <c r="ET70">
        <v>44</v>
      </c>
      <c r="EU70">
        <v>44</v>
      </c>
      <c r="EV70">
        <v>43</v>
      </c>
      <c r="EW70">
        <v>22</v>
      </c>
      <c r="EX70">
        <v>44</v>
      </c>
      <c r="EY70">
        <v>44</v>
      </c>
      <c r="EZ70">
        <v>41</v>
      </c>
      <c r="FA70">
        <v>33</v>
      </c>
      <c r="FB70">
        <v>11</v>
      </c>
      <c r="FC70">
        <v>22</v>
      </c>
      <c r="FD70">
        <v>44</v>
      </c>
      <c r="FE70">
        <v>44</v>
      </c>
      <c r="FF70">
        <v>11</v>
      </c>
      <c r="FG70">
        <v>44</v>
      </c>
      <c r="FH70">
        <v>22</v>
      </c>
      <c r="FI70">
        <v>44</v>
      </c>
      <c r="FJ70">
        <v>44</v>
      </c>
      <c r="FK70">
        <v>44</v>
      </c>
      <c r="FL70">
        <v>11</v>
      </c>
      <c r="FM70">
        <v>43</v>
      </c>
      <c r="FN70">
        <v>44</v>
      </c>
      <c r="FO70">
        <v>44</v>
      </c>
      <c r="FP70">
        <v>32</v>
      </c>
      <c r="FQ70">
        <v>44</v>
      </c>
      <c r="FR70">
        <v>24</v>
      </c>
      <c r="FS70">
        <v>11</v>
      </c>
      <c r="FT70">
        <v>11</v>
      </c>
      <c r="FU70">
        <v>44</v>
      </c>
      <c r="FV70">
        <v>12</v>
      </c>
      <c r="FW70">
        <v>44</v>
      </c>
      <c r="FX70">
        <v>44</v>
      </c>
      <c r="FY70">
        <v>44</v>
      </c>
      <c r="FZ70">
        <v>11</v>
      </c>
      <c r="GA70">
        <v>44</v>
      </c>
      <c r="GB70">
        <v>44</v>
      </c>
      <c r="GC70">
        <v>11</v>
      </c>
      <c r="GD70">
        <v>22</v>
      </c>
      <c r="GE70">
        <v>44</v>
      </c>
      <c r="GF70">
        <v>11</v>
      </c>
      <c r="GG70">
        <v>44</v>
      </c>
      <c r="GH70">
        <v>44</v>
      </c>
      <c r="GI70">
        <v>42</v>
      </c>
      <c r="GJ70">
        <v>11</v>
      </c>
    </row>
    <row r="71" spans="1:192" x14ac:dyDescent="0.5">
      <c r="A71">
        <v>58</v>
      </c>
      <c r="B71">
        <f t="shared" si="2"/>
        <v>50</v>
      </c>
      <c r="C71" s="17">
        <f t="shared" si="3"/>
        <v>0.36217948717948723</v>
      </c>
      <c r="D71" s="3"/>
      <c r="E71" s="3">
        <f t="shared" si="16"/>
        <v>2</v>
      </c>
      <c r="F71" s="3">
        <f t="shared" si="16"/>
        <v>0</v>
      </c>
      <c r="G71" s="3">
        <f t="shared" si="16"/>
        <v>0</v>
      </c>
      <c r="H71" s="3">
        <f t="shared" si="16"/>
        <v>0</v>
      </c>
      <c r="I71" s="3">
        <f t="shared" si="16"/>
        <v>2</v>
      </c>
      <c r="J71" s="3">
        <f t="shared" si="16"/>
        <v>5</v>
      </c>
      <c r="K71" s="3">
        <f t="shared" si="16"/>
        <v>0</v>
      </c>
      <c r="L71" s="3">
        <f t="shared" si="16"/>
        <v>0</v>
      </c>
      <c r="M71" s="3">
        <f t="shared" si="16"/>
        <v>0</v>
      </c>
      <c r="N71" s="3">
        <f t="shared" si="16"/>
        <v>0</v>
      </c>
      <c r="O71" s="3">
        <f t="shared" si="16"/>
        <v>2</v>
      </c>
      <c r="P71" s="3">
        <f t="shared" si="16"/>
        <v>3</v>
      </c>
      <c r="Q71" s="3">
        <f t="shared" si="16"/>
        <v>0</v>
      </c>
      <c r="R71" s="3">
        <f t="shared" si="16"/>
        <v>1</v>
      </c>
      <c r="S71" s="3">
        <f t="shared" si="16"/>
        <v>4</v>
      </c>
      <c r="T71" s="3">
        <f t="shared" si="16"/>
        <v>6</v>
      </c>
      <c r="U71" s="3">
        <f t="shared" si="4"/>
        <v>26</v>
      </c>
      <c r="V71" s="11">
        <f t="shared" si="5"/>
        <v>0.30769230769230771</v>
      </c>
      <c r="W71" s="15"/>
      <c r="X71" s="3">
        <f t="shared" si="6"/>
        <v>24</v>
      </c>
      <c r="Y71" s="11">
        <f t="shared" si="7"/>
        <v>0.41666666666666669</v>
      </c>
      <c r="Z71" s="3">
        <f t="shared" si="17"/>
        <v>2</v>
      </c>
      <c r="AA71" s="3">
        <f t="shared" si="17"/>
        <v>1</v>
      </c>
      <c r="AB71" s="3">
        <f t="shared" si="17"/>
        <v>1</v>
      </c>
      <c r="AC71" s="3">
        <f t="shared" si="17"/>
        <v>0</v>
      </c>
      <c r="AD71" s="3">
        <f t="shared" si="17"/>
        <v>0</v>
      </c>
      <c r="AE71" s="3">
        <f t="shared" si="17"/>
        <v>2</v>
      </c>
      <c r="AF71" s="3">
        <f t="shared" si="17"/>
        <v>3</v>
      </c>
      <c r="AG71" s="3">
        <f t="shared" si="17"/>
        <v>0</v>
      </c>
      <c r="AH71" s="3">
        <f t="shared" si="17"/>
        <v>0</v>
      </c>
      <c r="AI71" s="3">
        <f t="shared" si="17"/>
        <v>1</v>
      </c>
      <c r="AJ71" s="3">
        <f t="shared" si="17"/>
        <v>5</v>
      </c>
      <c r="AK71" s="3">
        <f t="shared" si="17"/>
        <v>0</v>
      </c>
      <c r="AL71" s="3">
        <f t="shared" si="17"/>
        <v>0</v>
      </c>
      <c r="AM71" s="3">
        <f t="shared" si="17"/>
        <v>0</v>
      </c>
      <c r="AN71" s="3">
        <f t="shared" si="17"/>
        <v>2</v>
      </c>
      <c r="AO71" s="3">
        <f t="shared" si="17"/>
        <v>8</v>
      </c>
      <c r="AP71" s="3"/>
      <c r="AQ71" s="2">
        <v>44</v>
      </c>
      <c r="AR71" s="2">
        <v>34</v>
      </c>
      <c r="AS71" s="2">
        <v>44</v>
      </c>
      <c r="AT71" s="2">
        <v>44</v>
      </c>
      <c r="AU71" s="2">
        <v>22</v>
      </c>
      <c r="AV71" s="2">
        <v>43</v>
      </c>
      <c r="AW71" s="2">
        <v>22</v>
      </c>
      <c r="AX71" s="2">
        <v>43</v>
      </c>
      <c r="AY71" s="2">
        <v>21</v>
      </c>
      <c r="AZ71" s="2">
        <v>11</v>
      </c>
      <c r="BA71" s="2">
        <v>22</v>
      </c>
      <c r="BB71" s="2">
        <v>22</v>
      </c>
      <c r="BC71" s="2">
        <v>33</v>
      </c>
      <c r="BD71" s="2">
        <v>21</v>
      </c>
      <c r="BE71" s="2">
        <v>34</v>
      </c>
      <c r="BF71" s="2">
        <v>33</v>
      </c>
      <c r="BG71" s="2">
        <v>34</v>
      </c>
      <c r="BH71" s="2">
        <v>43</v>
      </c>
      <c r="BI71" s="2">
        <v>44</v>
      </c>
      <c r="BJ71" s="2">
        <v>22</v>
      </c>
      <c r="BK71" s="2">
        <v>44</v>
      </c>
      <c r="BL71" s="2">
        <v>44</v>
      </c>
      <c r="BM71" s="2">
        <v>42</v>
      </c>
      <c r="BN71" s="2">
        <v>11</v>
      </c>
      <c r="BO71" s="2">
        <v>43</v>
      </c>
      <c r="BP71" s="2">
        <v>44</v>
      </c>
      <c r="BQ71" s="2">
        <v>43</v>
      </c>
      <c r="BR71" s="2">
        <v>43</v>
      </c>
      <c r="BS71" s="2">
        <v>33</v>
      </c>
      <c r="BT71" s="2">
        <v>11</v>
      </c>
      <c r="BU71" s="2">
        <v>33</v>
      </c>
      <c r="BV71" s="2">
        <v>23</v>
      </c>
      <c r="BW71" s="2">
        <v>33</v>
      </c>
      <c r="BX71" s="2">
        <v>44</v>
      </c>
      <c r="BY71" s="2">
        <v>12</v>
      </c>
      <c r="BZ71" s="2">
        <v>44</v>
      </c>
      <c r="CA71" s="2">
        <v>44</v>
      </c>
      <c r="CB71" s="2">
        <v>13</v>
      </c>
      <c r="CC71" s="2">
        <v>44</v>
      </c>
      <c r="CD71" s="2">
        <v>22</v>
      </c>
      <c r="CE71" s="2">
        <v>23</v>
      </c>
      <c r="CF71" s="2">
        <v>11</v>
      </c>
      <c r="CG71" s="2">
        <v>23</v>
      </c>
      <c r="CH71" s="2">
        <v>44</v>
      </c>
      <c r="CI71" s="2">
        <v>33</v>
      </c>
      <c r="CJ71" s="2">
        <v>44</v>
      </c>
      <c r="CK71" s="2">
        <v>32</v>
      </c>
      <c r="CL71" s="2">
        <v>22</v>
      </c>
      <c r="CM71" s="2">
        <v>33</v>
      </c>
      <c r="CN71" s="2">
        <v>44</v>
      </c>
      <c r="CO71" s="2">
        <v>44</v>
      </c>
      <c r="CP71" s="2">
        <v>34</v>
      </c>
      <c r="CQ71" s="2">
        <v>44</v>
      </c>
      <c r="CR71" s="2">
        <v>44</v>
      </c>
      <c r="CS71" s="2">
        <v>22</v>
      </c>
      <c r="CT71" s="2">
        <v>43</v>
      </c>
      <c r="CU71" s="2">
        <v>22</v>
      </c>
      <c r="CV71" s="2">
        <v>43</v>
      </c>
      <c r="CW71" s="2">
        <v>21</v>
      </c>
      <c r="CX71" s="2">
        <v>11</v>
      </c>
      <c r="CY71" s="2">
        <v>22</v>
      </c>
      <c r="CZ71" s="2">
        <v>22</v>
      </c>
      <c r="DA71" s="2">
        <v>33</v>
      </c>
      <c r="DB71" s="2">
        <v>21</v>
      </c>
      <c r="DC71" s="2">
        <v>34</v>
      </c>
      <c r="DD71" s="2">
        <v>33</v>
      </c>
      <c r="DE71" s="2">
        <v>34</v>
      </c>
      <c r="DF71" s="2">
        <v>43</v>
      </c>
      <c r="DG71" s="2">
        <v>44</v>
      </c>
      <c r="DH71" s="2">
        <v>22</v>
      </c>
      <c r="DI71" s="2">
        <v>44</v>
      </c>
      <c r="DJ71" s="2">
        <v>44</v>
      </c>
      <c r="DK71" s="2">
        <v>42</v>
      </c>
      <c r="DL71" s="2">
        <v>11</v>
      </c>
      <c r="DM71" s="2">
        <v>43</v>
      </c>
      <c r="DN71" s="2">
        <v>44</v>
      </c>
      <c r="DO71" s="2">
        <v>43</v>
      </c>
      <c r="DP71" s="2">
        <v>43</v>
      </c>
      <c r="DQ71" s="2">
        <v>33</v>
      </c>
      <c r="DR71" s="2">
        <v>11</v>
      </c>
      <c r="DS71" s="2">
        <v>33</v>
      </c>
      <c r="DT71" s="2">
        <v>23</v>
      </c>
      <c r="DU71" s="2">
        <v>33</v>
      </c>
      <c r="DV71" s="2">
        <v>44</v>
      </c>
      <c r="DW71" s="2">
        <v>12</v>
      </c>
      <c r="DX71" s="2">
        <v>44</v>
      </c>
      <c r="DY71" s="2">
        <v>44</v>
      </c>
      <c r="DZ71" s="2">
        <v>13</v>
      </c>
      <c r="EA71" s="2">
        <v>44</v>
      </c>
      <c r="EB71" s="2">
        <v>22</v>
      </c>
      <c r="EC71" s="2">
        <v>23</v>
      </c>
      <c r="ED71" s="2">
        <v>11</v>
      </c>
      <c r="EE71" s="2">
        <v>23</v>
      </c>
      <c r="EF71" s="2">
        <v>44</v>
      </c>
      <c r="EG71" s="2">
        <v>33</v>
      </c>
      <c r="EH71" s="2">
        <v>44</v>
      </c>
      <c r="EI71" s="2">
        <v>32</v>
      </c>
      <c r="EJ71" s="2">
        <v>22</v>
      </c>
      <c r="EK71" s="2">
        <v>33</v>
      </c>
      <c r="EL71" s="2">
        <v>44</v>
      </c>
      <c r="EM71">
        <v>43</v>
      </c>
      <c r="EN71">
        <v>43</v>
      </c>
      <c r="EO71">
        <v>11</v>
      </c>
      <c r="EP71">
        <v>44</v>
      </c>
      <c r="EQ71">
        <v>22</v>
      </c>
      <c r="ER71">
        <v>43</v>
      </c>
      <c r="ES71">
        <v>34</v>
      </c>
      <c r="ET71">
        <v>44</v>
      </c>
      <c r="EU71">
        <v>44</v>
      </c>
      <c r="EV71">
        <v>21</v>
      </c>
      <c r="EW71">
        <v>44</v>
      </c>
      <c r="EX71">
        <v>23</v>
      </c>
      <c r="EY71">
        <v>43</v>
      </c>
      <c r="EZ71">
        <v>21</v>
      </c>
      <c r="FA71">
        <v>44</v>
      </c>
      <c r="FB71">
        <v>44</v>
      </c>
      <c r="FC71">
        <v>21</v>
      </c>
      <c r="FD71">
        <v>44</v>
      </c>
      <c r="FE71">
        <v>11</v>
      </c>
      <c r="FF71">
        <v>21</v>
      </c>
      <c r="FG71">
        <v>44</v>
      </c>
      <c r="FH71">
        <v>21</v>
      </c>
      <c r="FI71">
        <v>44</v>
      </c>
      <c r="FJ71">
        <v>44</v>
      </c>
      <c r="FK71">
        <v>44</v>
      </c>
      <c r="FL71">
        <v>11</v>
      </c>
      <c r="FM71">
        <v>11</v>
      </c>
      <c r="FN71">
        <v>23</v>
      </c>
      <c r="FO71">
        <v>44</v>
      </c>
      <c r="FP71">
        <v>22</v>
      </c>
      <c r="FQ71">
        <v>22</v>
      </c>
      <c r="FR71">
        <v>22</v>
      </c>
      <c r="FS71">
        <v>11</v>
      </c>
      <c r="FT71">
        <v>11</v>
      </c>
      <c r="FU71">
        <v>44</v>
      </c>
      <c r="FV71">
        <v>44</v>
      </c>
      <c r="FW71">
        <v>22</v>
      </c>
      <c r="FX71">
        <v>11</v>
      </c>
      <c r="FY71">
        <v>44</v>
      </c>
      <c r="FZ71">
        <v>11</v>
      </c>
      <c r="GA71">
        <v>41</v>
      </c>
      <c r="GB71">
        <v>11</v>
      </c>
      <c r="GC71">
        <v>11</v>
      </c>
      <c r="GD71">
        <v>44</v>
      </c>
      <c r="GE71">
        <v>44</v>
      </c>
      <c r="GF71">
        <v>11</v>
      </c>
      <c r="GG71">
        <v>11</v>
      </c>
      <c r="GH71">
        <v>11</v>
      </c>
      <c r="GI71">
        <v>44</v>
      </c>
      <c r="GJ71">
        <v>11</v>
      </c>
    </row>
    <row r="72" spans="1:192" x14ac:dyDescent="0.5">
      <c r="A72">
        <v>59</v>
      </c>
      <c r="B72">
        <f t="shared" si="2"/>
        <v>61</v>
      </c>
      <c r="C72" s="17">
        <f t="shared" si="3"/>
        <v>0.40833333333333333</v>
      </c>
      <c r="D72" s="3"/>
      <c r="E72" s="3">
        <f t="shared" si="16"/>
        <v>3</v>
      </c>
      <c r="F72" s="3">
        <f t="shared" si="16"/>
        <v>0</v>
      </c>
      <c r="G72" s="3">
        <f t="shared" si="16"/>
        <v>0</v>
      </c>
      <c r="H72" s="3">
        <f t="shared" si="16"/>
        <v>0</v>
      </c>
      <c r="I72" s="3">
        <f t="shared" si="16"/>
        <v>0</v>
      </c>
      <c r="J72" s="3">
        <f t="shared" si="16"/>
        <v>0</v>
      </c>
      <c r="K72" s="3">
        <f t="shared" si="16"/>
        <v>3</v>
      </c>
      <c r="L72" s="3">
        <f t="shared" si="16"/>
        <v>0</v>
      </c>
      <c r="M72" s="3">
        <f t="shared" si="16"/>
        <v>0</v>
      </c>
      <c r="N72" s="3">
        <f t="shared" si="16"/>
        <v>0</v>
      </c>
      <c r="O72" s="3">
        <f t="shared" si="16"/>
        <v>1</v>
      </c>
      <c r="P72" s="3">
        <f t="shared" si="16"/>
        <v>4</v>
      </c>
      <c r="Q72" s="3">
        <f t="shared" si="16"/>
        <v>0</v>
      </c>
      <c r="R72" s="3">
        <f t="shared" si="16"/>
        <v>0</v>
      </c>
      <c r="S72" s="3">
        <f t="shared" si="16"/>
        <v>2</v>
      </c>
      <c r="T72" s="3">
        <f t="shared" si="16"/>
        <v>12</v>
      </c>
      <c r="U72" s="3">
        <f t="shared" si="4"/>
        <v>36</v>
      </c>
      <c r="V72" s="11">
        <f t="shared" si="5"/>
        <v>0.41666666666666669</v>
      </c>
      <c r="W72" s="15"/>
      <c r="X72" s="3">
        <f t="shared" si="6"/>
        <v>25</v>
      </c>
      <c r="Y72" s="11">
        <f t="shared" si="7"/>
        <v>0.4</v>
      </c>
      <c r="Z72" s="3">
        <f t="shared" si="17"/>
        <v>2</v>
      </c>
      <c r="AA72" s="3">
        <f t="shared" si="17"/>
        <v>1</v>
      </c>
      <c r="AB72" s="3">
        <f t="shared" si="17"/>
        <v>0</v>
      </c>
      <c r="AC72" s="3">
        <f t="shared" si="17"/>
        <v>0</v>
      </c>
      <c r="AD72" s="3">
        <f t="shared" si="17"/>
        <v>1</v>
      </c>
      <c r="AE72" s="3">
        <f t="shared" si="17"/>
        <v>1</v>
      </c>
      <c r="AF72" s="3">
        <f t="shared" si="17"/>
        <v>2</v>
      </c>
      <c r="AG72" s="3">
        <f t="shared" si="17"/>
        <v>0</v>
      </c>
      <c r="AH72" s="3">
        <f t="shared" si="17"/>
        <v>0</v>
      </c>
      <c r="AI72" s="3">
        <f t="shared" si="17"/>
        <v>3</v>
      </c>
      <c r="AJ72" s="3">
        <f t="shared" si="17"/>
        <v>4</v>
      </c>
      <c r="AK72" s="3">
        <f t="shared" si="17"/>
        <v>2</v>
      </c>
      <c r="AL72" s="3">
        <f t="shared" si="17"/>
        <v>0</v>
      </c>
      <c r="AM72" s="3">
        <f t="shared" si="17"/>
        <v>0</v>
      </c>
      <c r="AN72" s="3">
        <f t="shared" si="17"/>
        <v>1</v>
      </c>
      <c r="AO72" s="3">
        <f t="shared" si="17"/>
        <v>8</v>
      </c>
      <c r="AP72" s="3"/>
      <c r="AQ72" s="2">
        <v>44</v>
      </c>
      <c r="AR72" s="2">
        <v>44</v>
      </c>
      <c r="AS72" s="2">
        <v>34</v>
      </c>
      <c r="AT72" s="2">
        <v>11</v>
      </c>
      <c r="AU72" s="2">
        <v>33</v>
      </c>
      <c r="AV72" s="2">
        <v>43</v>
      </c>
      <c r="AW72" s="2">
        <v>44</v>
      </c>
      <c r="AX72" s="2">
        <v>44</v>
      </c>
      <c r="AY72" s="2">
        <v>11</v>
      </c>
      <c r="AZ72" s="2">
        <v>23</v>
      </c>
      <c r="BA72" s="2">
        <v>23</v>
      </c>
      <c r="BB72" s="2">
        <v>23</v>
      </c>
      <c r="BC72" s="2">
        <v>34</v>
      </c>
      <c r="BD72" s="2">
        <v>34</v>
      </c>
      <c r="BE72" s="2">
        <v>44</v>
      </c>
      <c r="BF72" s="2">
        <v>34</v>
      </c>
      <c r="BG72" s="2">
        <v>44</v>
      </c>
      <c r="BH72" s="2">
        <v>44</v>
      </c>
      <c r="BI72" s="2">
        <v>44</v>
      </c>
      <c r="BJ72" s="2">
        <v>43</v>
      </c>
      <c r="BK72" s="2">
        <v>44</v>
      </c>
      <c r="BL72" s="2">
        <v>44</v>
      </c>
      <c r="BM72" s="2">
        <v>44</v>
      </c>
      <c r="BN72" s="2">
        <v>11</v>
      </c>
      <c r="BO72" s="2">
        <v>44</v>
      </c>
      <c r="BP72" s="2">
        <v>11</v>
      </c>
      <c r="BQ72" s="2">
        <v>44</v>
      </c>
      <c r="BR72" s="2">
        <v>43</v>
      </c>
      <c r="BS72" s="2">
        <v>44</v>
      </c>
      <c r="BT72" s="2">
        <v>22</v>
      </c>
      <c r="BU72" s="2">
        <v>12</v>
      </c>
      <c r="BV72" s="2">
        <v>33</v>
      </c>
      <c r="BW72" s="2">
        <v>21</v>
      </c>
      <c r="BX72" s="2">
        <v>33</v>
      </c>
      <c r="BY72" s="2">
        <v>11</v>
      </c>
      <c r="BZ72" s="2">
        <v>44</v>
      </c>
      <c r="CA72" s="2">
        <v>44</v>
      </c>
      <c r="CB72" s="2">
        <v>23</v>
      </c>
      <c r="CC72" s="2">
        <v>44</v>
      </c>
      <c r="CD72" s="2">
        <v>32</v>
      </c>
      <c r="CE72" s="2">
        <v>33</v>
      </c>
      <c r="CF72" s="2">
        <v>32</v>
      </c>
      <c r="CG72" s="2">
        <v>44</v>
      </c>
      <c r="CH72" s="2">
        <v>44</v>
      </c>
      <c r="CI72" s="2">
        <v>32</v>
      </c>
      <c r="CJ72" s="2">
        <v>44</v>
      </c>
      <c r="CK72" s="2">
        <v>23</v>
      </c>
      <c r="CL72" s="2">
        <v>34</v>
      </c>
      <c r="CM72" s="2">
        <v>33</v>
      </c>
      <c r="CN72" s="2">
        <v>34</v>
      </c>
      <c r="CO72" s="2">
        <v>44</v>
      </c>
      <c r="CP72" s="2">
        <v>44</v>
      </c>
      <c r="CQ72" s="2">
        <v>34</v>
      </c>
      <c r="CR72" s="2">
        <v>11</v>
      </c>
      <c r="CS72" s="2">
        <v>33</v>
      </c>
      <c r="CT72" s="2">
        <v>43</v>
      </c>
      <c r="CU72" s="2">
        <v>44</v>
      </c>
      <c r="CV72" s="2">
        <v>44</v>
      </c>
      <c r="CW72" s="2">
        <v>11</v>
      </c>
      <c r="CX72" s="2">
        <v>23</v>
      </c>
      <c r="CY72" s="2">
        <v>23</v>
      </c>
      <c r="CZ72" s="2">
        <v>23</v>
      </c>
      <c r="DA72" s="2">
        <v>34</v>
      </c>
      <c r="DB72" s="2">
        <v>34</v>
      </c>
      <c r="DC72" s="2">
        <v>44</v>
      </c>
      <c r="DD72" s="2">
        <v>34</v>
      </c>
      <c r="DE72" s="2">
        <v>44</v>
      </c>
      <c r="DF72" s="2">
        <v>44</v>
      </c>
      <c r="DG72" s="2">
        <v>44</v>
      </c>
      <c r="DH72" s="2">
        <v>43</v>
      </c>
      <c r="DI72" s="2">
        <v>44</v>
      </c>
      <c r="DJ72" s="2">
        <v>44</v>
      </c>
      <c r="DK72" s="2">
        <v>44</v>
      </c>
      <c r="DL72" s="2">
        <v>11</v>
      </c>
      <c r="DM72" s="2">
        <v>44</v>
      </c>
      <c r="DN72" s="2">
        <v>11</v>
      </c>
      <c r="DO72" s="2">
        <v>44</v>
      </c>
      <c r="DP72" s="2">
        <v>43</v>
      </c>
      <c r="DQ72" s="2">
        <v>44</v>
      </c>
      <c r="DR72" s="2">
        <v>22</v>
      </c>
      <c r="DS72" s="2">
        <v>12</v>
      </c>
      <c r="DT72" s="2">
        <v>33</v>
      </c>
      <c r="DU72" s="2">
        <v>21</v>
      </c>
      <c r="DV72" s="2">
        <v>33</v>
      </c>
      <c r="DW72" s="2">
        <v>11</v>
      </c>
      <c r="DX72" s="2">
        <v>44</v>
      </c>
      <c r="DY72" s="2">
        <v>44</v>
      </c>
      <c r="DZ72" s="2">
        <v>23</v>
      </c>
      <c r="EA72" s="2">
        <v>44</v>
      </c>
      <c r="EB72" s="2">
        <v>32</v>
      </c>
      <c r="EC72" s="2">
        <v>33</v>
      </c>
      <c r="ED72" s="2">
        <v>32</v>
      </c>
      <c r="EE72" s="2">
        <v>44</v>
      </c>
      <c r="EF72" s="2">
        <v>44</v>
      </c>
      <c r="EG72" s="2">
        <v>32</v>
      </c>
      <c r="EH72" s="2">
        <v>44</v>
      </c>
      <c r="EI72" s="2">
        <v>23</v>
      </c>
      <c r="EJ72" s="2">
        <v>34</v>
      </c>
      <c r="EK72" s="2">
        <v>33</v>
      </c>
      <c r="EL72" s="2">
        <v>34</v>
      </c>
      <c r="EM72">
        <v>44</v>
      </c>
      <c r="EN72">
        <v>22</v>
      </c>
      <c r="EO72">
        <v>11</v>
      </c>
      <c r="EP72">
        <v>44</v>
      </c>
      <c r="EQ72">
        <v>23</v>
      </c>
      <c r="ER72">
        <v>33</v>
      </c>
      <c r="ES72">
        <v>23</v>
      </c>
      <c r="ET72">
        <v>23</v>
      </c>
      <c r="EU72">
        <v>44</v>
      </c>
      <c r="EV72">
        <v>33</v>
      </c>
      <c r="EW72">
        <v>43</v>
      </c>
      <c r="EX72">
        <v>23</v>
      </c>
      <c r="EY72">
        <v>44</v>
      </c>
      <c r="EZ72">
        <v>11</v>
      </c>
      <c r="FA72">
        <v>33</v>
      </c>
      <c r="FB72">
        <v>21</v>
      </c>
      <c r="FC72">
        <v>44</v>
      </c>
      <c r="FD72">
        <v>44</v>
      </c>
      <c r="FE72">
        <v>44</v>
      </c>
      <c r="FF72">
        <v>23</v>
      </c>
      <c r="FG72">
        <v>33</v>
      </c>
      <c r="FH72">
        <v>11</v>
      </c>
      <c r="FI72">
        <v>44</v>
      </c>
      <c r="FJ72">
        <v>23</v>
      </c>
      <c r="FK72">
        <v>44</v>
      </c>
      <c r="FL72">
        <v>11</v>
      </c>
      <c r="FM72">
        <v>32</v>
      </c>
      <c r="FN72">
        <v>12</v>
      </c>
      <c r="FO72">
        <v>33</v>
      </c>
      <c r="FP72">
        <v>11</v>
      </c>
      <c r="FQ72">
        <v>44</v>
      </c>
      <c r="FR72">
        <v>12</v>
      </c>
      <c r="FS72">
        <v>11</v>
      </c>
      <c r="FT72">
        <v>11</v>
      </c>
      <c r="FU72">
        <v>43</v>
      </c>
      <c r="FV72">
        <v>12</v>
      </c>
      <c r="FW72">
        <v>43</v>
      </c>
      <c r="FX72">
        <v>44</v>
      </c>
      <c r="FY72">
        <v>44</v>
      </c>
      <c r="FZ72">
        <v>22</v>
      </c>
      <c r="GA72">
        <v>44</v>
      </c>
      <c r="GB72">
        <v>11</v>
      </c>
      <c r="GC72">
        <v>11</v>
      </c>
      <c r="GD72">
        <v>11</v>
      </c>
      <c r="GE72">
        <v>44</v>
      </c>
      <c r="GF72">
        <v>21</v>
      </c>
      <c r="GG72">
        <v>11</v>
      </c>
      <c r="GH72">
        <v>11</v>
      </c>
      <c r="GI72">
        <v>44</v>
      </c>
      <c r="GJ72">
        <v>44</v>
      </c>
    </row>
    <row r="73" spans="1:192" x14ac:dyDescent="0.5">
      <c r="A73">
        <v>60</v>
      </c>
      <c r="B73">
        <f t="shared" si="2"/>
        <v>55</v>
      </c>
      <c r="C73" s="17">
        <f t="shared" si="3"/>
        <v>0.35</v>
      </c>
      <c r="D73" s="3"/>
      <c r="E73" s="3">
        <f t="shared" ref="E73:T82" si="18">COUNTIF($AQ73:$BO73,E$11)</f>
        <v>0</v>
      </c>
      <c r="F73" s="3">
        <f t="shared" si="18"/>
        <v>0</v>
      </c>
      <c r="G73" s="3">
        <f t="shared" si="18"/>
        <v>1</v>
      </c>
      <c r="H73" s="3">
        <f t="shared" si="18"/>
        <v>0</v>
      </c>
      <c r="I73" s="3">
        <f t="shared" si="18"/>
        <v>2</v>
      </c>
      <c r="J73" s="3">
        <f t="shared" si="18"/>
        <v>0</v>
      </c>
      <c r="K73" s="3">
        <f t="shared" si="18"/>
        <v>6</v>
      </c>
      <c r="L73" s="3">
        <f t="shared" si="18"/>
        <v>4</v>
      </c>
      <c r="M73" s="3">
        <f t="shared" si="18"/>
        <v>0</v>
      </c>
      <c r="N73" s="3">
        <f t="shared" si="18"/>
        <v>2</v>
      </c>
      <c r="O73" s="3">
        <f t="shared" si="18"/>
        <v>3</v>
      </c>
      <c r="P73" s="3">
        <f t="shared" si="18"/>
        <v>0</v>
      </c>
      <c r="Q73" s="3">
        <f t="shared" si="18"/>
        <v>0</v>
      </c>
      <c r="R73" s="3">
        <f t="shared" si="18"/>
        <v>0</v>
      </c>
      <c r="S73" s="3">
        <f t="shared" si="18"/>
        <v>1</v>
      </c>
      <c r="T73" s="3">
        <f t="shared" si="18"/>
        <v>6</v>
      </c>
      <c r="U73" s="3">
        <f t="shared" si="4"/>
        <v>20</v>
      </c>
      <c r="V73" s="11">
        <f t="shared" si="5"/>
        <v>0.3</v>
      </c>
      <c r="W73" s="15"/>
      <c r="X73" s="3">
        <f t="shared" si="6"/>
        <v>35</v>
      </c>
      <c r="Y73" s="11">
        <f t="shared" si="7"/>
        <v>0.4</v>
      </c>
      <c r="Z73" s="3">
        <f t="shared" ref="Z73:AO82" si="19">COUNTIF($BP73:$CN73,Z$11)</f>
        <v>2</v>
      </c>
      <c r="AA73" s="3">
        <f t="shared" si="19"/>
        <v>1</v>
      </c>
      <c r="AB73" s="3">
        <f t="shared" si="19"/>
        <v>0</v>
      </c>
      <c r="AC73" s="3">
        <f t="shared" si="19"/>
        <v>0</v>
      </c>
      <c r="AD73" s="3">
        <f t="shared" si="19"/>
        <v>2</v>
      </c>
      <c r="AE73" s="3">
        <f t="shared" si="19"/>
        <v>1</v>
      </c>
      <c r="AF73" s="3">
        <f t="shared" si="19"/>
        <v>1</v>
      </c>
      <c r="AG73" s="3">
        <f t="shared" si="19"/>
        <v>0</v>
      </c>
      <c r="AH73" s="3">
        <f t="shared" si="19"/>
        <v>0</v>
      </c>
      <c r="AI73" s="3">
        <f t="shared" si="19"/>
        <v>0</v>
      </c>
      <c r="AJ73" s="3">
        <f t="shared" si="19"/>
        <v>2</v>
      </c>
      <c r="AK73" s="3">
        <f t="shared" si="19"/>
        <v>1</v>
      </c>
      <c r="AL73" s="3">
        <f t="shared" si="19"/>
        <v>0</v>
      </c>
      <c r="AM73" s="3">
        <f t="shared" si="19"/>
        <v>1</v>
      </c>
      <c r="AN73" s="3">
        <f t="shared" si="19"/>
        <v>2</v>
      </c>
      <c r="AO73" s="3">
        <f t="shared" si="19"/>
        <v>12</v>
      </c>
      <c r="AP73" s="3"/>
      <c r="AQ73" s="2">
        <v>32</v>
      </c>
      <c r="AR73" s="2">
        <v>23</v>
      </c>
      <c r="AS73" s="2">
        <v>23</v>
      </c>
      <c r="AT73" s="2">
        <v>24</v>
      </c>
      <c r="AU73" s="2">
        <v>33</v>
      </c>
      <c r="AV73" s="2">
        <v>23</v>
      </c>
      <c r="AW73" s="2">
        <v>24</v>
      </c>
      <c r="AX73" s="2">
        <v>24</v>
      </c>
      <c r="AY73" s="2">
        <v>33</v>
      </c>
      <c r="AZ73" s="2">
        <v>32</v>
      </c>
      <c r="BA73" s="2">
        <v>21</v>
      </c>
      <c r="BB73" s="2">
        <v>23</v>
      </c>
      <c r="BC73" s="2">
        <v>23</v>
      </c>
      <c r="BD73" s="2">
        <v>13</v>
      </c>
      <c r="BE73" s="2">
        <v>44</v>
      </c>
      <c r="BF73" s="2">
        <v>44</v>
      </c>
      <c r="BG73" s="2">
        <v>44</v>
      </c>
      <c r="BH73" s="2">
        <v>24</v>
      </c>
      <c r="BI73" s="2">
        <v>33</v>
      </c>
      <c r="BJ73" s="2">
        <v>21</v>
      </c>
      <c r="BK73" s="2">
        <v>44</v>
      </c>
      <c r="BL73" s="2">
        <v>43</v>
      </c>
      <c r="BM73" s="2">
        <v>44</v>
      </c>
      <c r="BN73" s="2">
        <v>23</v>
      </c>
      <c r="BO73" s="2">
        <v>44</v>
      </c>
      <c r="BP73" s="2">
        <v>44</v>
      </c>
      <c r="BQ73" s="2">
        <v>44</v>
      </c>
      <c r="BR73" s="2">
        <v>44</v>
      </c>
      <c r="BS73" s="2">
        <v>44</v>
      </c>
      <c r="BT73" s="2">
        <v>22</v>
      </c>
      <c r="BU73" s="2">
        <v>11</v>
      </c>
      <c r="BV73" s="2">
        <v>44</v>
      </c>
      <c r="BW73" s="2">
        <v>44</v>
      </c>
      <c r="BX73" s="2">
        <v>44</v>
      </c>
      <c r="BY73" s="2">
        <v>33</v>
      </c>
      <c r="BZ73" s="2">
        <v>43</v>
      </c>
      <c r="CA73" s="2">
        <v>34</v>
      </c>
      <c r="CB73" s="2">
        <v>44</v>
      </c>
      <c r="CC73" s="2">
        <v>44</v>
      </c>
      <c r="CD73" s="2">
        <v>43</v>
      </c>
      <c r="CE73" s="2">
        <v>21</v>
      </c>
      <c r="CF73" s="2">
        <v>11</v>
      </c>
      <c r="CG73" s="2">
        <v>44</v>
      </c>
      <c r="CH73" s="2">
        <v>44</v>
      </c>
      <c r="CI73" s="2">
        <v>12</v>
      </c>
      <c r="CJ73" s="2">
        <v>44</v>
      </c>
      <c r="CK73" s="2">
        <v>23</v>
      </c>
      <c r="CL73" s="2">
        <v>42</v>
      </c>
      <c r="CM73" s="2">
        <v>21</v>
      </c>
      <c r="CN73" s="2">
        <v>33</v>
      </c>
      <c r="CO73" s="2">
        <v>32</v>
      </c>
      <c r="CP73" s="2">
        <v>23</v>
      </c>
      <c r="CQ73" s="2">
        <v>23</v>
      </c>
      <c r="CR73" s="2">
        <v>24</v>
      </c>
      <c r="CS73" s="2">
        <v>33</v>
      </c>
      <c r="CT73" s="2">
        <v>23</v>
      </c>
      <c r="CU73" s="2">
        <v>24</v>
      </c>
      <c r="CV73" s="2">
        <v>24</v>
      </c>
      <c r="CW73" s="2">
        <v>33</v>
      </c>
      <c r="CX73" s="2">
        <v>32</v>
      </c>
      <c r="CY73" s="2">
        <v>21</v>
      </c>
      <c r="CZ73" s="2">
        <v>23</v>
      </c>
      <c r="DA73" s="2">
        <v>23</v>
      </c>
      <c r="DB73" s="2">
        <v>13</v>
      </c>
      <c r="DC73" s="2">
        <v>44</v>
      </c>
      <c r="DD73" s="2">
        <v>44</v>
      </c>
      <c r="DE73" s="2">
        <v>44</v>
      </c>
      <c r="DF73" s="2">
        <v>24</v>
      </c>
      <c r="DG73" s="2">
        <v>33</v>
      </c>
      <c r="DH73" s="2">
        <v>21</v>
      </c>
      <c r="DI73" s="2">
        <v>44</v>
      </c>
      <c r="DJ73" s="2">
        <v>43</v>
      </c>
      <c r="DK73" s="2">
        <v>44</v>
      </c>
      <c r="DL73" s="2">
        <v>23</v>
      </c>
      <c r="DM73" s="2">
        <v>44</v>
      </c>
      <c r="DN73" s="2">
        <v>44</v>
      </c>
      <c r="DO73" s="2">
        <v>44</v>
      </c>
      <c r="DP73" s="2">
        <v>44</v>
      </c>
      <c r="DQ73" s="2">
        <v>44</v>
      </c>
      <c r="DR73" s="2">
        <v>22</v>
      </c>
      <c r="DS73" s="2">
        <v>11</v>
      </c>
      <c r="DT73" s="2">
        <v>44</v>
      </c>
      <c r="DU73" s="2">
        <v>44</v>
      </c>
      <c r="DV73" s="2">
        <v>44</v>
      </c>
      <c r="DW73" s="2">
        <v>33</v>
      </c>
      <c r="DX73" s="2">
        <v>43</v>
      </c>
      <c r="DY73" s="2">
        <v>34</v>
      </c>
      <c r="DZ73" s="2">
        <v>44</v>
      </c>
      <c r="EA73" s="2">
        <v>44</v>
      </c>
      <c r="EB73" s="2">
        <v>43</v>
      </c>
      <c r="EC73" s="2">
        <v>21</v>
      </c>
      <c r="ED73" s="2">
        <v>11</v>
      </c>
      <c r="EE73" s="2">
        <v>44</v>
      </c>
      <c r="EF73" s="2">
        <v>44</v>
      </c>
      <c r="EG73" s="2">
        <v>12</v>
      </c>
      <c r="EH73" s="2">
        <v>44</v>
      </c>
      <c r="EI73" s="2">
        <v>23</v>
      </c>
      <c r="EJ73" s="2">
        <v>42</v>
      </c>
      <c r="EK73" s="2">
        <v>21</v>
      </c>
      <c r="EL73" s="2">
        <v>33</v>
      </c>
      <c r="EM73">
        <v>34</v>
      </c>
      <c r="EN73">
        <v>34</v>
      </c>
      <c r="EO73">
        <v>24</v>
      </c>
      <c r="EP73">
        <v>43</v>
      </c>
      <c r="EQ73">
        <v>34</v>
      </c>
      <c r="ER73">
        <v>33</v>
      </c>
      <c r="ES73">
        <v>44</v>
      </c>
      <c r="ET73">
        <v>24</v>
      </c>
      <c r="EU73">
        <v>22</v>
      </c>
      <c r="EV73">
        <v>33</v>
      </c>
      <c r="EW73">
        <v>43</v>
      </c>
      <c r="EX73">
        <v>23</v>
      </c>
      <c r="EY73">
        <v>34</v>
      </c>
      <c r="EZ73">
        <v>31</v>
      </c>
      <c r="FA73">
        <v>23</v>
      </c>
      <c r="FB73">
        <v>42</v>
      </c>
      <c r="FC73">
        <v>43</v>
      </c>
      <c r="FD73">
        <v>44</v>
      </c>
      <c r="FE73">
        <v>43</v>
      </c>
      <c r="FF73">
        <v>11</v>
      </c>
      <c r="FG73">
        <v>34</v>
      </c>
      <c r="FH73">
        <v>34</v>
      </c>
      <c r="FI73">
        <v>33</v>
      </c>
      <c r="FJ73">
        <v>23</v>
      </c>
      <c r="FK73">
        <v>34</v>
      </c>
      <c r="FL73">
        <v>34</v>
      </c>
      <c r="FM73">
        <v>33</v>
      </c>
      <c r="FN73">
        <v>44</v>
      </c>
      <c r="FO73">
        <v>34</v>
      </c>
      <c r="FP73">
        <v>21</v>
      </c>
      <c r="FQ73">
        <v>31</v>
      </c>
      <c r="FR73">
        <v>33</v>
      </c>
      <c r="FS73">
        <v>23</v>
      </c>
      <c r="FT73">
        <v>43</v>
      </c>
      <c r="FU73">
        <v>44</v>
      </c>
      <c r="FV73">
        <v>23</v>
      </c>
      <c r="FW73">
        <v>33</v>
      </c>
      <c r="FX73">
        <v>33</v>
      </c>
      <c r="FY73">
        <v>23</v>
      </c>
      <c r="FZ73">
        <v>12</v>
      </c>
      <c r="GA73">
        <v>33</v>
      </c>
      <c r="GB73">
        <v>34</v>
      </c>
      <c r="GC73">
        <v>41</v>
      </c>
      <c r="GD73">
        <v>14</v>
      </c>
      <c r="GE73">
        <v>44</v>
      </c>
      <c r="GF73">
        <v>33</v>
      </c>
      <c r="GG73">
        <v>43</v>
      </c>
      <c r="GH73">
        <v>31</v>
      </c>
      <c r="GI73">
        <v>34</v>
      </c>
      <c r="GJ73">
        <v>43</v>
      </c>
    </row>
    <row r="74" spans="1:192" x14ac:dyDescent="0.5">
      <c r="A74">
        <v>61</v>
      </c>
      <c r="B74">
        <f t="shared" si="2"/>
        <v>40</v>
      </c>
      <c r="C74" s="17">
        <f t="shared" si="3"/>
        <v>0.32499999999999996</v>
      </c>
      <c r="D74" s="3"/>
      <c r="E74" s="3">
        <f t="shared" si="18"/>
        <v>3</v>
      </c>
      <c r="F74" s="3">
        <f t="shared" si="18"/>
        <v>0</v>
      </c>
      <c r="G74" s="3">
        <f t="shared" si="18"/>
        <v>1</v>
      </c>
      <c r="H74" s="3">
        <f t="shared" si="18"/>
        <v>0</v>
      </c>
      <c r="I74" s="3">
        <f t="shared" si="18"/>
        <v>1</v>
      </c>
      <c r="J74" s="3">
        <f t="shared" si="18"/>
        <v>5</v>
      </c>
      <c r="K74" s="3">
        <f t="shared" si="18"/>
        <v>0</v>
      </c>
      <c r="L74" s="3">
        <f t="shared" si="18"/>
        <v>0</v>
      </c>
      <c r="M74" s="3">
        <f t="shared" si="18"/>
        <v>0</v>
      </c>
      <c r="N74" s="3">
        <f t="shared" si="18"/>
        <v>4</v>
      </c>
      <c r="O74" s="3">
        <f t="shared" si="18"/>
        <v>2</v>
      </c>
      <c r="P74" s="3">
        <f t="shared" si="18"/>
        <v>2</v>
      </c>
      <c r="Q74" s="3">
        <f t="shared" si="18"/>
        <v>0</v>
      </c>
      <c r="R74" s="3">
        <f t="shared" si="18"/>
        <v>0</v>
      </c>
      <c r="S74" s="3">
        <f t="shared" si="18"/>
        <v>4</v>
      </c>
      <c r="T74" s="3">
        <f t="shared" si="18"/>
        <v>3</v>
      </c>
      <c r="U74" s="3">
        <f t="shared" si="4"/>
        <v>20</v>
      </c>
      <c r="V74" s="11">
        <f t="shared" si="5"/>
        <v>0.3</v>
      </c>
      <c r="W74" s="15"/>
      <c r="X74" s="3">
        <f t="shared" si="6"/>
        <v>20</v>
      </c>
      <c r="Y74" s="11">
        <f t="shared" si="7"/>
        <v>0.35</v>
      </c>
      <c r="Z74" s="3">
        <f t="shared" si="19"/>
        <v>3</v>
      </c>
      <c r="AA74" s="3">
        <f t="shared" si="19"/>
        <v>1</v>
      </c>
      <c r="AB74" s="3">
        <f t="shared" si="19"/>
        <v>0</v>
      </c>
      <c r="AC74" s="3">
        <f t="shared" si="19"/>
        <v>0</v>
      </c>
      <c r="AD74" s="3">
        <f t="shared" si="19"/>
        <v>3</v>
      </c>
      <c r="AE74" s="3">
        <f t="shared" si="19"/>
        <v>4</v>
      </c>
      <c r="AF74" s="3">
        <f t="shared" si="19"/>
        <v>2</v>
      </c>
      <c r="AG74" s="3">
        <f t="shared" si="19"/>
        <v>0</v>
      </c>
      <c r="AH74" s="3">
        <f t="shared" si="19"/>
        <v>0</v>
      </c>
      <c r="AI74" s="3">
        <f t="shared" si="19"/>
        <v>1</v>
      </c>
      <c r="AJ74" s="3">
        <f t="shared" si="19"/>
        <v>5</v>
      </c>
      <c r="AK74" s="3">
        <f t="shared" si="19"/>
        <v>1</v>
      </c>
      <c r="AL74" s="3">
        <f t="shared" si="19"/>
        <v>0</v>
      </c>
      <c r="AM74" s="3">
        <f t="shared" si="19"/>
        <v>0</v>
      </c>
      <c r="AN74" s="3">
        <f t="shared" si="19"/>
        <v>1</v>
      </c>
      <c r="AO74" s="3">
        <f t="shared" si="19"/>
        <v>4</v>
      </c>
      <c r="AP74" s="3"/>
      <c r="AQ74" s="2">
        <v>43</v>
      </c>
      <c r="AR74" s="2">
        <v>44</v>
      </c>
      <c r="AS74" s="2">
        <v>32</v>
      </c>
      <c r="AT74" s="2">
        <v>34</v>
      </c>
      <c r="AU74" s="2">
        <v>32</v>
      </c>
      <c r="AV74" s="2">
        <v>44</v>
      </c>
      <c r="AW74" s="2">
        <v>43</v>
      </c>
      <c r="AX74" s="2">
        <v>43</v>
      </c>
      <c r="AY74" s="2">
        <v>33</v>
      </c>
      <c r="AZ74" s="2">
        <v>22</v>
      </c>
      <c r="BA74" s="2">
        <v>11</v>
      </c>
      <c r="BB74" s="2">
        <v>32</v>
      </c>
      <c r="BC74" s="2">
        <v>34</v>
      </c>
      <c r="BD74" s="2">
        <v>22</v>
      </c>
      <c r="BE74" s="2">
        <v>22</v>
      </c>
      <c r="BF74" s="2">
        <v>13</v>
      </c>
      <c r="BG74" s="2">
        <v>21</v>
      </c>
      <c r="BH74" s="2">
        <v>33</v>
      </c>
      <c r="BI74" s="2">
        <v>22</v>
      </c>
      <c r="BJ74" s="2">
        <v>11</v>
      </c>
      <c r="BK74" s="2">
        <v>44</v>
      </c>
      <c r="BL74" s="2">
        <v>22</v>
      </c>
      <c r="BM74" s="2">
        <v>43</v>
      </c>
      <c r="BN74" s="2">
        <v>11</v>
      </c>
      <c r="BO74" s="2">
        <v>32</v>
      </c>
      <c r="BP74" s="2">
        <v>22</v>
      </c>
      <c r="BQ74" s="2">
        <v>22</v>
      </c>
      <c r="BR74" s="2">
        <v>32</v>
      </c>
      <c r="BS74" s="2">
        <v>43</v>
      </c>
      <c r="BT74" s="2">
        <v>22</v>
      </c>
      <c r="BU74" s="2">
        <v>11</v>
      </c>
      <c r="BV74" s="2">
        <v>33</v>
      </c>
      <c r="BW74" s="2">
        <v>12</v>
      </c>
      <c r="BX74" s="2">
        <v>33</v>
      </c>
      <c r="BY74" s="2">
        <v>23</v>
      </c>
      <c r="BZ74" s="2">
        <v>33</v>
      </c>
      <c r="CA74" s="2">
        <v>44</v>
      </c>
      <c r="CB74" s="2">
        <v>33</v>
      </c>
      <c r="CC74" s="2">
        <v>44</v>
      </c>
      <c r="CD74" s="2">
        <v>21</v>
      </c>
      <c r="CE74" s="2">
        <v>21</v>
      </c>
      <c r="CF74" s="2">
        <v>11</v>
      </c>
      <c r="CG74" s="2">
        <v>23</v>
      </c>
      <c r="CH74" s="2">
        <v>44</v>
      </c>
      <c r="CI74" s="2">
        <v>21</v>
      </c>
      <c r="CJ74" s="2">
        <v>44</v>
      </c>
      <c r="CK74" s="2">
        <v>11</v>
      </c>
      <c r="CL74" s="2">
        <v>34</v>
      </c>
      <c r="CM74" s="2">
        <v>22</v>
      </c>
      <c r="CN74" s="2">
        <v>33</v>
      </c>
      <c r="CO74" s="2">
        <v>43</v>
      </c>
      <c r="CP74" s="2">
        <v>44</v>
      </c>
      <c r="CQ74" s="2">
        <v>32</v>
      </c>
      <c r="CR74" s="2">
        <v>34</v>
      </c>
      <c r="CS74" s="2">
        <v>32</v>
      </c>
      <c r="CT74" s="2">
        <v>44</v>
      </c>
      <c r="CU74" s="2">
        <v>43</v>
      </c>
      <c r="CV74" s="2">
        <v>43</v>
      </c>
      <c r="CW74" s="2">
        <v>33</v>
      </c>
      <c r="CX74" s="2">
        <v>22</v>
      </c>
      <c r="CY74" s="2">
        <v>11</v>
      </c>
      <c r="CZ74" s="2">
        <v>32</v>
      </c>
      <c r="DA74" s="2">
        <v>34</v>
      </c>
      <c r="DB74" s="2">
        <v>22</v>
      </c>
      <c r="DC74" s="2">
        <v>22</v>
      </c>
      <c r="DD74" s="2">
        <v>13</v>
      </c>
      <c r="DE74" s="2">
        <v>21</v>
      </c>
      <c r="DF74" s="2">
        <v>33</v>
      </c>
      <c r="DG74" s="2">
        <v>22</v>
      </c>
      <c r="DH74" s="2">
        <v>11</v>
      </c>
      <c r="DI74" s="2">
        <v>44</v>
      </c>
      <c r="DJ74" s="2">
        <v>22</v>
      </c>
      <c r="DK74" s="2">
        <v>43</v>
      </c>
      <c r="DL74" s="2">
        <v>11</v>
      </c>
      <c r="DM74" s="2">
        <v>32</v>
      </c>
      <c r="DN74" s="2">
        <v>22</v>
      </c>
      <c r="DO74" s="2">
        <v>22</v>
      </c>
      <c r="DP74" s="2">
        <v>32</v>
      </c>
      <c r="DQ74" s="2">
        <v>43</v>
      </c>
      <c r="DR74" s="2">
        <v>22</v>
      </c>
      <c r="DS74" s="2">
        <v>11</v>
      </c>
      <c r="DT74" s="2">
        <v>33</v>
      </c>
      <c r="DU74" s="2">
        <v>12</v>
      </c>
      <c r="DV74" s="2">
        <v>33</v>
      </c>
      <c r="DW74" s="2">
        <v>23</v>
      </c>
      <c r="DX74" s="2">
        <v>33</v>
      </c>
      <c r="DY74" s="2">
        <v>44</v>
      </c>
      <c r="DZ74" s="2">
        <v>33</v>
      </c>
      <c r="EA74" s="2">
        <v>44</v>
      </c>
      <c r="EB74" s="2">
        <v>21</v>
      </c>
      <c r="EC74" s="2">
        <v>21</v>
      </c>
      <c r="ED74" s="2">
        <v>11</v>
      </c>
      <c r="EE74" s="2">
        <v>23</v>
      </c>
      <c r="EF74" s="2">
        <v>44</v>
      </c>
      <c r="EG74" s="2">
        <v>21</v>
      </c>
      <c r="EH74" s="2">
        <v>44</v>
      </c>
      <c r="EI74" s="2">
        <v>11</v>
      </c>
      <c r="EJ74" s="2">
        <v>34</v>
      </c>
      <c r="EK74" s="2">
        <v>22</v>
      </c>
      <c r="EL74" s="2">
        <v>33</v>
      </c>
      <c r="EM74">
        <v>44</v>
      </c>
      <c r="EN74">
        <v>11</v>
      </c>
      <c r="EO74">
        <v>11</v>
      </c>
      <c r="EP74">
        <v>44</v>
      </c>
      <c r="EQ74">
        <v>11</v>
      </c>
      <c r="ER74">
        <v>33</v>
      </c>
      <c r="ES74">
        <v>11</v>
      </c>
      <c r="ET74">
        <v>11</v>
      </c>
      <c r="EU74">
        <v>11</v>
      </c>
      <c r="EV74">
        <v>11</v>
      </c>
      <c r="EW74">
        <v>12</v>
      </c>
      <c r="EX74">
        <v>11</v>
      </c>
      <c r="EY74">
        <v>12</v>
      </c>
      <c r="EZ74">
        <v>11</v>
      </c>
      <c r="FA74">
        <v>33</v>
      </c>
      <c r="FB74">
        <v>44</v>
      </c>
      <c r="FC74">
        <v>22</v>
      </c>
      <c r="FD74">
        <v>33</v>
      </c>
      <c r="FE74">
        <v>44</v>
      </c>
      <c r="FF74">
        <v>22</v>
      </c>
      <c r="FG74">
        <v>44</v>
      </c>
      <c r="FH74">
        <v>11</v>
      </c>
      <c r="FI74">
        <v>12</v>
      </c>
      <c r="FJ74">
        <v>34</v>
      </c>
      <c r="FK74">
        <v>44</v>
      </c>
      <c r="FL74">
        <v>11</v>
      </c>
      <c r="FM74">
        <v>11</v>
      </c>
      <c r="FN74">
        <v>33</v>
      </c>
      <c r="FO74">
        <v>23</v>
      </c>
      <c r="FP74">
        <v>22</v>
      </c>
      <c r="FQ74">
        <v>44</v>
      </c>
      <c r="FR74">
        <v>11</v>
      </c>
      <c r="FS74">
        <v>11</v>
      </c>
      <c r="FT74">
        <v>11</v>
      </c>
      <c r="FU74">
        <v>12</v>
      </c>
      <c r="FV74">
        <v>11</v>
      </c>
      <c r="FW74">
        <v>12</v>
      </c>
      <c r="FX74">
        <v>11</v>
      </c>
      <c r="FY74">
        <v>13</v>
      </c>
      <c r="FZ74">
        <v>12</v>
      </c>
      <c r="GA74">
        <v>34</v>
      </c>
      <c r="GB74">
        <v>11</v>
      </c>
      <c r="GC74">
        <v>44</v>
      </c>
      <c r="GD74">
        <v>11</v>
      </c>
      <c r="GE74">
        <v>11</v>
      </c>
      <c r="GF74">
        <v>11</v>
      </c>
      <c r="GG74">
        <v>21</v>
      </c>
      <c r="GH74">
        <v>21</v>
      </c>
      <c r="GI74">
        <v>12</v>
      </c>
      <c r="GJ74">
        <v>12</v>
      </c>
    </row>
    <row r="75" spans="1:192" x14ac:dyDescent="0.5">
      <c r="A75">
        <v>62</v>
      </c>
      <c r="B75">
        <f t="shared" si="2"/>
        <v>88</v>
      </c>
      <c r="C75" s="17">
        <f t="shared" si="3"/>
        <v>0.42960662525879917</v>
      </c>
      <c r="D75" s="3"/>
      <c r="E75" s="3">
        <f t="shared" si="18"/>
        <v>0</v>
      </c>
      <c r="F75" s="3">
        <f t="shared" si="18"/>
        <v>0</v>
      </c>
      <c r="G75" s="3">
        <f t="shared" si="18"/>
        <v>0</v>
      </c>
      <c r="H75" s="3">
        <f t="shared" si="18"/>
        <v>0</v>
      </c>
      <c r="I75" s="3">
        <f t="shared" si="18"/>
        <v>2</v>
      </c>
      <c r="J75" s="3">
        <f t="shared" si="18"/>
        <v>0</v>
      </c>
      <c r="K75" s="3">
        <f t="shared" si="18"/>
        <v>0</v>
      </c>
      <c r="L75" s="3">
        <f t="shared" si="18"/>
        <v>0</v>
      </c>
      <c r="M75" s="3">
        <f t="shared" si="18"/>
        <v>0</v>
      </c>
      <c r="N75" s="3">
        <f t="shared" si="18"/>
        <v>0</v>
      </c>
      <c r="O75" s="3">
        <f t="shared" si="18"/>
        <v>1</v>
      </c>
      <c r="P75" s="3">
        <f t="shared" si="18"/>
        <v>0</v>
      </c>
      <c r="Q75" s="3">
        <f t="shared" si="18"/>
        <v>0</v>
      </c>
      <c r="R75" s="3">
        <f t="shared" si="18"/>
        <v>0</v>
      </c>
      <c r="S75" s="3">
        <f t="shared" si="18"/>
        <v>0</v>
      </c>
      <c r="T75" s="3">
        <f t="shared" si="18"/>
        <v>22</v>
      </c>
      <c r="U75" s="3">
        <f t="shared" si="4"/>
        <v>46</v>
      </c>
      <c r="V75" s="11">
        <f t="shared" si="5"/>
        <v>0.47826086956521741</v>
      </c>
      <c r="W75" s="15"/>
      <c r="X75" s="3">
        <f t="shared" si="6"/>
        <v>42</v>
      </c>
      <c r="Y75" s="11">
        <f t="shared" si="7"/>
        <v>0.38095238095238093</v>
      </c>
      <c r="Z75" s="3">
        <f t="shared" si="19"/>
        <v>0</v>
      </c>
      <c r="AA75" s="3">
        <f t="shared" si="19"/>
        <v>0</v>
      </c>
      <c r="AB75" s="3">
        <f t="shared" si="19"/>
        <v>0</v>
      </c>
      <c r="AC75" s="3">
        <f t="shared" si="19"/>
        <v>0</v>
      </c>
      <c r="AD75" s="3">
        <f t="shared" si="19"/>
        <v>1</v>
      </c>
      <c r="AE75" s="3">
        <f t="shared" si="19"/>
        <v>0</v>
      </c>
      <c r="AF75" s="3">
        <f t="shared" si="19"/>
        <v>0</v>
      </c>
      <c r="AG75" s="3">
        <f t="shared" si="19"/>
        <v>0</v>
      </c>
      <c r="AH75" s="3">
        <f t="shared" si="19"/>
        <v>0</v>
      </c>
      <c r="AI75" s="3">
        <f t="shared" si="19"/>
        <v>0</v>
      </c>
      <c r="AJ75" s="3">
        <f t="shared" si="19"/>
        <v>1</v>
      </c>
      <c r="AK75" s="3">
        <f t="shared" si="19"/>
        <v>5</v>
      </c>
      <c r="AL75" s="3">
        <f t="shared" si="19"/>
        <v>2</v>
      </c>
      <c r="AM75" s="3">
        <f t="shared" si="19"/>
        <v>0</v>
      </c>
      <c r="AN75" s="3">
        <f t="shared" si="19"/>
        <v>0</v>
      </c>
      <c r="AO75" s="3">
        <f t="shared" si="19"/>
        <v>16</v>
      </c>
      <c r="AP75" s="3"/>
      <c r="AQ75" s="2">
        <v>44</v>
      </c>
      <c r="AR75" s="2">
        <v>44</v>
      </c>
      <c r="AS75" s="2">
        <v>44</v>
      </c>
      <c r="AT75" s="2">
        <v>44</v>
      </c>
      <c r="AU75" s="2">
        <v>44</v>
      </c>
      <c r="AV75" s="2">
        <v>44</v>
      </c>
      <c r="AW75" s="2">
        <v>44</v>
      </c>
      <c r="AX75" s="2">
        <v>44</v>
      </c>
      <c r="AY75" s="2">
        <v>33</v>
      </c>
      <c r="AZ75" s="2">
        <v>21</v>
      </c>
      <c r="BA75" s="2">
        <v>44</v>
      </c>
      <c r="BB75" s="2">
        <v>44</v>
      </c>
      <c r="BC75" s="2">
        <v>44</v>
      </c>
      <c r="BD75" s="2">
        <v>44</v>
      </c>
      <c r="BE75" s="2">
        <v>44</v>
      </c>
      <c r="BF75" s="2">
        <v>44</v>
      </c>
      <c r="BG75" s="2">
        <v>44</v>
      </c>
      <c r="BH75" s="2">
        <v>44</v>
      </c>
      <c r="BI75" s="2">
        <v>44</v>
      </c>
      <c r="BJ75" s="2">
        <v>44</v>
      </c>
      <c r="BK75" s="2">
        <v>44</v>
      </c>
      <c r="BL75" s="2">
        <v>44</v>
      </c>
      <c r="BM75" s="2">
        <v>44</v>
      </c>
      <c r="BN75" s="2">
        <v>21</v>
      </c>
      <c r="BO75" s="2">
        <v>44</v>
      </c>
      <c r="BP75" s="2">
        <v>44</v>
      </c>
      <c r="BQ75" s="2">
        <v>44</v>
      </c>
      <c r="BR75" s="2">
        <v>44</v>
      </c>
      <c r="BS75" s="2">
        <v>44</v>
      </c>
      <c r="BT75" s="2">
        <v>21</v>
      </c>
      <c r="BU75" s="2">
        <v>44</v>
      </c>
      <c r="BV75" s="2">
        <v>44</v>
      </c>
      <c r="BW75" s="2">
        <v>44</v>
      </c>
      <c r="BX75" s="2">
        <v>34</v>
      </c>
      <c r="BY75" s="2">
        <v>34</v>
      </c>
      <c r="BZ75" s="2">
        <v>34</v>
      </c>
      <c r="CA75" s="2">
        <v>44</v>
      </c>
      <c r="CB75" s="2">
        <v>44</v>
      </c>
      <c r="CC75" s="2">
        <v>44</v>
      </c>
      <c r="CD75" s="2">
        <v>41</v>
      </c>
      <c r="CE75" s="2">
        <v>44</v>
      </c>
      <c r="CF75" s="2">
        <v>41</v>
      </c>
      <c r="CG75" s="2">
        <v>44</v>
      </c>
      <c r="CH75" s="2">
        <v>44</v>
      </c>
      <c r="CI75" s="2">
        <v>44</v>
      </c>
      <c r="CJ75" s="2">
        <v>44</v>
      </c>
      <c r="CK75" s="2">
        <v>34</v>
      </c>
      <c r="CL75" s="2">
        <v>34</v>
      </c>
      <c r="CM75" s="2">
        <v>44</v>
      </c>
      <c r="CN75" s="2">
        <v>33</v>
      </c>
      <c r="CO75" s="2">
        <v>44</v>
      </c>
      <c r="CP75" s="2">
        <v>44</v>
      </c>
      <c r="CQ75" s="2">
        <v>44</v>
      </c>
      <c r="CR75" s="2">
        <v>44</v>
      </c>
      <c r="CS75" s="2">
        <v>44</v>
      </c>
      <c r="CT75" s="2">
        <v>44</v>
      </c>
      <c r="CU75" s="2">
        <v>44</v>
      </c>
      <c r="CV75" s="2">
        <v>44</v>
      </c>
      <c r="CW75" s="2">
        <v>33</v>
      </c>
      <c r="CX75" s="2">
        <v>21</v>
      </c>
      <c r="CY75" s="2">
        <v>44</v>
      </c>
      <c r="CZ75" s="2">
        <v>44</v>
      </c>
      <c r="DA75" s="2">
        <v>44</v>
      </c>
      <c r="DB75" s="2">
        <v>44</v>
      </c>
      <c r="DC75" s="2">
        <v>44</v>
      </c>
      <c r="DD75" s="2">
        <v>44</v>
      </c>
      <c r="DE75" s="2">
        <v>44</v>
      </c>
      <c r="DF75" s="2">
        <v>44</v>
      </c>
      <c r="DG75" s="2">
        <v>44</v>
      </c>
      <c r="DH75" s="2">
        <v>44</v>
      </c>
      <c r="DI75" s="2">
        <v>44</v>
      </c>
      <c r="DJ75" s="2">
        <v>44</v>
      </c>
      <c r="DK75" s="2">
        <v>44</v>
      </c>
      <c r="DL75" s="2">
        <v>21</v>
      </c>
      <c r="DM75" s="2">
        <v>44</v>
      </c>
      <c r="DN75" s="2">
        <v>44</v>
      </c>
      <c r="DO75" s="2">
        <v>44</v>
      </c>
      <c r="DP75" s="2">
        <v>44</v>
      </c>
      <c r="DQ75" s="2">
        <v>44</v>
      </c>
      <c r="DR75" s="2">
        <v>21</v>
      </c>
      <c r="DS75" s="2">
        <v>44</v>
      </c>
      <c r="DT75" s="2">
        <v>44</v>
      </c>
      <c r="DU75" s="2">
        <v>44</v>
      </c>
      <c r="DV75" s="2">
        <v>34</v>
      </c>
      <c r="DW75" s="2">
        <v>34</v>
      </c>
      <c r="DX75" s="2">
        <v>34</v>
      </c>
      <c r="DY75" s="2">
        <v>44</v>
      </c>
      <c r="DZ75" s="2">
        <v>44</v>
      </c>
      <c r="EA75" s="2">
        <v>44</v>
      </c>
      <c r="EB75" s="2">
        <v>41</v>
      </c>
      <c r="EC75" s="2">
        <v>44</v>
      </c>
      <c r="ED75" s="2">
        <v>41</v>
      </c>
      <c r="EE75" s="2">
        <v>44</v>
      </c>
      <c r="EF75" s="2">
        <v>44</v>
      </c>
      <c r="EG75" s="2">
        <v>44</v>
      </c>
      <c r="EH75" s="2">
        <v>44</v>
      </c>
      <c r="EI75" s="2">
        <v>34</v>
      </c>
      <c r="EJ75" s="2">
        <v>34</v>
      </c>
      <c r="EK75" s="2">
        <v>44</v>
      </c>
      <c r="EL75" s="2">
        <v>33</v>
      </c>
      <c r="EM75">
        <v>44</v>
      </c>
      <c r="EN75">
        <v>44</v>
      </c>
      <c r="EO75">
        <v>21</v>
      </c>
      <c r="EP75">
        <v>44</v>
      </c>
      <c r="EQ75">
        <v>11</v>
      </c>
      <c r="ER75">
        <v>22</v>
      </c>
      <c r="ES75">
        <v>44</v>
      </c>
      <c r="ET75">
        <v>11</v>
      </c>
      <c r="EU75">
        <v>21</v>
      </c>
      <c r="EV75">
        <v>44</v>
      </c>
      <c r="EW75">
        <v>44</v>
      </c>
      <c r="EX75">
        <v>12</v>
      </c>
      <c r="EY75">
        <v>44</v>
      </c>
      <c r="EZ75">
        <v>22</v>
      </c>
      <c r="FA75">
        <v>33</v>
      </c>
      <c r="FB75">
        <v>44</v>
      </c>
      <c r="FC75">
        <v>21</v>
      </c>
      <c r="FD75">
        <v>44</v>
      </c>
      <c r="FE75">
        <v>44</v>
      </c>
      <c r="FF75">
        <v>11</v>
      </c>
      <c r="FG75">
        <v>44</v>
      </c>
      <c r="FH75">
        <v>23</v>
      </c>
      <c r="FI75">
        <v>44</v>
      </c>
      <c r="FJ75">
        <v>33</v>
      </c>
      <c r="FK75">
        <v>44</v>
      </c>
      <c r="FL75">
        <v>11</v>
      </c>
      <c r="FM75">
        <v>33</v>
      </c>
      <c r="FN75">
        <v>34</v>
      </c>
      <c r="FO75">
        <v>33</v>
      </c>
      <c r="FP75">
        <v>33</v>
      </c>
      <c r="FQ75">
        <v>41</v>
      </c>
      <c r="FR75">
        <v>22</v>
      </c>
      <c r="FS75">
        <v>11</v>
      </c>
      <c r="FT75">
        <v>11</v>
      </c>
      <c r="FU75">
        <v>34</v>
      </c>
      <c r="FV75">
        <v>11</v>
      </c>
      <c r="FW75">
        <v>24</v>
      </c>
      <c r="FX75">
        <v>23</v>
      </c>
      <c r="FY75">
        <v>34</v>
      </c>
      <c r="FZ75">
        <v>21</v>
      </c>
      <c r="GA75">
        <v>44</v>
      </c>
      <c r="GB75">
        <v>11</v>
      </c>
      <c r="GC75">
        <v>11</v>
      </c>
      <c r="GD75">
        <v>44</v>
      </c>
      <c r="GE75">
        <v>34</v>
      </c>
      <c r="GF75">
        <v>11</v>
      </c>
      <c r="GG75">
        <v>23</v>
      </c>
      <c r="GH75">
        <v>34</v>
      </c>
      <c r="GI75">
        <v>44</v>
      </c>
      <c r="GJ75">
        <v>22</v>
      </c>
    </row>
    <row r="76" spans="1:192" x14ac:dyDescent="0.5">
      <c r="A76">
        <v>63</v>
      </c>
      <c r="B76">
        <f t="shared" si="2"/>
        <v>91</v>
      </c>
      <c r="C76" s="17">
        <f t="shared" si="3"/>
        <v>0.38322050290135395</v>
      </c>
      <c r="D76" s="3"/>
      <c r="E76" s="3">
        <f t="shared" si="18"/>
        <v>11</v>
      </c>
      <c r="F76" s="3">
        <f t="shared" si="18"/>
        <v>0</v>
      </c>
      <c r="G76" s="3">
        <f t="shared" si="18"/>
        <v>1</v>
      </c>
      <c r="H76" s="3">
        <f t="shared" si="18"/>
        <v>2</v>
      </c>
      <c r="I76" s="3">
        <f t="shared" si="18"/>
        <v>0</v>
      </c>
      <c r="J76" s="3">
        <f t="shared" si="18"/>
        <v>0</v>
      </c>
      <c r="K76" s="3">
        <f t="shared" si="18"/>
        <v>0</v>
      </c>
      <c r="L76" s="3">
        <f t="shared" si="18"/>
        <v>1</v>
      </c>
      <c r="M76" s="3">
        <f t="shared" si="18"/>
        <v>0</v>
      </c>
      <c r="N76" s="3">
        <f t="shared" si="18"/>
        <v>0</v>
      </c>
      <c r="O76" s="3">
        <f t="shared" si="18"/>
        <v>0</v>
      </c>
      <c r="P76" s="3">
        <f t="shared" si="18"/>
        <v>1</v>
      </c>
      <c r="Q76" s="3">
        <f t="shared" si="18"/>
        <v>0</v>
      </c>
      <c r="R76" s="3">
        <f t="shared" si="18"/>
        <v>0</v>
      </c>
      <c r="S76" s="3">
        <f t="shared" si="18"/>
        <v>0</v>
      </c>
      <c r="T76" s="3">
        <f t="shared" si="18"/>
        <v>9</v>
      </c>
      <c r="U76" s="3">
        <f t="shared" si="4"/>
        <v>47</v>
      </c>
      <c r="V76" s="11">
        <f t="shared" si="5"/>
        <v>0.42553191489361702</v>
      </c>
      <c r="W76" s="15"/>
      <c r="X76" s="3">
        <f t="shared" si="6"/>
        <v>44</v>
      </c>
      <c r="Y76" s="11">
        <f t="shared" si="7"/>
        <v>0.34090909090909088</v>
      </c>
      <c r="Z76" s="3">
        <f t="shared" si="19"/>
        <v>5</v>
      </c>
      <c r="AA76" s="3">
        <f t="shared" si="19"/>
        <v>0</v>
      </c>
      <c r="AB76" s="3">
        <f t="shared" si="19"/>
        <v>1</v>
      </c>
      <c r="AC76" s="3">
        <f t="shared" si="19"/>
        <v>5</v>
      </c>
      <c r="AD76" s="3">
        <f t="shared" si="19"/>
        <v>1</v>
      </c>
      <c r="AE76" s="3">
        <f t="shared" si="19"/>
        <v>0</v>
      </c>
      <c r="AF76" s="3">
        <f t="shared" si="19"/>
        <v>0</v>
      </c>
      <c r="AG76" s="3">
        <f t="shared" si="19"/>
        <v>1</v>
      </c>
      <c r="AH76" s="3">
        <f t="shared" si="19"/>
        <v>0</v>
      </c>
      <c r="AI76" s="3">
        <f t="shared" si="19"/>
        <v>0</v>
      </c>
      <c r="AJ76" s="3">
        <f t="shared" si="19"/>
        <v>1</v>
      </c>
      <c r="AK76" s="3">
        <f t="shared" si="19"/>
        <v>1</v>
      </c>
      <c r="AL76" s="3">
        <f t="shared" si="19"/>
        <v>0</v>
      </c>
      <c r="AM76" s="3">
        <f t="shared" si="19"/>
        <v>0</v>
      </c>
      <c r="AN76" s="3">
        <f t="shared" si="19"/>
        <v>0</v>
      </c>
      <c r="AO76" s="3">
        <f t="shared" si="19"/>
        <v>10</v>
      </c>
      <c r="AP76" s="3"/>
      <c r="AQ76" s="2">
        <v>44</v>
      </c>
      <c r="AR76" s="2">
        <v>44</v>
      </c>
      <c r="AS76" s="2">
        <v>11</v>
      </c>
      <c r="AT76" s="2">
        <v>24</v>
      </c>
      <c r="AU76" s="2">
        <v>11</v>
      </c>
      <c r="AV76" s="2">
        <v>13</v>
      </c>
      <c r="AW76" s="2">
        <v>11</v>
      </c>
      <c r="AX76" s="2">
        <v>14</v>
      </c>
      <c r="AY76" s="2">
        <v>11</v>
      </c>
      <c r="AZ76" s="2">
        <v>11</v>
      </c>
      <c r="BA76" s="2">
        <v>44</v>
      </c>
      <c r="BB76" s="2">
        <v>11</v>
      </c>
      <c r="BC76" s="2">
        <v>11</v>
      </c>
      <c r="BD76" s="2">
        <v>14</v>
      </c>
      <c r="BE76" s="2">
        <v>44</v>
      </c>
      <c r="BF76" s="2">
        <v>11</v>
      </c>
      <c r="BG76" s="2">
        <v>44</v>
      </c>
      <c r="BH76" s="2">
        <v>44</v>
      </c>
      <c r="BI76" s="2">
        <v>44</v>
      </c>
      <c r="BJ76" s="2">
        <v>44</v>
      </c>
      <c r="BK76" s="2">
        <v>44</v>
      </c>
      <c r="BL76" s="2">
        <v>11</v>
      </c>
      <c r="BM76" s="2">
        <v>11</v>
      </c>
      <c r="BN76" s="2">
        <v>11</v>
      </c>
      <c r="BO76" s="2">
        <v>34</v>
      </c>
      <c r="BP76" s="2">
        <v>44</v>
      </c>
      <c r="BQ76" s="2">
        <v>44</v>
      </c>
      <c r="BR76" s="2">
        <v>11</v>
      </c>
      <c r="BS76" s="2">
        <v>14</v>
      </c>
      <c r="BT76" s="2">
        <v>11</v>
      </c>
      <c r="BU76" s="2">
        <v>44</v>
      </c>
      <c r="BV76" s="2">
        <v>14</v>
      </c>
      <c r="BW76" s="2">
        <v>14</v>
      </c>
      <c r="BX76" s="2">
        <v>24</v>
      </c>
      <c r="BY76" s="2">
        <v>11</v>
      </c>
      <c r="BZ76" s="2">
        <v>14</v>
      </c>
      <c r="CA76" s="2">
        <v>44</v>
      </c>
      <c r="CB76" s="2">
        <v>33</v>
      </c>
      <c r="CC76" s="2">
        <v>44</v>
      </c>
      <c r="CD76" s="2">
        <v>11</v>
      </c>
      <c r="CE76" s="2">
        <v>44</v>
      </c>
      <c r="CF76" s="2">
        <v>44</v>
      </c>
      <c r="CG76" s="2">
        <v>44</v>
      </c>
      <c r="CH76" s="2">
        <v>44</v>
      </c>
      <c r="CI76" s="2">
        <v>14</v>
      </c>
      <c r="CJ76" s="2">
        <v>34</v>
      </c>
      <c r="CK76" s="2">
        <v>13</v>
      </c>
      <c r="CL76" s="2">
        <v>11</v>
      </c>
      <c r="CM76" s="2">
        <v>44</v>
      </c>
      <c r="CN76" s="2">
        <v>21</v>
      </c>
      <c r="CO76" s="2">
        <v>44</v>
      </c>
      <c r="CP76" s="2">
        <v>44</v>
      </c>
      <c r="CQ76" s="2">
        <v>11</v>
      </c>
      <c r="CR76" s="2">
        <v>24</v>
      </c>
      <c r="CS76" s="2">
        <v>11</v>
      </c>
      <c r="CT76" s="2">
        <v>13</v>
      </c>
      <c r="CU76" s="2">
        <v>11</v>
      </c>
      <c r="CV76" s="2">
        <v>14</v>
      </c>
      <c r="CW76" s="2">
        <v>11</v>
      </c>
      <c r="CX76" s="2">
        <v>11</v>
      </c>
      <c r="CY76" s="2">
        <v>44</v>
      </c>
      <c r="CZ76" s="2">
        <v>11</v>
      </c>
      <c r="DA76" s="2">
        <v>11</v>
      </c>
      <c r="DB76" s="2">
        <v>14</v>
      </c>
      <c r="DC76" s="2">
        <v>44</v>
      </c>
      <c r="DD76" s="2">
        <v>11</v>
      </c>
      <c r="DE76" s="2">
        <v>44</v>
      </c>
      <c r="DF76" s="2">
        <v>44</v>
      </c>
      <c r="DG76" s="2">
        <v>44</v>
      </c>
      <c r="DH76" s="2">
        <v>44</v>
      </c>
      <c r="DI76" s="2">
        <v>44</v>
      </c>
      <c r="DJ76" s="2">
        <v>11</v>
      </c>
      <c r="DK76" s="2">
        <v>11</v>
      </c>
      <c r="DL76" s="2">
        <v>11</v>
      </c>
      <c r="DM76" s="2">
        <v>34</v>
      </c>
      <c r="DN76" s="2">
        <v>44</v>
      </c>
      <c r="DO76" s="2">
        <v>44</v>
      </c>
      <c r="DP76" s="2">
        <v>11</v>
      </c>
      <c r="DQ76" s="2">
        <v>14</v>
      </c>
      <c r="DR76" s="2">
        <v>11</v>
      </c>
      <c r="DS76" s="2">
        <v>44</v>
      </c>
      <c r="DT76" s="2">
        <v>14</v>
      </c>
      <c r="DU76" s="2">
        <v>14</v>
      </c>
      <c r="DV76" s="2">
        <v>24</v>
      </c>
      <c r="DW76" s="2">
        <v>11</v>
      </c>
      <c r="DX76" s="2">
        <v>14</v>
      </c>
      <c r="DY76" s="2">
        <v>44</v>
      </c>
      <c r="DZ76" s="2">
        <v>33</v>
      </c>
      <c r="EA76" s="2">
        <v>44</v>
      </c>
      <c r="EB76" s="2">
        <v>11</v>
      </c>
      <c r="EC76" s="2">
        <v>44</v>
      </c>
      <c r="ED76" s="2">
        <v>44</v>
      </c>
      <c r="EE76" s="2">
        <v>44</v>
      </c>
      <c r="EF76" s="2">
        <v>44</v>
      </c>
      <c r="EG76" s="2">
        <v>14</v>
      </c>
      <c r="EH76" s="2">
        <v>34</v>
      </c>
      <c r="EI76" s="2">
        <v>13</v>
      </c>
      <c r="EJ76" s="2">
        <v>11</v>
      </c>
      <c r="EK76" s="2">
        <v>44</v>
      </c>
      <c r="EL76" s="2">
        <v>21</v>
      </c>
      <c r="EM76">
        <v>11</v>
      </c>
      <c r="EN76">
        <v>44</v>
      </c>
      <c r="EO76">
        <v>11</v>
      </c>
      <c r="EP76">
        <v>44</v>
      </c>
      <c r="EQ76">
        <v>11</v>
      </c>
      <c r="ER76">
        <v>44</v>
      </c>
      <c r="ES76">
        <v>43</v>
      </c>
      <c r="ET76">
        <v>11</v>
      </c>
      <c r="EU76">
        <v>11</v>
      </c>
      <c r="EV76">
        <v>11</v>
      </c>
      <c r="EW76">
        <v>11</v>
      </c>
      <c r="EX76">
        <v>11</v>
      </c>
      <c r="EY76">
        <v>11</v>
      </c>
      <c r="EZ76">
        <v>11</v>
      </c>
      <c r="FA76">
        <v>11</v>
      </c>
      <c r="FB76">
        <v>44</v>
      </c>
      <c r="FC76">
        <v>44</v>
      </c>
      <c r="FD76">
        <v>44</v>
      </c>
      <c r="FE76">
        <v>11</v>
      </c>
      <c r="FF76">
        <v>22</v>
      </c>
      <c r="FG76">
        <v>44</v>
      </c>
      <c r="FH76">
        <v>11</v>
      </c>
      <c r="FI76">
        <v>44</v>
      </c>
      <c r="FJ76">
        <v>11</v>
      </c>
      <c r="FK76">
        <v>44</v>
      </c>
      <c r="FL76">
        <v>11</v>
      </c>
      <c r="FM76">
        <v>11</v>
      </c>
      <c r="FN76">
        <v>44</v>
      </c>
      <c r="FO76">
        <v>44</v>
      </c>
      <c r="FP76">
        <v>11</v>
      </c>
      <c r="FQ76">
        <v>41</v>
      </c>
      <c r="FR76">
        <v>11</v>
      </c>
      <c r="FS76">
        <v>11</v>
      </c>
      <c r="FT76">
        <v>11</v>
      </c>
      <c r="FU76">
        <v>11</v>
      </c>
      <c r="FV76">
        <v>11</v>
      </c>
      <c r="FW76">
        <v>11</v>
      </c>
      <c r="FX76">
        <v>11</v>
      </c>
      <c r="FY76">
        <v>44</v>
      </c>
      <c r="FZ76">
        <v>11</v>
      </c>
      <c r="GA76">
        <v>11</v>
      </c>
      <c r="GB76">
        <v>11</v>
      </c>
      <c r="GC76">
        <v>11</v>
      </c>
      <c r="GD76">
        <v>11</v>
      </c>
      <c r="GE76">
        <v>44</v>
      </c>
      <c r="GF76">
        <v>11</v>
      </c>
      <c r="GG76">
        <v>44</v>
      </c>
      <c r="GH76">
        <v>11</v>
      </c>
      <c r="GI76">
        <v>34</v>
      </c>
      <c r="GJ76">
        <v>34</v>
      </c>
    </row>
    <row r="77" spans="1:192" x14ac:dyDescent="0.5">
      <c r="A77">
        <v>64</v>
      </c>
      <c r="B77">
        <f t="shared" si="2"/>
        <v>40</v>
      </c>
      <c r="C77" s="17">
        <f t="shared" si="3"/>
        <v>0.22180451127819548</v>
      </c>
      <c r="D77" s="3"/>
      <c r="E77" s="3">
        <f t="shared" si="18"/>
        <v>2</v>
      </c>
      <c r="F77" s="3">
        <f t="shared" si="18"/>
        <v>0</v>
      </c>
      <c r="G77" s="3">
        <f t="shared" si="18"/>
        <v>0</v>
      </c>
      <c r="H77" s="3">
        <f t="shared" si="18"/>
        <v>0</v>
      </c>
      <c r="I77" s="3">
        <f t="shared" si="18"/>
        <v>4</v>
      </c>
      <c r="J77" s="3">
        <f t="shared" si="18"/>
        <v>2</v>
      </c>
      <c r="K77" s="3">
        <f t="shared" si="18"/>
        <v>3</v>
      </c>
      <c r="L77" s="3">
        <f t="shared" si="18"/>
        <v>0</v>
      </c>
      <c r="M77" s="3">
        <f t="shared" si="18"/>
        <v>1</v>
      </c>
      <c r="N77" s="3">
        <f t="shared" si="18"/>
        <v>2</v>
      </c>
      <c r="O77" s="3">
        <f t="shared" si="18"/>
        <v>4</v>
      </c>
      <c r="P77" s="3">
        <f t="shared" si="18"/>
        <v>1</v>
      </c>
      <c r="Q77" s="3">
        <f t="shared" si="18"/>
        <v>1</v>
      </c>
      <c r="R77" s="3">
        <f t="shared" si="18"/>
        <v>0</v>
      </c>
      <c r="S77" s="3">
        <f t="shared" si="18"/>
        <v>1</v>
      </c>
      <c r="T77" s="3">
        <f t="shared" si="18"/>
        <v>4</v>
      </c>
      <c r="U77" s="3">
        <f t="shared" si="4"/>
        <v>21</v>
      </c>
      <c r="V77" s="11">
        <f t="shared" si="5"/>
        <v>0.2857142857142857</v>
      </c>
      <c r="W77" s="15"/>
      <c r="X77" s="3">
        <f t="shared" si="6"/>
        <v>19</v>
      </c>
      <c r="Y77" s="11">
        <f t="shared" si="7"/>
        <v>0.15789473684210525</v>
      </c>
      <c r="Z77" s="3">
        <f t="shared" si="19"/>
        <v>0</v>
      </c>
      <c r="AA77" s="3">
        <f t="shared" si="19"/>
        <v>0</v>
      </c>
      <c r="AB77" s="3">
        <f t="shared" si="19"/>
        <v>0</v>
      </c>
      <c r="AC77" s="3">
        <f t="shared" si="19"/>
        <v>0</v>
      </c>
      <c r="AD77" s="3">
        <f t="shared" si="19"/>
        <v>9</v>
      </c>
      <c r="AE77" s="3">
        <f t="shared" si="19"/>
        <v>6</v>
      </c>
      <c r="AF77" s="3">
        <f t="shared" si="19"/>
        <v>0</v>
      </c>
      <c r="AG77" s="3">
        <f t="shared" si="19"/>
        <v>2</v>
      </c>
      <c r="AH77" s="3">
        <f t="shared" si="19"/>
        <v>1</v>
      </c>
      <c r="AI77" s="3">
        <f t="shared" si="19"/>
        <v>1</v>
      </c>
      <c r="AJ77" s="3">
        <f t="shared" si="19"/>
        <v>2</v>
      </c>
      <c r="AK77" s="3">
        <f t="shared" si="19"/>
        <v>1</v>
      </c>
      <c r="AL77" s="3">
        <f t="shared" si="19"/>
        <v>0</v>
      </c>
      <c r="AM77" s="3">
        <f t="shared" si="19"/>
        <v>0</v>
      </c>
      <c r="AN77" s="3">
        <f t="shared" si="19"/>
        <v>0</v>
      </c>
      <c r="AO77" s="3">
        <f t="shared" si="19"/>
        <v>3</v>
      </c>
      <c r="AP77" s="3"/>
      <c r="AQ77" s="2">
        <v>23</v>
      </c>
      <c r="AR77" s="2">
        <v>31</v>
      </c>
      <c r="AS77" s="2">
        <v>44</v>
      </c>
      <c r="AT77" s="2">
        <v>22</v>
      </c>
      <c r="AU77" s="2">
        <v>23</v>
      </c>
      <c r="AV77" s="2">
        <v>44</v>
      </c>
      <c r="AW77" s="2">
        <v>32</v>
      </c>
      <c r="AX77" s="2">
        <v>43</v>
      </c>
      <c r="AY77" s="2">
        <v>11</v>
      </c>
      <c r="AZ77" s="2">
        <v>21</v>
      </c>
      <c r="BA77" s="2">
        <v>33</v>
      </c>
      <c r="BB77" s="2">
        <v>21</v>
      </c>
      <c r="BC77" s="2">
        <v>32</v>
      </c>
      <c r="BD77" s="2">
        <v>21</v>
      </c>
      <c r="BE77" s="2">
        <v>34</v>
      </c>
      <c r="BF77" s="2">
        <v>21</v>
      </c>
      <c r="BG77" s="2">
        <v>41</v>
      </c>
      <c r="BH77" s="2">
        <v>33</v>
      </c>
      <c r="BI77" s="2">
        <v>33</v>
      </c>
      <c r="BJ77" s="2">
        <v>33</v>
      </c>
      <c r="BK77" s="2">
        <v>44</v>
      </c>
      <c r="BL77" s="2">
        <v>22</v>
      </c>
      <c r="BM77" s="2">
        <v>23</v>
      </c>
      <c r="BN77" s="2">
        <v>11</v>
      </c>
      <c r="BO77" s="2">
        <v>44</v>
      </c>
      <c r="BP77" s="2">
        <v>21</v>
      </c>
      <c r="BQ77" s="2">
        <v>24</v>
      </c>
      <c r="BR77" s="2">
        <v>31</v>
      </c>
      <c r="BS77" s="2">
        <v>33</v>
      </c>
      <c r="BT77" s="2">
        <v>21</v>
      </c>
      <c r="BU77" s="2">
        <v>22</v>
      </c>
      <c r="BV77" s="2">
        <v>33</v>
      </c>
      <c r="BW77" s="2">
        <v>22</v>
      </c>
      <c r="BX77" s="2">
        <v>32</v>
      </c>
      <c r="BY77" s="2">
        <v>21</v>
      </c>
      <c r="BZ77" s="2">
        <v>22</v>
      </c>
      <c r="CA77" s="2">
        <v>44</v>
      </c>
      <c r="CB77" s="2">
        <v>21</v>
      </c>
      <c r="CC77" s="2">
        <v>44</v>
      </c>
      <c r="CD77" s="2">
        <v>21</v>
      </c>
      <c r="CE77" s="2">
        <v>21</v>
      </c>
      <c r="CF77" s="2">
        <v>21</v>
      </c>
      <c r="CG77" s="2">
        <v>24</v>
      </c>
      <c r="CH77" s="2">
        <v>44</v>
      </c>
      <c r="CI77" s="2">
        <v>21</v>
      </c>
      <c r="CJ77" s="2">
        <v>34</v>
      </c>
      <c r="CK77" s="2">
        <v>21</v>
      </c>
      <c r="CL77" s="2">
        <v>22</v>
      </c>
      <c r="CM77" s="2">
        <v>22</v>
      </c>
      <c r="CN77" s="2">
        <v>22</v>
      </c>
      <c r="CO77" s="2">
        <v>23</v>
      </c>
      <c r="CP77" s="2">
        <v>31</v>
      </c>
      <c r="CQ77" s="2">
        <v>44</v>
      </c>
      <c r="CR77" s="2">
        <v>22</v>
      </c>
      <c r="CS77" s="2">
        <v>23</v>
      </c>
      <c r="CT77" s="2">
        <v>44</v>
      </c>
      <c r="CU77" s="2">
        <v>32</v>
      </c>
      <c r="CV77" s="2">
        <v>43</v>
      </c>
      <c r="CW77" s="2">
        <v>11</v>
      </c>
      <c r="CX77" s="2">
        <v>21</v>
      </c>
      <c r="CY77" s="2">
        <v>33</v>
      </c>
      <c r="CZ77" s="2">
        <v>21</v>
      </c>
      <c r="DA77" s="2">
        <v>32</v>
      </c>
      <c r="DB77" s="2">
        <v>21</v>
      </c>
      <c r="DC77" s="2">
        <v>34</v>
      </c>
      <c r="DD77" s="2">
        <v>21</v>
      </c>
      <c r="DE77" s="2">
        <v>41</v>
      </c>
      <c r="DF77" s="2">
        <v>33</v>
      </c>
      <c r="DG77" s="2">
        <v>33</v>
      </c>
      <c r="DH77" s="2">
        <v>33</v>
      </c>
      <c r="DI77" s="2">
        <v>44</v>
      </c>
      <c r="DJ77" s="2">
        <v>22</v>
      </c>
      <c r="DK77" s="2">
        <v>23</v>
      </c>
      <c r="DL77" s="2">
        <v>11</v>
      </c>
      <c r="DM77" s="2">
        <v>44</v>
      </c>
      <c r="DN77" s="2">
        <v>21</v>
      </c>
      <c r="DO77" s="2">
        <v>24</v>
      </c>
      <c r="DP77" s="2">
        <v>31</v>
      </c>
      <c r="DQ77" s="2">
        <v>33</v>
      </c>
      <c r="DR77" s="2">
        <v>21</v>
      </c>
      <c r="DS77" s="2">
        <v>22</v>
      </c>
      <c r="DT77" s="2">
        <v>33</v>
      </c>
      <c r="DU77" s="2">
        <v>22</v>
      </c>
      <c r="DV77" s="2">
        <v>32</v>
      </c>
      <c r="DW77" s="2">
        <v>21</v>
      </c>
      <c r="DX77" s="2">
        <v>22</v>
      </c>
      <c r="DY77" s="2">
        <v>44</v>
      </c>
      <c r="DZ77" s="2">
        <v>21</v>
      </c>
      <c r="EA77" s="2">
        <v>44</v>
      </c>
      <c r="EB77" s="2">
        <v>21</v>
      </c>
      <c r="EC77" s="2">
        <v>21</v>
      </c>
      <c r="ED77" s="2">
        <v>21</v>
      </c>
      <c r="EE77" s="2">
        <v>24</v>
      </c>
      <c r="EF77" s="2">
        <v>44</v>
      </c>
      <c r="EG77" s="2">
        <v>21</v>
      </c>
      <c r="EH77" s="2">
        <v>34</v>
      </c>
      <c r="EI77" s="2">
        <v>21</v>
      </c>
      <c r="EJ77" s="2">
        <v>22</v>
      </c>
      <c r="EK77" s="2">
        <v>22</v>
      </c>
      <c r="EL77" s="2">
        <v>22</v>
      </c>
      <c r="EM77">
        <v>44</v>
      </c>
      <c r="EN77">
        <v>44</v>
      </c>
      <c r="EO77">
        <v>11</v>
      </c>
      <c r="EP77">
        <v>44</v>
      </c>
      <c r="EQ77">
        <v>22</v>
      </c>
      <c r="ER77">
        <v>22</v>
      </c>
      <c r="ES77">
        <v>44</v>
      </c>
      <c r="ET77">
        <v>33</v>
      </c>
      <c r="EU77">
        <v>12</v>
      </c>
      <c r="EV77">
        <v>23</v>
      </c>
      <c r="EW77">
        <v>23</v>
      </c>
      <c r="EX77">
        <v>33</v>
      </c>
      <c r="EY77">
        <v>21</v>
      </c>
      <c r="EZ77">
        <v>33</v>
      </c>
      <c r="FA77">
        <v>32</v>
      </c>
      <c r="FB77">
        <v>44</v>
      </c>
      <c r="FC77">
        <v>34</v>
      </c>
      <c r="FD77">
        <v>44</v>
      </c>
      <c r="FE77">
        <v>13</v>
      </c>
      <c r="FF77">
        <v>22</v>
      </c>
      <c r="FG77">
        <v>44</v>
      </c>
      <c r="FH77">
        <v>44</v>
      </c>
      <c r="FI77">
        <v>44</v>
      </c>
      <c r="FJ77">
        <v>32</v>
      </c>
      <c r="FK77">
        <v>44</v>
      </c>
      <c r="FL77">
        <v>22</v>
      </c>
      <c r="FM77">
        <v>33</v>
      </c>
      <c r="FN77">
        <v>23</v>
      </c>
      <c r="FO77">
        <v>34</v>
      </c>
      <c r="FP77">
        <v>23</v>
      </c>
      <c r="FQ77">
        <v>44</v>
      </c>
      <c r="FR77">
        <v>22</v>
      </c>
      <c r="FS77">
        <v>11</v>
      </c>
      <c r="FT77">
        <v>11</v>
      </c>
      <c r="FU77">
        <v>34</v>
      </c>
      <c r="FV77">
        <v>12</v>
      </c>
      <c r="FW77">
        <v>43</v>
      </c>
      <c r="FX77">
        <v>22</v>
      </c>
      <c r="FY77">
        <v>23</v>
      </c>
      <c r="FZ77">
        <v>23</v>
      </c>
      <c r="GA77">
        <v>33</v>
      </c>
      <c r="GB77">
        <v>44</v>
      </c>
      <c r="GC77">
        <v>22</v>
      </c>
      <c r="GD77">
        <v>44</v>
      </c>
      <c r="GE77">
        <v>44</v>
      </c>
      <c r="GF77">
        <v>11</v>
      </c>
      <c r="GG77">
        <v>44</v>
      </c>
      <c r="GH77">
        <v>44</v>
      </c>
      <c r="GI77">
        <v>44</v>
      </c>
      <c r="GJ77">
        <v>23</v>
      </c>
    </row>
    <row r="78" spans="1:192" x14ac:dyDescent="0.5">
      <c r="A78">
        <v>65</v>
      </c>
      <c r="B78">
        <f t="shared" ref="B78:B103" si="20">U78+X78</f>
        <v>43</v>
      </c>
      <c r="C78" s="17">
        <f t="shared" ref="C78:C103" si="21">(V78+Y78)/2</f>
        <v>0.33031674208144801</v>
      </c>
      <c r="D78" s="3"/>
      <c r="E78" s="3">
        <f t="shared" si="18"/>
        <v>0</v>
      </c>
      <c r="F78" s="3">
        <f t="shared" si="18"/>
        <v>1</v>
      </c>
      <c r="G78" s="3">
        <f t="shared" si="18"/>
        <v>0</v>
      </c>
      <c r="H78" s="3">
        <f t="shared" si="18"/>
        <v>0</v>
      </c>
      <c r="I78" s="3">
        <f t="shared" si="18"/>
        <v>2</v>
      </c>
      <c r="J78" s="3">
        <f t="shared" si="18"/>
        <v>2</v>
      </c>
      <c r="K78" s="3">
        <f t="shared" si="18"/>
        <v>1</v>
      </c>
      <c r="L78" s="3">
        <f t="shared" si="18"/>
        <v>0</v>
      </c>
      <c r="M78" s="3">
        <f t="shared" si="18"/>
        <v>0</v>
      </c>
      <c r="N78" s="3">
        <f t="shared" si="18"/>
        <v>0</v>
      </c>
      <c r="O78" s="3">
        <f t="shared" si="18"/>
        <v>4</v>
      </c>
      <c r="P78" s="3">
        <f t="shared" si="18"/>
        <v>2</v>
      </c>
      <c r="Q78" s="3">
        <f t="shared" si="18"/>
        <v>0</v>
      </c>
      <c r="R78" s="3">
        <f t="shared" si="18"/>
        <v>1</v>
      </c>
      <c r="S78" s="3">
        <f t="shared" si="18"/>
        <v>4</v>
      </c>
      <c r="T78" s="3">
        <f t="shared" si="18"/>
        <v>8</v>
      </c>
      <c r="U78" s="3">
        <f t="shared" ref="U78:U103" si="22">E78+F78+G78+H78+Q78+R78+S78+T78+E78+H78+I78+L78+M78+P78+Q78+T78</f>
        <v>26</v>
      </c>
      <c r="V78" s="11">
        <f t="shared" ref="V78:V103" si="23">(E78+T78)/U78</f>
        <v>0.30769230769230771</v>
      </c>
      <c r="W78" s="15"/>
      <c r="X78" s="3">
        <f t="shared" ref="X78:X103" si="24">Z78+AA78+AB78+AC78+AL78+AM78+AN78+AO78+Z78+AC78+AD78+AG78+AH78+AK78+AL78+AO78</f>
        <v>17</v>
      </c>
      <c r="Y78" s="11">
        <f t="shared" ref="Y78:Y103" si="25">(Z78+AO78)/X78</f>
        <v>0.35294117647058826</v>
      </c>
      <c r="Z78" s="3">
        <f t="shared" si="19"/>
        <v>0</v>
      </c>
      <c r="AA78" s="3">
        <f t="shared" si="19"/>
        <v>1</v>
      </c>
      <c r="AB78" s="3">
        <f t="shared" si="19"/>
        <v>0</v>
      </c>
      <c r="AC78" s="3">
        <f t="shared" si="19"/>
        <v>0</v>
      </c>
      <c r="AD78" s="3">
        <f t="shared" si="19"/>
        <v>3</v>
      </c>
      <c r="AE78" s="3">
        <f t="shared" si="19"/>
        <v>4</v>
      </c>
      <c r="AF78" s="3">
        <f t="shared" si="19"/>
        <v>2</v>
      </c>
      <c r="AG78" s="3">
        <f t="shared" si="19"/>
        <v>0</v>
      </c>
      <c r="AH78" s="3">
        <f t="shared" si="19"/>
        <v>0</v>
      </c>
      <c r="AI78" s="3">
        <f t="shared" si="19"/>
        <v>1</v>
      </c>
      <c r="AJ78" s="3">
        <f t="shared" si="19"/>
        <v>7</v>
      </c>
      <c r="AK78" s="3">
        <f t="shared" si="19"/>
        <v>1</v>
      </c>
      <c r="AL78" s="3">
        <f t="shared" si="19"/>
        <v>0</v>
      </c>
      <c r="AM78" s="3">
        <f t="shared" si="19"/>
        <v>0</v>
      </c>
      <c r="AN78" s="3">
        <f t="shared" si="19"/>
        <v>0</v>
      </c>
      <c r="AO78" s="3">
        <f t="shared" si="19"/>
        <v>6</v>
      </c>
      <c r="AP78" s="3"/>
      <c r="AQ78" s="2">
        <v>44</v>
      </c>
      <c r="AR78" s="2">
        <v>44</v>
      </c>
      <c r="AS78" s="2">
        <v>44</v>
      </c>
      <c r="AT78" s="2">
        <v>43</v>
      </c>
      <c r="AU78" s="2">
        <v>33</v>
      </c>
      <c r="AV78" s="2">
        <v>42</v>
      </c>
      <c r="AW78" s="2">
        <v>44</v>
      </c>
      <c r="AX78" s="2">
        <v>23</v>
      </c>
      <c r="AY78" s="2">
        <v>22</v>
      </c>
      <c r="AZ78" s="2">
        <v>21</v>
      </c>
      <c r="BA78" s="2">
        <v>43</v>
      </c>
      <c r="BB78" s="2">
        <v>34</v>
      </c>
      <c r="BC78" s="2">
        <v>44</v>
      </c>
      <c r="BD78" s="2">
        <v>21</v>
      </c>
      <c r="BE78" s="2">
        <v>33</v>
      </c>
      <c r="BF78" s="2">
        <v>22</v>
      </c>
      <c r="BG78" s="2">
        <v>34</v>
      </c>
      <c r="BH78" s="2">
        <v>33</v>
      </c>
      <c r="BI78" s="2">
        <v>33</v>
      </c>
      <c r="BJ78" s="2">
        <v>43</v>
      </c>
      <c r="BK78" s="2">
        <v>44</v>
      </c>
      <c r="BL78" s="2">
        <v>43</v>
      </c>
      <c r="BM78" s="2">
        <v>44</v>
      </c>
      <c r="BN78" s="2">
        <v>12</v>
      </c>
      <c r="BO78" s="2">
        <v>44</v>
      </c>
      <c r="BP78" s="2">
        <v>33</v>
      </c>
      <c r="BQ78" s="2">
        <v>34</v>
      </c>
      <c r="BR78" s="2">
        <v>33</v>
      </c>
      <c r="BS78" s="2">
        <v>32</v>
      </c>
      <c r="BT78" s="2">
        <v>33</v>
      </c>
      <c r="BU78" s="2">
        <v>33</v>
      </c>
      <c r="BV78" s="2">
        <v>12</v>
      </c>
      <c r="BW78" s="2">
        <v>33</v>
      </c>
      <c r="BX78" s="2">
        <v>21</v>
      </c>
      <c r="BY78" s="2">
        <v>22</v>
      </c>
      <c r="BZ78" s="2">
        <v>23</v>
      </c>
      <c r="CA78" s="2">
        <v>21</v>
      </c>
      <c r="CB78" s="2">
        <v>33</v>
      </c>
      <c r="CC78" s="2">
        <v>44</v>
      </c>
      <c r="CD78" s="2">
        <v>33</v>
      </c>
      <c r="CE78" s="2">
        <v>22</v>
      </c>
      <c r="CF78" s="2">
        <v>22</v>
      </c>
      <c r="CG78" s="2">
        <v>44</v>
      </c>
      <c r="CH78" s="2">
        <v>44</v>
      </c>
      <c r="CI78" s="2">
        <v>44</v>
      </c>
      <c r="CJ78" s="2">
        <v>44</v>
      </c>
      <c r="CK78" s="2">
        <v>21</v>
      </c>
      <c r="CL78" s="2">
        <v>23</v>
      </c>
      <c r="CM78" s="2">
        <v>44</v>
      </c>
      <c r="CN78" s="2">
        <v>22</v>
      </c>
      <c r="CO78" s="2">
        <v>44</v>
      </c>
      <c r="CP78" s="2">
        <v>44</v>
      </c>
      <c r="CQ78" s="2">
        <v>44</v>
      </c>
      <c r="CR78" s="2">
        <v>43</v>
      </c>
      <c r="CS78" s="2">
        <v>33</v>
      </c>
      <c r="CT78" s="2">
        <v>42</v>
      </c>
      <c r="CU78" s="2">
        <v>44</v>
      </c>
      <c r="CV78" s="2">
        <v>23</v>
      </c>
      <c r="CW78" s="2">
        <v>22</v>
      </c>
      <c r="CX78" s="2">
        <v>21</v>
      </c>
      <c r="CY78" s="2">
        <v>43</v>
      </c>
      <c r="CZ78" s="2">
        <v>34</v>
      </c>
      <c r="DA78" s="2">
        <v>44</v>
      </c>
      <c r="DB78" s="2">
        <v>21</v>
      </c>
      <c r="DC78" s="2">
        <v>33</v>
      </c>
      <c r="DD78" s="2">
        <v>22</v>
      </c>
      <c r="DE78" s="2">
        <v>34</v>
      </c>
      <c r="DF78" s="2">
        <v>33</v>
      </c>
      <c r="DG78" s="2">
        <v>33</v>
      </c>
      <c r="DH78" s="2">
        <v>43</v>
      </c>
      <c r="DI78" s="2">
        <v>44</v>
      </c>
      <c r="DJ78" s="2">
        <v>43</v>
      </c>
      <c r="DK78" s="2">
        <v>44</v>
      </c>
      <c r="DL78" s="2">
        <v>12</v>
      </c>
      <c r="DM78" s="2">
        <v>44</v>
      </c>
      <c r="DN78" s="2">
        <v>33</v>
      </c>
      <c r="DO78" s="2">
        <v>34</v>
      </c>
      <c r="DP78" s="2">
        <v>33</v>
      </c>
      <c r="DQ78" s="2">
        <v>32</v>
      </c>
      <c r="DR78" s="2">
        <v>33</v>
      </c>
      <c r="DS78" s="2">
        <v>33</v>
      </c>
      <c r="DT78" s="2">
        <v>12</v>
      </c>
      <c r="DU78" s="2">
        <v>33</v>
      </c>
      <c r="DV78" s="2">
        <v>21</v>
      </c>
      <c r="DW78" s="2">
        <v>22</v>
      </c>
      <c r="DX78" s="2">
        <v>23</v>
      </c>
      <c r="DY78" s="2">
        <v>21</v>
      </c>
      <c r="DZ78" s="2">
        <v>33</v>
      </c>
      <c r="EA78" s="2">
        <v>44</v>
      </c>
      <c r="EB78" s="2">
        <v>33</v>
      </c>
      <c r="EC78" s="2">
        <v>22</v>
      </c>
      <c r="ED78" s="2">
        <v>22</v>
      </c>
      <c r="EE78" s="2">
        <v>44</v>
      </c>
      <c r="EF78" s="2">
        <v>44</v>
      </c>
      <c r="EG78" s="2">
        <v>44</v>
      </c>
      <c r="EH78" s="2">
        <v>44</v>
      </c>
      <c r="EI78" s="2">
        <v>21</v>
      </c>
      <c r="EJ78" s="2">
        <v>23</v>
      </c>
      <c r="EK78" s="2">
        <v>44</v>
      </c>
      <c r="EL78" s="2">
        <v>22</v>
      </c>
      <c r="EM78">
        <v>44</v>
      </c>
      <c r="EN78">
        <v>22</v>
      </c>
      <c r="EO78">
        <v>23</v>
      </c>
      <c r="EP78">
        <v>44</v>
      </c>
      <c r="EQ78">
        <v>44</v>
      </c>
      <c r="ER78">
        <v>32</v>
      </c>
      <c r="ES78">
        <v>34</v>
      </c>
      <c r="ET78">
        <v>32</v>
      </c>
      <c r="EU78">
        <v>34</v>
      </c>
      <c r="EV78">
        <v>44</v>
      </c>
      <c r="EW78">
        <v>44</v>
      </c>
      <c r="EX78">
        <v>43</v>
      </c>
      <c r="EY78">
        <v>23</v>
      </c>
      <c r="EZ78">
        <v>33</v>
      </c>
      <c r="FA78">
        <v>33</v>
      </c>
      <c r="FB78">
        <v>44</v>
      </c>
      <c r="FC78">
        <v>34</v>
      </c>
      <c r="FD78">
        <v>44</v>
      </c>
      <c r="FE78">
        <v>44</v>
      </c>
      <c r="FF78">
        <v>22</v>
      </c>
      <c r="FG78">
        <v>44</v>
      </c>
      <c r="FH78">
        <v>44</v>
      </c>
      <c r="FI78">
        <v>44</v>
      </c>
      <c r="FJ78">
        <v>43</v>
      </c>
      <c r="FK78">
        <v>44</v>
      </c>
      <c r="FL78">
        <v>11</v>
      </c>
      <c r="FM78">
        <v>32</v>
      </c>
      <c r="FN78">
        <v>33</v>
      </c>
      <c r="FO78">
        <v>34</v>
      </c>
      <c r="FP78">
        <v>33</v>
      </c>
      <c r="FQ78">
        <v>44</v>
      </c>
      <c r="FR78">
        <v>33</v>
      </c>
      <c r="FS78">
        <v>11</v>
      </c>
      <c r="FT78">
        <v>11</v>
      </c>
      <c r="FU78">
        <v>44</v>
      </c>
      <c r="FV78">
        <v>23</v>
      </c>
      <c r="FW78">
        <v>44</v>
      </c>
      <c r="FX78">
        <v>22</v>
      </c>
      <c r="FY78">
        <v>44</v>
      </c>
      <c r="FZ78">
        <v>11</v>
      </c>
      <c r="GA78">
        <v>44</v>
      </c>
      <c r="GB78">
        <v>11</v>
      </c>
      <c r="GC78">
        <v>11</v>
      </c>
      <c r="GD78">
        <v>44</v>
      </c>
      <c r="GE78">
        <v>44</v>
      </c>
      <c r="GF78">
        <v>21</v>
      </c>
      <c r="GG78">
        <v>44</v>
      </c>
      <c r="GH78">
        <v>33</v>
      </c>
      <c r="GI78">
        <v>44</v>
      </c>
      <c r="GJ78">
        <v>44</v>
      </c>
    </row>
    <row r="79" spans="1:192" x14ac:dyDescent="0.5">
      <c r="A79">
        <v>66</v>
      </c>
      <c r="B79">
        <f t="shared" si="20"/>
        <v>43</v>
      </c>
      <c r="C79" s="17">
        <f t="shared" si="21"/>
        <v>0.3706521739130435</v>
      </c>
      <c r="D79" s="3"/>
      <c r="E79" s="3">
        <f t="shared" si="18"/>
        <v>1</v>
      </c>
      <c r="F79" s="3">
        <f t="shared" si="18"/>
        <v>0</v>
      </c>
      <c r="G79" s="3">
        <f t="shared" si="18"/>
        <v>0</v>
      </c>
      <c r="H79" s="3">
        <f t="shared" si="18"/>
        <v>0</v>
      </c>
      <c r="I79" s="3">
        <f t="shared" si="18"/>
        <v>1</v>
      </c>
      <c r="J79" s="3">
        <f t="shared" si="18"/>
        <v>1</v>
      </c>
      <c r="K79" s="3">
        <f t="shared" si="18"/>
        <v>2</v>
      </c>
      <c r="L79" s="3">
        <f t="shared" si="18"/>
        <v>0</v>
      </c>
      <c r="M79" s="3">
        <f t="shared" si="18"/>
        <v>0</v>
      </c>
      <c r="N79" s="3">
        <f t="shared" si="18"/>
        <v>0</v>
      </c>
      <c r="O79" s="3">
        <f t="shared" si="18"/>
        <v>9</v>
      </c>
      <c r="P79" s="3">
        <f t="shared" si="18"/>
        <v>2</v>
      </c>
      <c r="Q79" s="3">
        <f t="shared" si="18"/>
        <v>0</v>
      </c>
      <c r="R79" s="3">
        <f t="shared" si="18"/>
        <v>0</v>
      </c>
      <c r="S79" s="3">
        <f t="shared" si="18"/>
        <v>3</v>
      </c>
      <c r="T79" s="3">
        <f t="shared" si="18"/>
        <v>6</v>
      </c>
      <c r="U79" s="3">
        <f t="shared" si="22"/>
        <v>20</v>
      </c>
      <c r="V79" s="11">
        <f t="shared" si="23"/>
        <v>0.35</v>
      </c>
      <c r="W79" s="15"/>
      <c r="X79" s="3">
        <f t="shared" si="24"/>
        <v>23</v>
      </c>
      <c r="Y79" s="11">
        <f t="shared" si="25"/>
        <v>0.39130434782608697</v>
      </c>
      <c r="Z79" s="3">
        <f t="shared" si="19"/>
        <v>0</v>
      </c>
      <c r="AA79" s="3">
        <f t="shared" si="19"/>
        <v>0</v>
      </c>
      <c r="AB79" s="3">
        <f t="shared" si="19"/>
        <v>0</v>
      </c>
      <c r="AC79" s="3">
        <f t="shared" si="19"/>
        <v>0</v>
      </c>
      <c r="AD79" s="3">
        <f t="shared" si="19"/>
        <v>0</v>
      </c>
      <c r="AE79" s="3">
        <f t="shared" si="19"/>
        <v>1</v>
      </c>
      <c r="AF79" s="3">
        <f t="shared" si="19"/>
        <v>1</v>
      </c>
      <c r="AG79" s="3">
        <f t="shared" si="19"/>
        <v>0</v>
      </c>
      <c r="AH79" s="3">
        <f t="shared" si="19"/>
        <v>0</v>
      </c>
      <c r="AI79" s="3">
        <f t="shared" si="19"/>
        <v>2</v>
      </c>
      <c r="AJ79" s="3">
        <f t="shared" si="19"/>
        <v>7</v>
      </c>
      <c r="AK79" s="3">
        <f t="shared" si="19"/>
        <v>0</v>
      </c>
      <c r="AL79" s="3">
        <f t="shared" si="19"/>
        <v>0</v>
      </c>
      <c r="AM79" s="3">
        <f t="shared" si="19"/>
        <v>2</v>
      </c>
      <c r="AN79" s="3">
        <f t="shared" si="19"/>
        <v>3</v>
      </c>
      <c r="AO79" s="3">
        <f t="shared" si="19"/>
        <v>9</v>
      </c>
      <c r="AP79" s="3"/>
      <c r="AQ79" s="2">
        <v>33</v>
      </c>
      <c r="AR79" s="2">
        <v>23</v>
      </c>
      <c r="AS79" s="2">
        <v>33</v>
      </c>
      <c r="AT79" s="2">
        <v>33</v>
      </c>
      <c r="AU79" s="2">
        <v>44</v>
      </c>
      <c r="AV79" s="2">
        <v>33</v>
      </c>
      <c r="AW79" s="2">
        <v>44</v>
      </c>
      <c r="AX79" s="2">
        <v>33</v>
      </c>
      <c r="AY79" s="2">
        <v>22</v>
      </c>
      <c r="AZ79" s="2">
        <v>11</v>
      </c>
      <c r="BA79" s="2">
        <v>43</v>
      </c>
      <c r="BB79" s="2">
        <v>33</v>
      </c>
      <c r="BC79" s="2">
        <v>44</v>
      </c>
      <c r="BD79" s="2">
        <v>23</v>
      </c>
      <c r="BE79" s="2">
        <v>44</v>
      </c>
      <c r="BF79" s="2">
        <v>33</v>
      </c>
      <c r="BG79" s="2">
        <v>43</v>
      </c>
      <c r="BH79" s="2">
        <v>33</v>
      </c>
      <c r="BI79" s="2">
        <v>34</v>
      </c>
      <c r="BJ79" s="2">
        <v>43</v>
      </c>
      <c r="BK79" s="2">
        <v>44</v>
      </c>
      <c r="BL79" s="2">
        <v>33</v>
      </c>
      <c r="BM79" s="2">
        <v>44</v>
      </c>
      <c r="BN79" s="2">
        <v>21</v>
      </c>
      <c r="BO79" s="2">
        <v>34</v>
      </c>
      <c r="BP79" s="2">
        <v>33</v>
      </c>
      <c r="BQ79" s="2">
        <v>44</v>
      </c>
      <c r="BR79" s="2">
        <v>44</v>
      </c>
      <c r="BS79" s="2">
        <v>43</v>
      </c>
      <c r="BT79" s="2">
        <v>44</v>
      </c>
      <c r="BU79" s="2">
        <v>44</v>
      </c>
      <c r="BV79" s="2">
        <v>33</v>
      </c>
      <c r="BW79" s="2">
        <v>33</v>
      </c>
      <c r="BX79" s="2">
        <v>23</v>
      </c>
      <c r="BY79" s="2">
        <v>22</v>
      </c>
      <c r="BZ79" s="2">
        <v>33</v>
      </c>
      <c r="CA79" s="2">
        <v>44</v>
      </c>
      <c r="CB79" s="2">
        <v>32</v>
      </c>
      <c r="CC79" s="2">
        <v>44</v>
      </c>
      <c r="CD79" s="2">
        <v>33</v>
      </c>
      <c r="CE79" s="2">
        <v>42</v>
      </c>
      <c r="CF79" s="2">
        <v>42</v>
      </c>
      <c r="CG79" s="2">
        <v>44</v>
      </c>
      <c r="CH79" s="2">
        <v>44</v>
      </c>
      <c r="CI79" s="2">
        <v>33</v>
      </c>
      <c r="CJ79" s="2">
        <v>44</v>
      </c>
      <c r="CK79" s="2">
        <v>32</v>
      </c>
      <c r="CL79" s="2">
        <v>43</v>
      </c>
      <c r="CM79" s="2">
        <v>43</v>
      </c>
      <c r="CN79" s="2">
        <v>33</v>
      </c>
      <c r="CO79" s="2">
        <v>33</v>
      </c>
      <c r="CP79" s="2">
        <v>23</v>
      </c>
      <c r="CQ79" s="2">
        <v>33</v>
      </c>
      <c r="CR79" s="2">
        <v>33</v>
      </c>
      <c r="CS79" s="2">
        <v>44</v>
      </c>
      <c r="CT79" s="2">
        <v>33</v>
      </c>
      <c r="CU79" s="2">
        <v>44</v>
      </c>
      <c r="CV79" s="2">
        <v>33</v>
      </c>
      <c r="CW79" s="2">
        <v>22</v>
      </c>
      <c r="CX79" s="2">
        <v>11</v>
      </c>
      <c r="CY79" s="2">
        <v>43</v>
      </c>
      <c r="CZ79" s="2">
        <v>33</v>
      </c>
      <c r="DA79" s="2">
        <v>44</v>
      </c>
      <c r="DB79" s="2">
        <v>23</v>
      </c>
      <c r="DC79" s="2">
        <v>44</v>
      </c>
      <c r="DD79" s="2">
        <v>33</v>
      </c>
      <c r="DE79" s="2">
        <v>43</v>
      </c>
      <c r="DF79" s="2">
        <v>33</v>
      </c>
      <c r="DG79" s="2">
        <v>34</v>
      </c>
      <c r="DH79" s="2">
        <v>43</v>
      </c>
      <c r="DI79" s="2">
        <v>44</v>
      </c>
      <c r="DJ79" s="2">
        <v>33</v>
      </c>
      <c r="DK79" s="2">
        <v>44</v>
      </c>
      <c r="DL79" s="2">
        <v>21</v>
      </c>
      <c r="DM79" s="2">
        <v>34</v>
      </c>
      <c r="DN79" s="2">
        <v>33</v>
      </c>
      <c r="DO79" s="2">
        <v>44</v>
      </c>
      <c r="DP79" s="2">
        <v>44</v>
      </c>
      <c r="DQ79" s="2">
        <v>43</v>
      </c>
      <c r="DR79" s="2">
        <v>44</v>
      </c>
      <c r="DS79" s="2">
        <v>44</v>
      </c>
      <c r="DT79" s="2">
        <v>33</v>
      </c>
      <c r="DU79" s="2">
        <v>33</v>
      </c>
      <c r="DV79" s="2">
        <v>23</v>
      </c>
      <c r="DW79" s="2">
        <v>22</v>
      </c>
      <c r="DX79" s="2">
        <v>33</v>
      </c>
      <c r="DY79" s="2">
        <v>44</v>
      </c>
      <c r="DZ79" s="2">
        <v>32</v>
      </c>
      <c r="EA79" s="2">
        <v>44</v>
      </c>
      <c r="EB79" s="2">
        <v>33</v>
      </c>
      <c r="EC79" s="2">
        <v>42</v>
      </c>
      <c r="ED79" s="2">
        <v>42</v>
      </c>
      <c r="EE79" s="2">
        <v>44</v>
      </c>
      <c r="EF79" s="2">
        <v>44</v>
      </c>
      <c r="EG79" s="2">
        <v>33</v>
      </c>
      <c r="EH79" s="2">
        <v>44</v>
      </c>
      <c r="EI79" s="2">
        <v>32</v>
      </c>
      <c r="EJ79" s="2">
        <v>43</v>
      </c>
      <c r="EK79" s="2">
        <v>43</v>
      </c>
      <c r="EL79" s="2">
        <v>33</v>
      </c>
      <c r="EM79">
        <v>43</v>
      </c>
      <c r="EN79">
        <v>33</v>
      </c>
      <c r="EO79">
        <v>12</v>
      </c>
      <c r="EP79">
        <v>44</v>
      </c>
      <c r="EQ79">
        <v>22</v>
      </c>
      <c r="ER79">
        <v>32</v>
      </c>
      <c r="ES79">
        <v>33</v>
      </c>
      <c r="ET79">
        <v>12</v>
      </c>
      <c r="EU79">
        <v>22</v>
      </c>
      <c r="EV79">
        <v>23</v>
      </c>
      <c r="EW79">
        <v>22</v>
      </c>
      <c r="EX79">
        <v>44</v>
      </c>
      <c r="EY79">
        <v>32</v>
      </c>
      <c r="EZ79">
        <v>22</v>
      </c>
      <c r="FA79">
        <v>33</v>
      </c>
      <c r="FB79">
        <v>44</v>
      </c>
      <c r="FC79">
        <v>22</v>
      </c>
      <c r="FD79">
        <v>44</v>
      </c>
      <c r="FE79">
        <v>43</v>
      </c>
      <c r="FF79">
        <v>22</v>
      </c>
      <c r="FG79">
        <v>44</v>
      </c>
      <c r="FH79">
        <v>43</v>
      </c>
      <c r="FI79">
        <v>44</v>
      </c>
      <c r="FJ79">
        <v>22</v>
      </c>
      <c r="FK79">
        <v>44</v>
      </c>
      <c r="FL79">
        <v>32</v>
      </c>
      <c r="FM79">
        <v>22</v>
      </c>
      <c r="FN79">
        <v>32</v>
      </c>
      <c r="FO79">
        <v>44</v>
      </c>
      <c r="FP79">
        <v>22</v>
      </c>
      <c r="FQ79">
        <v>44</v>
      </c>
      <c r="FR79">
        <v>22</v>
      </c>
      <c r="FS79">
        <v>11</v>
      </c>
      <c r="FT79">
        <v>11</v>
      </c>
      <c r="FU79">
        <v>33</v>
      </c>
      <c r="FV79">
        <v>44</v>
      </c>
      <c r="FW79">
        <v>44</v>
      </c>
      <c r="FX79">
        <v>11</v>
      </c>
      <c r="FY79">
        <v>33</v>
      </c>
      <c r="FZ79">
        <v>21</v>
      </c>
      <c r="GA79">
        <v>44</v>
      </c>
      <c r="GB79">
        <v>22</v>
      </c>
      <c r="GC79">
        <v>11</v>
      </c>
      <c r="GD79">
        <v>33</v>
      </c>
      <c r="GE79">
        <v>33</v>
      </c>
      <c r="GF79">
        <v>11</v>
      </c>
      <c r="GG79">
        <v>22</v>
      </c>
      <c r="GH79">
        <v>34</v>
      </c>
      <c r="GI79">
        <v>34</v>
      </c>
      <c r="GJ79">
        <v>22</v>
      </c>
    </row>
    <row r="80" spans="1:192" x14ac:dyDescent="0.5">
      <c r="A80">
        <v>67</v>
      </c>
      <c r="B80">
        <f t="shared" si="20"/>
        <v>76</v>
      </c>
      <c r="C80" s="17">
        <f t="shared" si="21"/>
        <v>0.36867636867636866</v>
      </c>
      <c r="D80" s="3"/>
      <c r="E80" s="3">
        <f t="shared" si="18"/>
        <v>3</v>
      </c>
      <c r="F80" s="3">
        <f t="shared" si="18"/>
        <v>0</v>
      </c>
      <c r="G80" s="3">
        <f t="shared" si="18"/>
        <v>0</v>
      </c>
      <c r="H80" s="3">
        <f t="shared" si="18"/>
        <v>2</v>
      </c>
      <c r="I80" s="3">
        <f t="shared" si="18"/>
        <v>1</v>
      </c>
      <c r="J80" s="3">
        <f t="shared" si="18"/>
        <v>1</v>
      </c>
      <c r="K80" s="3">
        <f t="shared" si="18"/>
        <v>0</v>
      </c>
      <c r="L80" s="3">
        <f t="shared" si="18"/>
        <v>2</v>
      </c>
      <c r="M80" s="3">
        <f t="shared" si="18"/>
        <v>0</v>
      </c>
      <c r="N80" s="3">
        <f t="shared" si="18"/>
        <v>0</v>
      </c>
      <c r="O80" s="3">
        <f t="shared" si="18"/>
        <v>3</v>
      </c>
      <c r="P80" s="3">
        <f t="shared" si="18"/>
        <v>2</v>
      </c>
      <c r="Q80" s="3">
        <f t="shared" si="18"/>
        <v>0</v>
      </c>
      <c r="R80" s="3">
        <f t="shared" si="18"/>
        <v>0</v>
      </c>
      <c r="S80" s="3">
        <f t="shared" si="18"/>
        <v>0</v>
      </c>
      <c r="T80" s="3">
        <f t="shared" si="18"/>
        <v>11</v>
      </c>
      <c r="U80" s="3">
        <f t="shared" si="22"/>
        <v>37</v>
      </c>
      <c r="V80" s="11">
        <f t="shared" si="23"/>
        <v>0.3783783783783784</v>
      </c>
      <c r="W80" s="15"/>
      <c r="X80" s="3">
        <f t="shared" si="24"/>
        <v>39</v>
      </c>
      <c r="Y80" s="11">
        <f t="shared" si="25"/>
        <v>0.35897435897435898</v>
      </c>
      <c r="Z80" s="3">
        <f t="shared" si="19"/>
        <v>4</v>
      </c>
      <c r="AA80" s="3">
        <f t="shared" si="19"/>
        <v>1</v>
      </c>
      <c r="AB80" s="3">
        <f t="shared" si="19"/>
        <v>0</v>
      </c>
      <c r="AC80" s="3">
        <f t="shared" si="19"/>
        <v>0</v>
      </c>
      <c r="AD80" s="3">
        <f t="shared" si="19"/>
        <v>0</v>
      </c>
      <c r="AE80" s="3">
        <f t="shared" si="19"/>
        <v>0</v>
      </c>
      <c r="AF80" s="3">
        <f t="shared" si="19"/>
        <v>0</v>
      </c>
      <c r="AG80" s="3">
        <f t="shared" si="19"/>
        <v>0</v>
      </c>
      <c r="AH80" s="3">
        <f t="shared" si="19"/>
        <v>0</v>
      </c>
      <c r="AI80" s="3">
        <f t="shared" si="19"/>
        <v>0</v>
      </c>
      <c r="AJ80" s="3">
        <f t="shared" si="19"/>
        <v>3</v>
      </c>
      <c r="AK80" s="3">
        <f t="shared" si="19"/>
        <v>2</v>
      </c>
      <c r="AL80" s="3">
        <f t="shared" si="19"/>
        <v>3</v>
      </c>
      <c r="AM80" s="3">
        <f t="shared" si="19"/>
        <v>0</v>
      </c>
      <c r="AN80" s="3">
        <f t="shared" si="19"/>
        <v>2</v>
      </c>
      <c r="AO80" s="3">
        <f t="shared" si="19"/>
        <v>10</v>
      </c>
      <c r="AP80" s="3"/>
      <c r="AQ80" s="2">
        <v>44</v>
      </c>
      <c r="AR80" s="2">
        <v>44</v>
      </c>
      <c r="AS80" s="2">
        <v>44</v>
      </c>
      <c r="AT80" s="2">
        <v>33</v>
      </c>
      <c r="AU80" s="2">
        <v>34</v>
      </c>
      <c r="AV80" s="2">
        <v>44</v>
      </c>
      <c r="AW80" s="2">
        <v>44</v>
      </c>
      <c r="AX80" s="2">
        <v>44</v>
      </c>
      <c r="AY80" s="2">
        <v>11</v>
      </c>
      <c r="AZ80" s="2">
        <v>21</v>
      </c>
      <c r="BA80" s="2">
        <v>14</v>
      </c>
      <c r="BB80" s="2">
        <v>22</v>
      </c>
      <c r="BC80" s="2">
        <v>34</v>
      </c>
      <c r="BD80" s="2">
        <v>33</v>
      </c>
      <c r="BE80" s="2">
        <v>24</v>
      </c>
      <c r="BF80" s="2">
        <v>11</v>
      </c>
      <c r="BG80" s="2">
        <v>44</v>
      </c>
      <c r="BH80" s="2">
        <v>24</v>
      </c>
      <c r="BI80" s="2">
        <v>44</v>
      </c>
      <c r="BJ80" s="2">
        <v>33</v>
      </c>
      <c r="BK80" s="2">
        <v>44</v>
      </c>
      <c r="BL80" s="2">
        <v>44</v>
      </c>
      <c r="BM80" s="2">
        <v>44</v>
      </c>
      <c r="BN80" s="2">
        <v>11</v>
      </c>
      <c r="BO80" s="2">
        <v>14</v>
      </c>
      <c r="BP80" s="2">
        <v>34</v>
      </c>
      <c r="BQ80" s="2">
        <v>44</v>
      </c>
      <c r="BR80" s="2">
        <v>43</v>
      </c>
      <c r="BS80" s="2">
        <v>44</v>
      </c>
      <c r="BT80" s="2">
        <v>43</v>
      </c>
      <c r="BU80" s="2">
        <v>12</v>
      </c>
      <c r="BV80" s="2">
        <v>44</v>
      </c>
      <c r="BW80" s="2">
        <v>41</v>
      </c>
      <c r="BX80" s="2">
        <v>33</v>
      </c>
      <c r="BY80" s="2">
        <v>11</v>
      </c>
      <c r="BZ80" s="2">
        <v>11</v>
      </c>
      <c r="CA80" s="2">
        <v>44</v>
      </c>
      <c r="CB80" s="2">
        <v>33</v>
      </c>
      <c r="CC80" s="2">
        <v>44</v>
      </c>
      <c r="CD80" s="2">
        <v>44</v>
      </c>
      <c r="CE80" s="2">
        <v>41</v>
      </c>
      <c r="CF80" s="2">
        <v>41</v>
      </c>
      <c r="CG80" s="2">
        <v>44</v>
      </c>
      <c r="CH80" s="2">
        <v>44</v>
      </c>
      <c r="CI80" s="2">
        <v>11</v>
      </c>
      <c r="CJ80" s="2">
        <v>44</v>
      </c>
      <c r="CK80" s="2">
        <v>11</v>
      </c>
      <c r="CL80" s="2">
        <v>34</v>
      </c>
      <c r="CM80" s="2">
        <v>44</v>
      </c>
      <c r="CN80" s="2">
        <v>33</v>
      </c>
      <c r="CO80" s="2">
        <v>44</v>
      </c>
      <c r="CP80" s="2">
        <v>44</v>
      </c>
      <c r="CQ80" s="2">
        <v>44</v>
      </c>
      <c r="CR80" s="2">
        <v>33</v>
      </c>
      <c r="CS80" s="2">
        <v>34</v>
      </c>
      <c r="CT80" s="2">
        <v>44</v>
      </c>
      <c r="CU80" s="2">
        <v>44</v>
      </c>
      <c r="CV80" s="2">
        <v>44</v>
      </c>
      <c r="CW80" s="2">
        <v>11</v>
      </c>
      <c r="CX80" s="2">
        <v>21</v>
      </c>
      <c r="CY80" s="2">
        <v>14</v>
      </c>
      <c r="CZ80" s="2">
        <v>22</v>
      </c>
      <c r="DA80" s="2">
        <v>34</v>
      </c>
      <c r="DB80" s="2">
        <v>33</v>
      </c>
      <c r="DC80" s="2">
        <v>24</v>
      </c>
      <c r="DD80" s="2">
        <v>11</v>
      </c>
      <c r="DE80" s="2">
        <v>44</v>
      </c>
      <c r="DF80" s="2">
        <v>24</v>
      </c>
      <c r="DG80" s="2">
        <v>44</v>
      </c>
      <c r="DH80" s="2">
        <v>33</v>
      </c>
      <c r="DI80" s="2">
        <v>44</v>
      </c>
      <c r="DJ80" s="2">
        <v>44</v>
      </c>
      <c r="DK80" s="2">
        <v>44</v>
      </c>
      <c r="DL80" s="2">
        <v>11</v>
      </c>
      <c r="DM80" s="2">
        <v>14</v>
      </c>
      <c r="DN80" s="2">
        <v>34</v>
      </c>
      <c r="DO80" s="2">
        <v>44</v>
      </c>
      <c r="DP80" s="2">
        <v>43</v>
      </c>
      <c r="DQ80" s="2">
        <v>44</v>
      </c>
      <c r="DR80" s="2">
        <v>43</v>
      </c>
      <c r="DS80" s="2">
        <v>12</v>
      </c>
      <c r="DT80" s="2">
        <v>44</v>
      </c>
      <c r="DU80" s="2">
        <v>41</v>
      </c>
      <c r="DV80" s="2">
        <v>33</v>
      </c>
      <c r="DW80" s="2">
        <v>11</v>
      </c>
      <c r="DX80" s="2">
        <v>11</v>
      </c>
      <c r="DY80" s="2">
        <v>44</v>
      </c>
      <c r="DZ80" s="2">
        <v>33</v>
      </c>
      <c r="EA80" s="2">
        <v>44</v>
      </c>
      <c r="EB80" s="2">
        <v>44</v>
      </c>
      <c r="EC80" s="2">
        <v>41</v>
      </c>
      <c r="ED80" s="2">
        <v>41</v>
      </c>
      <c r="EE80" s="2">
        <v>44</v>
      </c>
      <c r="EF80" s="2">
        <v>44</v>
      </c>
      <c r="EG80" s="2">
        <v>11</v>
      </c>
      <c r="EH80" s="2">
        <v>44</v>
      </c>
      <c r="EI80" s="2">
        <v>11</v>
      </c>
      <c r="EJ80" s="2">
        <v>34</v>
      </c>
      <c r="EK80" s="2">
        <v>44</v>
      </c>
      <c r="EL80" s="2">
        <v>33</v>
      </c>
      <c r="EM80">
        <v>44</v>
      </c>
      <c r="EN80">
        <v>44</v>
      </c>
      <c r="EO80">
        <v>12</v>
      </c>
      <c r="EP80">
        <v>44</v>
      </c>
      <c r="EQ80">
        <v>43</v>
      </c>
      <c r="ER80">
        <v>42</v>
      </c>
      <c r="ES80">
        <v>33</v>
      </c>
      <c r="ET80">
        <v>13</v>
      </c>
      <c r="EU80">
        <v>34</v>
      </c>
      <c r="EV80">
        <v>33</v>
      </c>
      <c r="EW80">
        <v>33</v>
      </c>
      <c r="EX80">
        <v>44</v>
      </c>
      <c r="EY80">
        <v>44</v>
      </c>
      <c r="EZ80">
        <v>43</v>
      </c>
      <c r="FA80">
        <v>13</v>
      </c>
      <c r="FB80">
        <v>44</v>
      </c>
      <c r="FC80">
        <v>23</v>
      </c>
      <c r="FD80">
        <v>43</v>
      </c>
      <c r="FE80">
        <v>44</v>
      </c>
      <c r="FF80">
        <v>11</v>
      </c>
      <c r="FG80">
        <v>44</v>
      </c>
      <c r="FH80">
        <v>44</v>
      </c>
      <c r="FI80">
        <v>44</v>
      </c>
      <c r="FJ80">
        <v>44</v>
      </c>
      <c r="FK80">
        <v>44</v>
      </c>
      <c r="FL80">
        <v>13</v>
      </c>
      <c r="FM80">
        <v>33</v>
      </c>
      <c r="FN80">
        <v>43</v>
      </c>
      <c r="FO80">
        <v>42</v>
      </c>
      <c r="FP80">
        <v>23</v>
      </c>
      <c r="FQ80">
        <v>21</v>
      </c>
      <c r="FR80">
        <v>33</v>
      </c>
      <c r="FS80">
        <v>11</v>
      </c>
      <c r="FT80">
        <v>11</v>
      </c>
      <c r="FU80">
        <v>13</v>
      </c>
      <c r="FV80">
        <v>23</v>
      </c>
      <c r="FW80">
        <v>44</v>
      </c>
      <c r="FX80">
        <v>12</v>
      </c>
      <c r="FY80">
        <v>43</v>
      </c>
      <c r="FZ80">
        <v>11</v>
      </c>
      <c r="GA80">
        <v>33</v>
      </c>
      <c r="GB80">
        <v>11</v>
      </c>
      <c r="GC80">
        <v>11</v>
      </c>
      <c r="GD80">
        <v>44</v>
      </c>
      <c r="GE80">
        <v>44</v>
      </c>
      <c r="GF80">
        <v>12</v>
      </c>
      <c r="GG80">
        <v>31</v>
      </c>
      <c r="GH80">
        <v>23</v>
      </c>
      <c r="GI80">
        <v>44</v>
      </c>
      <c r="GJ80">
        <v>44</v>
      </c>
    </row>
    <row r="81" spans="1:192" x14ac:dyDescent="0.5">
      <c r="A81">
        <v>68</v>
      </c>
      <c r="B81">
        <f t="shared" si="20"/>
        <v>42</v>
      </c>
      <c r="C81" s="17">
        <f t="shared" si="21"/>
        <v>0.36472148541114058</v>
      </c>
      <c r="D81" s="3"/>
      <c r="E81" s="3">
        <f t="shared" si="18"/>
        <v>3</v>
      </c>
      <c r="F81" s="3">
        <f t="shared" si="18"/>
        <v>0</v>
      </c>
      <c r="G81" s="3">
        <f t="shared" si="18"/>
        <v>1</v>
      </c>
      <c r="H81" s="3">
        <f t="shared" si="18"/>
        <v>1</v>
      </c>
      <c r="I81" s="3">
        <f t="shared" si="18"/>
        <v>0</v>
      </c>
      <c r="J81" s="3">
        <f t="shared" si="18"/>
        <v>2</v>
      </c>
      <c r="K81" s="3">
        <f t="shared" si="18"/>
        <v>1</v>
      </c>
      <c r="L81" s="3">
        <f t="shared" si="18"/>
        <v>1</v>
      </c>
      <c r="M81" s="3">
        <f t="shared" si="18"/>
        <v>0</v>
      </c>
      <c r="N81" s="3">
        <f t="shared" si="18"/>
        <v>1</v>
      </c>
      <c r="O81" s="3">
        <f t="shared" si="18"/>
        <v>3</v>
      </c>
      <c r="P81" s="3">
        <f t="shared" si="18"/>
        <v>2</v>
      </c>
      <c r="Q81" s="3">
        <f t="shared" si="18"/>
        <v>0</v>
      </c>
      <c r="R81" s="3">
        <f t="shared" si="18"/>
        <v>0</v>
      </c>
      <c r="S81" s="3">
        <f t="shared" si="18"/>
        <v>3</v>
      </c>
      <c r="T81" s="3">
        <f t="shared" si="18"/>
        <v>7</v>
      </c>
      <c r="U81" s="3">
        <f t="shared" si="22"/>
        <v>29</v>
      </c>
      <c r="V81" s="11">
        <f t="shared" si="23"/>
        <v>0.34482758620689657</v>
      </c>
      <c r="W81" s="15"/>
      <c r="X81" s="3">
        <f t="shared" si="24"/>
        <v>13</v>
      </c>
      <c r="Y81" s="11">
        <f t="shared" si="25"/>
        <v>0.38461538461538464</v>
      </c>
      <c r="Z81" s="3">
        <f t="shared" si="19"/>
        <v>0</v>
      </c>
      <c r="AA81" s="3">
        <f t="shared" si="19"/>
        <v>0</v>
      </c>
      <c r="AB81" s="3">
        <f t="shared" si="19"/>
        <v>0</v>
      </c>
      <c r="AC81" s="3">
        <f t="shared" si="19"/>
        <v>0</v>
      </c>
      <c r="AD81" s="3">
        <f t="shared" si="19"/>
        <v>1</v>
      </c>
      <c r="AE81" s="3">
        <f t="shared" si="19"/>
        <v>6</v>
      </c>
      <c r="AF81" s="3">
        <f t="shared" si="19"/>
        <v>3</v>
      </c>
      <c r="AG81" s="3">
        <f t="shared" si="19"/>
        <v>0</v>
      </c>
      <c r="AH81" s="3">
        <f t="shared" si="19"/>
        <v>0</v>
      </c>
      <c r="AI81" s="3">
        <f t="shared" si="19"/>
        <v>3</v>
      </c>
      <c r="AJ81" s="3">
        <f t="shared" si="19"/>
        <v>5</v>
      </c>
      <c r="AK81" s="3">
        <f t="shared" si="19"/>
        <v>1</v>
      </c>
      <c r="AL81" s="3">
        <f t="shared" si="19"/>
        <v>0</v>
      </c>
      <c r="AM81" s="3">
        <f t="shared" si="19"/>
        <v>1</v>
      </c>
      <c r="AN81" s="3">
        <f t="shared" si="19"/>
        <v>0</v>
      </c>
      <c r="AO81" s="3">
        <f t="shared" si="19"/>
        <v>5</v>
      </c>
      <c r="AP81" s="3"/>
      <c r="AQ81" s="2">
        <v>34</v>
      </c>
      <c r="AR81" s="2">
        <v>34</v>
      </c>
      <c r="AS81" s="2">
        <v>44</v>
      </c>
      <c r="AT81" s="2">
        <v>44</v>
      </c>
      <c r="AU81" s="2">
        <v>33</v>
      </c>
      <c r="AV81" s="2">
        <v>43</v>
      </c>
      <c r="AW81" s="2">
        <v>43</v>
      </c>
      <c r="AX81" s="2">
        <v>44</v>
      </c>
      <c r="AY81" s="2">
        <v>22</v>
      </c>
      <c r="AZ81" s="2">
        <v>11</v>
      </c>
      <c r="BA81" s="2">
        <v>22</v>
      </c>
      <c r="BB81" s="2">
        <v>33</v>
      </c>
      <c r="BC81" s="2">
        <v>44</v>
      </c>
      <c r="BD81" s="2">
        <v>32</v>
      </c>
      <c r="BE81" s="2">
        <v>44</v>
      </c>
      <c r="BF81" s="2">
        <v>11</v>
      </c>
      <c r="BG81" s="2">
        <v>43</v>
      </c>
      <c r="BH81" s="2">
        <v>13</v>
      </c>
      <c r="BI81" s="2">
        <v>14</v>
      </c>
      <c r="BJ81" s="2">
        <v>23</v>
      </c>
      <c r="BK81" s="2">
        <v>44</v>
      </c>
      <c r="BL81" s="2">
        <v>24</v>
      </c>
      <c r="BM81" s="2">
        <v>33</v>
      </c>
      <c r="BN81" s="2">
        <v>11</v>
      </c>
      <c r="BO81" s="2">
        <v>44</v>
      </c>
      <c r="BP81" s="2">
        <v>44</v>
      </c>
      <c r="BQ81" s="2">
        <v>44</v>
      </c>
      <c r="BR81" s="2">
        <v>33</v>
      </c>
      <c r="BS81" s="2">
        <v>23</v>
      </c>
      <c r="BT81" s="2">
        <v>21</v>
      </c>
      <c r="BU81" s="2">
        <v>33</v>
      </c>
      <c r="BV81" s="2">
        <v>33</v>
      </c>
      <c r="BW81" s="2">
        <v>32</v>
      </c>
      <c r="BX81" s="2">
        <v>22</v>
      </c>
      <c r="BY81" s="2">
        <v>22</v>
      </c>
      <c r="BZ81" s="2">
        <v>23</v>
      </c>
      <c r="CA81" s="2">
        <v>33</v>
      </c>
      <c r="CB81" s="2">
        <v>23</v>
      </c>
      <c r="CC81" s="2">
        <v>44</v>
      </c>
      <c r="CD81" s="2">
        <v>22</v>
      </c>
      <c r="CE81" s="2">
        <v>42</v>
      </c>
      <c r="CF81" s="2">
        <v>22</v>
      </c>
      <c r="CG81" s="2">
        <v>33</v>
      </c>
      <c r="CH81" s="2">
        <v>44</v>
      </c>
      <c r="CI81" s="2">
        <v>32</v>
      </c>
      <c r="CJ81" s="2">
        <v>44</v>
      </c>
      <c r="CK81" s="2">
        <v>22</v>
      </c>
      <c r="CL81" s="2">
        <v>34</v>
      </c>
      <c r="CM81" s="2">
        <v>32</v>
      </c>
      <c r="CN81" s="2">
        <v>22</v>
      </c>
      <c r="CO81" s="2">
        <v>34</v>
      </c>
      <c r="CP81" s="2">
        <v>34</v>
      </c>
      <c r="CQ81" s="2">
        <v>44</v>
      </c>
      <c r="CR81" s="2">
        <v>44</v>
      </c>
      <c r="CS81" s="2">
        <v>33</v>
      </c>
      <c r="CT81" s="2">
        <v>43</v>
      </c>
      <c r="CU81" s="2">
        <v>43</v>
      </c>
      <c r="CV81" s="2">
        <v>44</v>
      </c>
      <c r="CW81" s="2">
        <v>22</v>
      </c>
      <c r="CX81" s="2">
        <v>11</v>
      </c>
      <c r="CY81" s="2">
        <v>22</v>
      </c>
      <c r="CZ81" s="2">
        <v>33</v>
      </c>
      <c r="DA81" s="2">
        <v>44</v>
      </c>
      <c r="DB81" s="2">
        <v>32</v>
      </c>
      <c r="DC81" s="2">
        <v>44</v>
      </c>
      <c r="DD81" s="2">
        <v>11</v>
      </c>
      <c r="DE81" s="2">
        <v>43</v>
      </c>
      <c r="DF81" s="2">
        <v>13</v>
      </c>
      <c r="DG81" s="2">
        <v>14</v>
      </c>
      <c r="DH81" s="2">
        <v>23</v>
      </c>
      <c r="DI81" s="2">
        <v>44</v>
      </c>
      <c r="DJ81" s="2">
        <v>24</v>
      </c>
      <c r="DK81" s="2">
        <v>33</v>
      </c>
      <c r="DL81" s="2">
        <v>11</v>
      </c>
      <c r="DM81" s="2">
        <v>44</v>
      </c>
      <c r="DN81" s="2">
        <v>44</v>
      </c>
      <c r="DO81" s="2">
        <v>44</v>
      </c>
      <c r="DP81" s="2">
        <v>33</v>
      </c>
      <c r="DQ81" s="2">
        <v>23</v>
      </c>
      <c r="DR81" s="2">
        <v>21</v>
      </c>
      <c r="DS81" s="2">
        <v>33</v>
      </c>
      <c r="DT81" s="2">
        <v>33</v>
      </c>
      <c r="DU81" s="2">
        <v>32</v>
      </c>
      <c r="DV81" s="2">
        <v>22</v>
      </c>
      <c r="DW81" s="2">
        <v>22</v>
      </c>
      <c r="DX81" s="2">
        <v>23</v>
      </c>
      <c r="DY81" s="2">
        <v>33</v>
      </c>
      <c r="DZ81" s="2">
        <v>23</v>
      </c>
      <c r="EA81" s="2">
        <v>44</v>
      </c>
      <c r="EB81" s="2">
        <v>22</v>
      </c>
      <c r="EC81" s="2">
        <v>42</v>
      </c>
      <c r="ED81" s="2">
        <v>22</v>
      </c>
      <c r="EE81" s="2">
        <v>33</v>
      </c>
      <c r="EF81" s="2">
        <v>44</v>
      </c>
      <c r="EG81" s="2">
        <v>32</v>
      </c>
      <c r="EH81" s="2">
        <v>44</v>
      </c>
      <c r="EI81" s="2">
        <v>22</v>
      </c>
      <c r="EJ81" s="2">
        <v>34</v>
      </c>
      <c r="EK81" s="2">
        <v>32</v>
      </c>
      <c r="EL81" s="2">
        <v>22</v>
      </c>
      <c r="EM81">
        <v>43</v>
      </c>
      <c r="EN81">
        <v>43</v>
      </c>
      <c r="EO81">
        <v>11</v>
      </c>
      <c r="EP81">
        <v>44</v>
      </c>
      <c r="EQ81">
        <v>43</v>
      </c>
      <c r="ER81">
        <v>33</v>
      </c>
      <c r="ES81">
        <v>44</v>
      </c>
      <c r="ET81">
        <v>21</v>
      </c>
      <c r="EU81">
        <v>34</v>
      </c>
      <c r="EV81">
        <v>34</v>
      </c>
      <c r="EW81">
        <v>34</v>
      </c>
      <c r="EX81">
        <v>12</v>
      </c>
      <c r="EY81">
        <v>44</v>
      </c>
      <c r="EZ81">
        <v>33</v>
      </c>
      <c r="FA81">
        <v>33</v>
      </c>
      <c r="FB81">
        <v>44</v>
      </c>
      <c r="FC81">
        <v>23</v>
      </c>
      <c r="FD81">
        <v>43</v>
      </c>
      <c r="FE81">
        <v>44</v>
      </c>
      <c r="FF81">
        <v>22</v>
      </c>
      <c r="FG81">
        <v>44</v>
      </c>
      <c r="FH81">
        <v>44</v>
      </c>
      <c r="FI81">
        <v>44</v>
      </c>
      <c r="FJ81">
        <v>43</v>
      </c>
      <c r="FK81">
        <v>44</v>
      </c>
      <c r="FL81">
        <v>11</v>
      </c>
      <c r="FM81">
        <v>12</v>
      </c>
      <c r="FN81">
        <v>13</v>
      </c>
      <c r="FO81">
        <v>44</v>
      </c>
      <c r="FP81">
        <v>21</v>
      </c>
      <c r="FQ81">
        <v>44</v>
      </c>
      <c r="FR81">
        <v>32</v>
      </c>
      <c r="FS81">
        <v>11</v>
      </c>
      <c r="FT81">
        <v>11</v>
      </c>
      <c r="FU81">
        <v>34</v>
      </c>
      <c r="FV81">
        <v>13</v>
      </c>
      <c r="FW81">
        <v>44</v>
      </c>
      <c r="FX81">
        <v>43</v>
      </c>
      <c r="FY81">
        <v>33</v>
      </c>
      <c r="FZ81">
        <v>11</v>
      </c>
      <c r="GA81">
        <v>44</v>
      </c>
      <c r="GB81">
        <v>11</v>
      </c>
      <c r="GC81">
        <v>44</v>
      </c>
      <c r="GD81">
        <v>44</v>
      </c>
      <c r="GE81">
        <v>44</v>
      </c>
      <c r="GF81">
        <v>11</v>
      </c>
      <c r="GG81">
        <v>11</v>
      </c>
      <c r="GH81">
        <v>22</v>
      </c>
      <c r="GI81">
        <v>44</v>
      </c>
      <c r="GJ81">
        <v>42</v>
      </c>
    </row>
    <row r="82" spans="1:192" x14ac:dyDescent="0.5">
      <c r="A82">
        <v>69</v>
      </c>
      <c r="B82">
        <f t="shared" si="20"/>
        <v>36</v>
      </c>
      <c r="C82" s="17">
        <f t="shared" si="21"/>
        <v>0.39047619047619048</v>
      </c>
      <c r="D82" s="3"/>
      <c r="E82" s="3">
        <f t="shared" si="18"/>
        <v>3</v>
      </c>
      <c r="F82" s="3">
        <f t="shared" si="18"/>
        <v>0</v>
      </c>
      <c r="G82" s="3">
        <f t="shared" si="18"/>
        <v>0</v>
      </c>
      <c r="H82" s="3">
        <f t="shared" si="18"/>
        <v>0</v>
      </c>
      <c r="I82" s="3">
        <f t="shared" si="18"/>
        <v>0</v>
      </c>
      <c r="J82" s="3">
        <f t="shared" si="18"/>
        <v>5</v>
      </c>
      <c r="K82" s="3">
        <f t="shared" si="18"/>
        <v>0</v>
      </c>
      <c r="L82" s="3">
        <f t="shared" si="18"/>
        <v>0</v>
      </c>
      <c r="M82" s="3">
        <f t="shared" si="18"/>
        <v>0</v>
      </c>
      <c r="N82" s="3">
        <f t="shared" si="18"/>
        <v>0</v>
      </c>
      <c r="O82" s="3">
        <f t="shared" si="18"/>
        <v>7</v>
      </c>
      <c r="P82" s="3">
        <f t="shared" si="18"/>
        <v>4</v>
      </c>
      <c r="Q82" s="3">
        <f t="shared" si="18"/>
        <v>0</v>
      </c>
      <c r="R82" s="3">
        <f t="shared" si="18"/>
        <v>0</v>
      </c>
      <c r="S82" s="3">
        <f t="shared" si="18"/>
        <v>1</v>
      </c>
      <c r="T82" s="3">
        <f t="shared" si="18"/>
        <v>5</v>
      </c>
      <c r="U82" s="3">
        <f t="shared" si="22"/>
        <v>21</v>
      </c>
      <c r="V82" s="11">
        <f t="shared" si="23"/>
        <v>0.38095238095238093</v>
      </c>
      <c r="W82" s="15"/>
      <c r="X82" s="3">
        <f t="shared" si="24"/>
        <v>15</v>
      </c>
      <c r="Y82" s="11">
        <f t="shared" si="25"/>
        <v>0.4</v>
      </c>
      <c r="Z82" s="3">
        <f t="shared" si="19"/>
        <v>0</v>
      </c>
      <c r="AA82" s="3">
        <f t="shared" si="19"/>
        <v>0</v>
      </c>
      <c r="AB82" s="3">
        <f t="shared" si="19"/>
        <v>0</v>
      </c>
      <c r="AC82" s="3">
        <f t="shared" si="19"/>
        <v>0</v>
      </c>
      <c r="AD82" s="3">
        <f t="shared" si="19"/>
        <v>0</v>
      </c>
      <c r="AE82" s="3">
        <f t="shared" si="19"/>
        <v>8</v>
      </c>
      <c r="AF82" s="3">
        <f t="shared" si="19"/>
        <v>1</v>
      </c>
      <c r="AG82" s="3">
        <f t="shared" si="19"/>
        <v>0</v>
      </c>
      <c r="AH82" s="3">
        <f t="shared" si="19"/>
        <v>0</v>
      </c>
      <c r="AI82" s="3">
        <f t="shared" si="19"/>
        <v>1</v>
      </c>
      <c r="AJ82" s="3">
        <f t="shared" si="19"/>
        <v>6</v>
      </c>
      <c r="AK82" s="3">
        <f t="shared" si="19"/>
        <v>3</v>
      </c>
      <c r="AL82" s="3">
        <f t="shared" si="19"/>
        <v>0</v>
      </c>
      <c r="AM82" s="3">
        <f t="shared" si="19"/>
        <v>0</v>
      </c>
      <c r="AN82" s="3">
        <f t="shared" si="19"/>
        <v>0</v>
      </c>
      <c r="AO82" s="3">
        <f t="shared" si="19"/>
        <v>6</v>
      </c>
      <c r="AP82" s="3"/>
      <c r="AQ82" s="2">
        <v>34</v>
      </c>
      <c r="AR82" s="2">
        <v>44</v>
      </c>
      <c r="AS82" s="2">
        <v>22</v>
      </c>
      <c r="AT82" s="2">
        <v>22</v>
      </c>
      <c r="AU82" s="2">
        <v>33</v>
      </c>
      <c r="AV82" s="2">
        <v>33</v>
      </c>
      <c r="AW82" s="2">
        <v>34</v>
      </c>
      <c r="AX82" s="2">
        <v>43</v>
      </c>
      <c r="AY82" s="2">
        <v>22</v>
      </c>
      <c r="AZ82" s="2">
        <v>11</v>
      </c>
      <c r="BA82" s="2">
        <v>22</v>
      </c>
      <c r="BB82" s="2">
        <v>33</v>
      </c>
      <c r="BC82" s="2">
        <v>33</v>
      </c>
      <c r="BD82" s="2">
        <v>11</v>
      </c>
      <c r="BE82" s="2">
        <v>44</v>
      </c>
      <c r="BF82" s="2">
        <v>22</v>
      </c>
      <c r="BG82" s="2">
        <v>33</v>
      </c>
      <c r="BH82" s="2">
        <v>33</v>
      </c>
      <c r="BI82" s="2">
        <v>34</v>
      </c>
      <c r="BJ82" s="2">
        <v>34</v>
      </c>
      <c r="BK82" s="2">
        <v>44</v>
      </c>
      <c r="BL82" s="2">
        <v>44</v>
      </c>
      <c r="BM82" s="2">
        <v>33</v>
      </c>
      <c r="BN82" s="2">
        <v>11</v>
      </c>
      <c r="BO82" s="2">
        <v>44</v>
      </c>
      <c r="BP82" s="2">
        <v>44</v>
      </c>
      <c r="BQ82" s="2">
        <v>44</v>
      </c>
      <c r="BR82" s="2">
        <v>22</v>
      </c>
      <c r="BS82" s="2">
        <v>33</v>
      </c>
      <c r="BT82" s="2">
        <v>22</v>
      </c>
      <c r="BU82" s="2">
        <v>34</v>
      </c>
      <c r="BV82" s="2">
        <v>33</v>
      </c>
      <c r="BW82" s="2">
        <v>22</v>
      </c>
      <c r="BX82" s="2">
        <v>33</v>
      </c>
      <c r="BY82" s="2">
        <v>22</v>
      </c>
      <c r="BZ82" s="2">
        <v>33</v>
      </c>
      <c r="CA82" s="2">
        <v>44</v>
      </c>
      <c r="CB82" s="2">
        <v>22</v>
      </c>
      <c r="CC82" s="2">
        <v>44</v>
      </c>
      <c r="CD82" s="2">
        <v>22</v>
      </c>
      <c r="CE82" s="2">
        <v>32</v>
      </c>
      <c r="CF82" s="2">
        <v>22</v>
      </c>
      <c r="CG82" s="2">
        <v>34</v>
      </c>
      <c r="CH82" s="2">
        <v>44</v>
      </c>
      <c r="CI82" s="2">
        <v>23</v>
      </c>
      <c r="CJ82" s="2">
        <v>44</v>
      </c>
      <c r="CK82" s="2">
        <v>22</v>
      </c>
      <c r="CL82" s="2">
        <v>33</v>
      </c>
      <c r="CM82" s="2">
        <v>34</v>
      </c>
      <c r="CN82" s="2">
        <v>33</v>
      </c>
      <c r="CO82" s="2">
        <v>34</v>
      </c>
      <c r="CP82" s="2">
        <v>44</v>
      </c>
      <c r="CQ82" s="2">
        <v>22</v>
      </c>
      <c r="CR82" s="2">
        <v>22</v>
      </c>
      <c r="CS82" s="2">
        <v>33</v>
      </c>
      <c r="CT82" s="2">
        <v>33</v>
      </c>
      <c r="CU82" s="2">
        <v>34</v>
      </c>
      <c r="CV82" s="2">
        <v>43</v>
      </c>
      <c r="CW82" s="2">
        <v>22</v>
      </c>
      <c r="CX82" s="2">
        <v>11</v>
      </c>
      <c r="CY82" s="2">
        <v>22</v>
      </c>
      <c r="CZ82" s="2">
        <v>33</v>
      </c>
      <c r="DA82" s="2">
        <v>33</v>
      </c>
      <c r="DB82" s="2">
        <v>11</v>
      </c>
      <c r="DC82" s="2">
        <v>44</v>
      </c>
      <c r="DD82" s="2">
        <v>22</v>
      </c>
      <c r="DE82" s="2">
        <v>33</v>
      </c>
      <c r="DF82" s="2">
        <v>33</v>
      </c>
      <c r="DG82" s="2">
        <v>34</v>
      </c>
      <c r="DH82" s="2">
        <v>34</v>
      </c>
      <c r="DI82" s="2">
        <v>44</v>
      </c>
      <c r="DJ82" s="2">
        <v>44</v>
      </c>
      <c r="DK82" s="2">
        <v>33</v>
      </c>
      <c r="DL82" s="2">
        <v>11</v>
      </c>
      <c r="DM82" s="2">
        <v>44</v>
      </c>
      <c r="DN82" s="2">
        <v>44</v>
      </c>
      <c r="DO82" s="2">
        <v>44</v>
      </c>
      <c r="DP82" s="2">
        <v>22</v>
      </c>
      <c r="DQ82" s="2">
        <v>33</v>
      </c>
      <c r="DR82" s="2">
        <v>22</v>
      </c>
      <c r="DS82" s="2">
        <v>34</v>
      </c>
      <c r="DT82" s="2">
        <v>33</v>
      </c>
      <c r="DU82" s="2">
        <v>22</v>
      </c>
      <c r="DV82" s="2">
        <v>33</v>
      </c>
      <c r="DW82" s="2">
        <v>22</v>
      </c>
      <c r="DX82" s="2">
        <v>33</v>
      </c>
      <c r="DY82" s="2">
        <v>44</v>
      </c>
      <c r="DZ82" s="2">
        <v>22</v>
      </c>
      <c r="EA82" s="2">
        <v>44</v>
      </c>
      <c r="EB82" s="2">
        <v>22</v>
      </c>
      <c r="EC82" s="2">
        <v>32</v>
      </c>
      <c r="ED82" s="2">
        <v>22</v>
      </c>
      <c r="EE82" s="2">
        <v>34</v>
      </c>
      <c r="EF82" s="2">
        <v>44</v>
      </c>
      <c r="EG82" s="2">
        <v>23</v>
      </c>
      <c r="EH82" s="2">
        <v>44</v>
      </c>
      <c r="EI82" s="2">
        <v>22</v>
      </c>
      <c r="EJ82" s="2">
        <v>33</v>
      </c>
      <c r="EK82" s="2">
        <v>34</v>
      </c>
      <c r="EL82" s="2">
        <v>33</v>
      </c>
      <c r="EM82">
        <v>22</v>
      </c>
      <c r="EN82">
        <v>12</v>
      </c>
      <c r="EO82">
        <v>11</v>
      </c>
      <c r="EP82">
        <v>44</v>
      </c>
      <c r="EQ82">
        <v>22</v>
      </c>
      <c r="ER82">
        <v>33</v>
      </c>
      <c r="ES82">
        <v>34</v>
      </c>
      <c r="ET82">
        <v>22</v>
      </c>
      <c r="EU82">
        <v>22</v>
      </c>
      <c r="EV82">
        <v>22</v>
      </c>
      <c r="EW82">
        <v>44</v>
      </c>
      <c r="EX82">
        <v>11</v>
      </c>
      <c r="EY82">
        <v>44</v>
      </c>
      <c r="EZ82">
        <v>12</v>
      </c>
      <c r="FA82">
        <v>32</v>
      </c>
      <c r="FB82">
        <v>44</v>
      </c>
      <c r="FC82">
        <v>33</v>
      </c>
      <c r="FD82">
        <v>44</v>
      </c>
      <c r="FE82">
        <v>44</v>
      </c>
      <c r="FF82">
        <v>11</v>
      </c>
      <c r="FG82">
        <v>44</v>
      </c>
      <c r="FH82">
        <v>22</v>
      </c>
      <c r="FI82">
        <v>44</v>
      </c>
      <c r="FJ82">
        <v>44</v>
      </c>
      <c r="FK82">
        <v>44</v>
      </c>
      <c r="FL82">
        <v>44</v>
      </c>
      <c r="FM82">
        <v>22</v>
      </c>
      <c r="FN82">
        <v>33</v>
      </c>
      <c r="FO82">
        <v>44</v>
      </c>
      <c r="FP82">
        <v>22</v>
      </c>
      <c r="FQ82">
        <v>44</v>
      </c>
      <c r="FR82">
        <v>22</v>
      </c>
      <c r="FS82">
        <v>11</v>
      </c>
      <c r="FT82">
        <v>11</v>
      </c>
      <c r="FU82">
        <v>34</v>
      </c>
      <c r="FV82">
        <v>43</v>
      </c>
      <c r="FW82">
        <v>44</v>
      </c>
      <c r="FX82">
        <v>33</v>
      </c>
      <c r="FY82">
        <v>44</v>
      </c>
      <c r="FZ82">
        <v>12</v>
      </c>
      <c r="GA82">
        <v>44</v>
      </c>
      <c r="GB82">
        <v>44</v>
      </c>
      <c r="GC82">
        <v>44</v>
      </c>
      <c r="GD82">
        <v>44</v>
      </c>
      <c r="GE82">
        <v>44</v>
      </c>
      <c r="GF82">
        <v>11</v>
      </c>
      <c r="GG82">
        <v>11</v>
      </c>
      <c r="GH82">
        <v>22</v>
      </c>
      <c r="GI82">
        <v>44</v>
      </c>
      <c r="GJ82">
        <v>33</v>
      </c>
    </row>
    <row r="83" spans="1:192" x14ac:dyDescent="0.5">
      <c r="A83">
        <v>70</v>
      </c>
      <c r="B83">
        <f t="shared" si="20"/>
        <v>93</v>
      </c>
      <c r="C83" s="17">
        <f t="shared" si="21"/>
        <v>0.40630797773654914</v>
      </c>
      <c r="D83" s="3"/>
      <c r="E83" s="3">
        <f t="shared" ref="E83:T92" si="26">COUNTIF($AQ83:$BO83,E$11)</f>
        <v>6</v>
      </c>
      <c r="F83" s="3">
        <f t="shared" si="26"/>
        <v>0</v>
      </c>
      <c r="G83" s="3">
        <f t="shared" si="26"/>
        <v>0</v>
      </c>
      <c r="H83" s="3">
        <f t="shared" si="26"/>
        <v>1</v>
      </c>
      <c r="I83" s="3">
        <f t="shared" si="26"/>
        <v>0</v>
      </c>
      <c r="J83" s="3">
        <f t="shared" si="26"/>
        <v>0</v>
      </c>
      <c r="K83" s="3">
        <f t="shared" si="26"/>
        <v>0</v>
      </c>
      <c r="L83" s="3">
        <f t="shared" si="26"/>
        <v>1</v>
      </c>
      <c r="M83" s="3">
        <f t="shared" si="26"/>
        <v>0</v>
      </c>
      <c r="N83" s="3">
        <f t="shared" si="26"/>
        <v>0</v>
      </c>
      <c r="O83" s="3">
        <f t="shared" si="26"/>
        <v>0</v>
      </c>
      <c r="P83" s="3">
        <f t="shared" si="26"/>
        <v>0</v>
      </c>
      <c r="Q83" s="3">
        <f t="shared" si="26"/>
        <v>1</v>
      </c>
      <c r="R83" s="3">
        <f t="shared" si="26"/>
        <v>0</v>
      </c>
      <c r="S83" s="3">
        <f t="shared" si="26"/>
        <v>0</v>
      </c>
      <c r="T83" s="3">
        <f t="shared" si="26"/>
        <v>16</v>
      </c>
      <c r="U83" s="3">
        <f t="shared" si="22"/>
        <v>49</v>
      </c>
      <c r="V83" s="11">
        <f t="shared" si="23"/>
        <v>0.44897959183673469</v>
      </c>
      <c r="W83" s="15"/>
      <c r="X83" s="3">
        <f t="shared" si="24"/>
        <v>44</v>
      </c>
      <c r="Y83" s="11">
        <f t="shared" si="25"/>
        <v>0.36363636363636365</v>
      </c>
      <c r="Z83" s="3">
        <f t="shared" ref="Z83:AO92" si="27">COUNTIF($BP83:$CN83,Z$11)</f>
        <v>3</v>
      </c>
      <c r="AA83" s="3">
        <f t="shared" si="27"/>
        <v>0</v>
      </c>
      <c r="AB83" s="3">
        <f t="shared" si="27"/>
        <v>2</v>
      </c>
      <c r="AC83" s="3">
        <f t="shared" si="27"/>
        <v>2</v>
      </c>
      <c r="AD83" s="3">
        <f t="shared" si="27"/>
        <v>0</v>
      </c>
      <c r="AE83" s="3">
        <f t="shared" si="27"/>
        <v>0</v>
      </c>
      <c r="AF83" s="3">
        <f t="shared" si="27"/>
        <v>0</v>
      </c>
      <c r="AG83" s="3">
        <f t="shared" si="27"/>
        <v>0</v>
      </c>
      <c r="AH83" s="3">
        <f t="shared" si="27"/>
        <v>0</v>
      </c>
      <c r="AI83" s="3">
        <f t="shared" si="27"/>
        <v>0</v>
      </c>
      <c r="AJ83" s="3">
        <f t="shared" si="27"/>
        <v>1</v>
      </c>
      <c r="AK83" s="3">
        <f t="shared" si="27"/>
        <v>0</v>
      </c>
      <c r="AL83" s="3">
        <f t="shared" si="27"/>
        <v>2</v>
      </c>
      <c r="AM83" s="3">
        <f t="shared" si="27"/>
        <v>0</v>
      </c>
      <c r="AN83" s="3">
        <f t="shared" si="27"/>
        <v>2</v>
      </c>
      <c r="AO83" s="3">
        <f t="shared" si="27"/>
        <v>13</v>
      </c>
      <c r="AP83" s="3"/>
      <c r="AQ83" s="2">
        <v>44</v>
      </c>
      <c r="AR83" s="2">
        <v>44</v>
      </c>
      <c r="AS83" s="2">
        <v>14</v>
      </c>
      <c r="AT83" s="2">
        <v>44</v>
      </c>
      <c r="AU83" s="2">
        <v>24</v>
      </c>
      <c r="AV83" s="2">
        <v>44</v>
      </c>
      <c r="AW83" s="2">
        <v>41</v>
      </c>
      <c r="AX83" s="2">
        <v>44</v>
      </c>
      <c r="AY83" s="2">
        <v>11</v>
      </c>
      <c r="AZ83" s="2">
        <v>11</v>
      </c>
      <c r="BA83" s="2">
        <v>44</v>
      </c>
      <c r="BB83" s="2">
        <v>44</v>
      </c>
      <c r="BC83" s="2">
        <v>44</v>
      </c>
      <c r="BD83" s="2">
        <v>11</v>
      </c>
      <c r="BE83" s="2">
        <v>44</v>
      </c>
      <c r="BF83" s="2">
        <v>11</v>
      </c>
      <c r="BG83" s="2">
        <v>44</v>
      </c>
      <c r="BH83" s="2">
        <v>11</v>
      </c>
      <c r="BI83" s="2">
        <v>44</v>
      </c>
      <c r="BJ83" s="2">
        <v>44</v>
      </c>
      <c r="BK83" s="2">
        <v>44</v>
      </c>
      <c r="BL83" s="2">
        <v>44</v>
      </c>
      <c r="BM83" s="2">
        <v>44</v>
      </c>
      <c r="BN83" s="2">
        <v>11</v>
      </c>
      <c r="BO83" s="2">
        <v>44</v>
      </c>
      <c r="BP83" s="2">
        <v>41</v>
      </c>
      <c r="BQ83" s="2">
        <v>44</v>
      </c>
      <c r="BR83" s="2">
        <v>11</v>
      </c>
      <c r="BS83" s="2">
        <v>44</v>
      </c>
      <c r="BT83" s="2">
        <v>11</v>
      </c>
      <c r="BU83" s="2">
        <v>41</v>
      </c>
      <c r="BV83" s="2">
        <v>44</v>
      </c>
      <c r="BW83" s="2">
        <v>44</v>
      </c>
      <c r="BX83" s="2">
        <v>43</v>
      </c>
      <c r="BY83" s="2">
        <v>14</v>
      </c>
      <c r="BZ83" s="2">
        <v>13</v>
      </c>
      <c r="CA83" s="2">
        <v>44</v>
      </c>
      <c r="CB83" s="2">
        <v>43</v>
      </c>
      <c r="CC83" s="2">
        <v>44</v>
      </c>
      <c r="CD83" s="2">
        <v>33</v>
      </c>
      <c r="CE83" s="2">
        <v>44</v>
      </c>
      <c r="CF83" s="2">
        <v>14</v>
      </c>
      <c r="CG83" s="2">
        <v>44</v>
      </c>
      <c r="CH83" s="2">
        <v>44</v>
      </c>
      <c r="CI83" s="2">
        <v>13</v>
      </c>
      <c r="CJ83" s="2">
        <v>44</v>
      </c>
      <c r="CK83" s="2">
        <v>11</v>
      </c>
      <c r="CL83" s="2">
        <v>44</v>
      </c>
      <c r="CM83" s="2">
        <v>44</v>
      </c>
      <c r="CN83" s="2">
        <v>44</v>
      </c>
      <c r="CO83" s="2">
        <v>44</v>
      </c>
      <c r="CP83" s="2">
        <v>44</v>
      </c>
      <c r="CQ83" s="2">
        <v>14</v>
      </c>
      <c r="CR83" s="2">
        <v>44</v>
      </c>
      <c r="CS83" s="2">
        <v>24</v>
      </c>
      <c r="CT83" s="2">
        <v>44</v>
      </c>
      <c r="CU83" s="2">
        <v>41</v>
      </c>
      <c r="CV83" s="2">
        <v>44</v>
      </c>
      <c r="CW83" s="2">
        <v>11</v>
      </c>
      <c r="CX83" s="2">
        <v>11</v>
      </c>
      <c r="CY83" s="2">
        <v>44</v>
      </c>
      <c r="CZ83" s="2">
        <v>44</v>
      </c>
      <c r="DA83" s="2">
        <v>44</v>
      </c>
      <c r="DB83" s="2">
        <v>11</v>
      </c>
      <c r="DC83" s="2">
        <v>44</v>
      </c>
      <c r="DD83" s="2">
        <v>11</v>
      </c>
      <c r="DE83" s="2">
        <v>44</v>
      </c>
      <c r="DF83" s="2">
        <v>11</v>
      </c>
      <c r="DG83" s="2">
        <v>44</v>
      </c>
      <c r="DH83" s="2">
        <v>44</v>
      </c>
      <c r="DI83" s="2">
        <v>44</v>
      </c>
      <c r="DJ83" s="2">
        <v>44</v>
      </c>
      <c r="DK83" s="2">
        <v>44</v>
      </c>
      <c r="DL83" s="2">
        <v>11</v>
      </c>
      <c r="DM83" s="2">
        <v>44</v>
      </c>
      <c r="DN83" s="2">
        <v>41</v>
      </c>
      <c r="DO83" s="2">
        <v>44</v>
      </c>
      <c r="DP83" s="2">
        <v>11</v>
      </c>
      <c r="DQ83" s="2">
        <v>44</v>
      </c>
      <c r="DR83" s="2">
        <v>11</v>
      </c>
      <c r="DS83" s="2">
        <v>41</v>
      </c>
      <c r="DT83" s="2">
        <v>44</v>
      </c>
      <c r="DU83" s="2">
        <v>44</v>
      </c>
      <c r="DV83" s="2">
        <v>43</v>
      </c>
      <c r="DW83" s="2">
        <v>14</v>
      </c>
      <c r="DX83" s="2">
        <v>13</v>
      </c>
      <c r="DY83" s="2">
        <v>44</v>
      </c>
      <c r="DZ83" s="2">
        <v>43</v>
      </c>
      <c r="EA83" s="2">
        <v>44</v>
      </c>
      <c r="EB83" s="2">
        <v>33</v>
      </c>
      <c r="EC83" s="2">
        <v>44</v>
      </c>
      <c r="ED83" s="2">
        <v>14</v>
      </c>
      <c r="EE83" s="2">
        <v>44</v>
      </c>
      <c r="EF83" s="2">
        <v>44</v>
      </c>
      <c r="EG83" s="2">
        <v>13</v>
      </c>
      <c r="EH83" s="2">
        <v>44</v>
      </c>
      <c r="EI83" s="2">
        <v>11</v>
      </c>
      <c r="EJ83" s="2">
        <v>44</v>
      </c>
      <c r="EK83" s="2">
        <v>44</v>
      </c>
      <c r="EL83" s="2">
        <v>44</v>
      </c>
      <c r="EM83">
        <v>43</v>
      </c>
      <c r="EN83">
        <v>44</v>
      </c>
      <c r="EO83">
        <v>11</v>
      </c>
      <c r="EP83">
        <v>44</v>
      </c>
      <c r="EQ83">
        <v>13</v>
      </c>
      <c r="ER83">
        <v>33</v>
      </c>
      <c r="ES83">
        <v>13</v>
      </c>
      <c r="ET83">
        <v>11</v>
      </c>
      <c r="EU83">
        <v>11</v>
      </c>
      <c r="EV83">
        <v>12</v>
      </c>
      <c r="EW83">
        <v>44</v>
      </c>
      <c r="EX83">
        <v>11</v>
      </c>
      <c r="EY83">
        <v>11</v>
      </c>
      <c r="EZ83">
        <v>44</v>
      </c>
      <c r="FA83">
        <v>21</v>
      </c>
      <c r="FB83">
        <v>44</v>
      </c>
      <c r="FC83">
        <v>11</v>
      </c>
      <c r="FD83">
        <v>44</v>
      </c>
      <c r="FE83">
        <v>44</v>
      </c>
      <c r="FF83">
        <v>13</v>
      </c>
      <c r="FG83">
        <v>44</v>
      </c>
      <c r="FH83">
        <v>43</v>
      </c>
      <c r="FI83">
        <v>44</v>
      </c>
      <c r="FJ83">
        <v>11</v>
      </c>
      <c r="FK83">
        <v>44</v>
      </c>
      <c r="FL83">
        <v>11</v>
      </c>
      <c r="FM83">
        <v>11</v>
      </c>
      <c r="FN83">
        <v>11</v>
      </c>
      <c r="FO83">
        <v>11</v>
      </c>
      <c r="FP83">
        <v>43</v>
      </c>
      <c r="FQ83">
        <v>44</v>
      </c>
      <c r="FR83">
        <v>43</v>
      </c>
      <c r="FS83">
        <v>11</v>
      </c>
      <c r="FT83">
        <v>11</v>
      </c>
      <c r="FU83">
        <v>43</v>
      </c>
      <c r="FV83">
        <v>11</v>
      </c>
      <c r="FW83">
        <v>11</v>
      </c>
      <c r="FX83">
        <v>11</v>
      </c>
      <c r="FY83">
        <v>43</v>
      </c>
      <c r="FZ83">
        <v>12</v>
      </c>
      <c r="GA83">
        <v>44</v>
      </c>
      <c r="GB83">
        <v>11</v>
      </c>
      <c r="GC83">
        <v>11</v>
      </c>
      <c r="GD83">
        <v>11</v>
      </c>
      <c r="GE83">
        <v>11</v>
      </c>
      <c r="GF83">
        <v>11</v>
      </c>
      <c r="GG83">
        <v>44</v>
      </c>
      <c r="GH83">
        <v>44</v>
      </c>
      <c r="GI83">
        <v>44</v>
      </c>
      <c r="GJ83">
        <v>44</v>
      </c>
    </row>
    <row r="84" spans="1:192" x14ac:dyDescent="0.5">
      <c r="A84">
        <v>71</v>
      </c>
      <c r="B84">
        <f t="shared" si="20"/>
        <v>63</v>
      </c>
      <c r="C84" s="17">
        <f t="shared" si="21"/>
        <v>0.26814516129032256</v>
      </c>
      <c r="D84" s="3"/>
      <c r="E84" s="3">
        <f t="shared" si="26"/>
        <v>2</v>
      </c>
      <c r="F84" s="3">
        <f t="shared" si="26"/>
        <v>3</v>
      </c>
      <c r="G84" s="3">
        <f t="shared" si="26"/>
        <v>1</v>
      </c>
      <c r="H84" s="3">
        <f t="shared" si="26"/>
        <v>2</v>
      </c>
      <c r="I84" s="3">
        <f t="shared" si="26"/>
        <v>0</v>
      </c>
      <c r="J84" s="3">
        <f t="shared" si="26"/>
        <v>0</v>
      </c>
      <c r="K84" s="3">
        <f t="shared" si="26"/>
        <v>1</v>
      </c>
      <c r="L84" s="3">
        <f t="shared" si="26"/>
        <v>2</v>
      </c>
      <c r="M84" s="3">
        <f t="shared" si="26"/>
        <v>0</v>
      </c>
      <c r="N84" s="3">
        <f t="shared" si="26"/>
        <v>0</v>
      </c>
      <c r="O84" s="3">
        <f t="shared" si="26"/>
        <v>1</v>
      </c>
      <c r="P84" s="3">
        <f t="shared" si="26"/>
        <v>3</v>
      </c>
      <c r="Q84" s="3">
        <f t="shared" si="26"/>
        <v>1</v>
      </c>
      <c r="R84" s="3">
        <f t="shared" si="26"/>
        <v>3</v>
      </c>
      <c r="S84" s="3">
        <f t="shared" si="26"/>
        <v>3</v>
      </c>
      <c r="T84" s="3">
        <f t="shared" si="26"/>
        <v>3</v>
      </c>
      <c r="U84" s="3">
        <f t="shared" si="22"/>
        <v>31</v>
      </c>
      <c r="V84" s="11">
        <f t="shared" si="23"/>
        <v>0.16129032258064516</v>
      </c>
      <c r="W84" s="15"/>
      <c r="X84" s="3">
        <f t="shared" si="24"/>
        <v>32</v>
      </c>
      <c r="Y84" s="11">
        <f t="shared" si="25"/>
        <v>0.375</v>
      </c>
      <c r="Z84" s="3">
        <f t="shared" si="27"/>
        <v>5</v>
      </c>
      <c r="AA84" s="3">
        <f t="shared" si="27"/>
        <v>1</v>
      </c>
      <c r="AB84" s="3">
        <f t="shared" si="27"/>
        <v>2</v>
      </c>
      <c r="AC84" s="3">
        <f t="shared" si="27"/>
        <v>0</v>
      </c>
      <c r="AD84" s="3">
        <f t="shared" si="27"/>
        <v>0</v>
      </c>
      <c r="AE84" s="3">
        <f t="shared" si="27"/>
        <v>0</v>
      </c>
      <c r="AF84" s="3">
        <f t="shared" si="27"/>
        <v>0</v>
      </c>
      <c r="AG84" s="3">
        <f t="shared" si="27"/>
        <v>1</v>
      </c>
      <c r="AH84" s="3">
        <f t="shared" si="27"/>
        <v>0</v>
      </c>
      <c r="AI84" s="3">
        <f t="shared" si="27"/>
        <v>2</v>
      </c>
      <c r="AJ84" s="3">
        <f t="shared" si="27"/>
        <v>3</v>
      </c>
      <c r="AK84" s="3">
        <f t="shared" si="27"/>
        <v>2</v>
      </c>
      <c r="AL84" s="3">
        <f t="shared" si="27"/>
        <v>0</v>
      </c>
      <c r="AM84" s="3">
        <f t="shared" si="27"/>
        <v>0</v>
      </c>
      <c r="AN84" s="3">
        <f t="shared" si="27"/>
        <v>2</v>
      </c>
      <c r="AO84" s="3">
        <f t="shared" si="27"/>
        <v>7</v>
      </c>
      <c r="AP84" s="3"/>
      <c r="AQ84" s="2">
        <v>44</v>
      </c>
      <c r="AR84" s="2">
        <v>34</v>
      </c>
      <c r="AS84" s="2">
        <v>42</v>
      </c>
      <c r="AT84" s="2">
        <v>33</v>
      </c>
      <c r="AU84" s="2">
        <v>43</v>
      </c>
      <c r="AV84" s="2">
        <v>24</v>
      </c>
      <c r="AW84" s="2">
        <v>43</v>
      </c>
      <c r="AX84" s="2">
        <v>14</v>
      </c>
      <c r="AY84" s="2">
        <v>12</v>
      </c>
      <c r="AZ84" s="2">
        <v>42</v>
      </c>
      <c r="BA84" s="2">
        <v>13</v>
      </c>
      <c r="BB84" s="2">
        <v>11</v>
      </c>
      <c r="BC84" s="2">
        <v>34</v>
      </c>
      <c r="BD84" s="2">
        <v>12</v>
      </c>
      <c r="BE84" s="2">
        <v>34</v>
      </c>
      <c r="BF84" s="2">
        <v>14</v>
      </c>
      <c r="BG84" s="2">
        <v>41</v>
      </c>
      <c r="BH84" s="2">
        <v>44</v>
      </c>
      <c r="BI84" s="2">
        <v>44</v>
      </c>
      <c r="BJ84" s="2">
        <v>42</v>
      </c>
      <c r="BK84" s="2">
        <v>43</v>
      </c>
      <c r="BL84" s="2">
        <v>12</v>
      </c>
      <c r="BM84" s="2">
        <v>23</v>
      </c>
      <c r="BN84" s="2">
        <v>11</v>
      </c>
      <c r="BO84" s="2">
        <v>24</v>
      </c>
      <c r="BP84" s="2">
        <v>44</v>
      </c>
      <c r="BQ84" s="2">
        <v>33</v>
      </c>
      <c r="BR84" s="2">
        <v>13</v>
      </c>
      <c r="BS84" s="2">
        <v>43</v>
      </c>
      <c r="BT84" s="2">
        <v>11</v>
      </c>
      <c r="BU84" s="2">
        <v>32</v>
      </c>
      <c r="BV84" s="2">
        <v>11</v>
      </c>
      <c r="BW84" s="2">
        <v>11</v>
      </c>
      <c r="BX84" s="2">
        <v>34</v>
      </c>
      <c r="BY84" s="2">
        <v>13</v>
      </c>
      <c r="BZ84" s="2">
        <v>44</v>
      </c>
      <c r="CA84" s="2">
        <v>44</v>
      </c>
      <c r="CB84" s="2">
        <v>44</v>
      </c>
      <c r="CC84" s="2">
        <v>43</v>
      </c>
      <c r="CD84" s="2">
        <v>11</v>
      </c>
      <c r="CE84" s="2">
        <v>33</v>
      </c>
      <c r="CF84" s="2">
        <v>32</v>
      </c>
      <c r="CG84" s="2">
        <v>34</v>
      </c>
      <c r="CH84" s="2">
        <v>44</v>
      </c>
      <c r="CI84" s="2">
        <v>12</v>
      </c>
      <c r="CJ84" s="2">
        <v>44</v>
      </c>
      <c r="CK84" s="2">
        <v>11</v>
      </c>
      <c r="CL84" s="2">
        <v>33</v>
      </c>
      <c r="CM84" s="2">
        <v>24</v>
      </c>
      <c r="CN84" s="2">
        <v>44</v>
      </c>
      <c r="CO84" s="2">
        <v>44</v>
      </c>
      <c r="CP84" s="2">
        <v>34</v>
      </c>
      <c r="CQ84" s="2">
        <v>42</v>
      </c>
      <c r="CR84" s="2">
        <v>33</v>
      </c>
      <c r="CS84" s="2">
        <v>43</v>
      </c>
      <c r="CT84" s="2">
        <v>24</v>
      </c>
      <c r="CU84" s="2">
        <v>43</v>
      </c>
      <c r="CV84" s="2">
        <v>14</v>
      </c>
      <c r="CW84" s="2">
        <v>12</v>
      </c>
      <c r="CX84" s="2">
        <v>42</v>
      </c>
      <c r="CY84" s="2">
        <v>13</v>
      </c>
      <c r="CZ84" s="2">
        <v>11</v>
      </c>
      <c r="DA84" s="2">
        <v>34</v>
      </c>
      <c r="DB84" s="2">
        <v>12</v>
      </c>
      <c r="DC84" s="2">
        <v>34</v>
      </c>
      <c r="DD84" s="2">
        <v>14</v>
      </c>
      <c r="DE84" s="2">
        <v>41</v>
      </c>
      <c r="DF84" s="2">
        <v>44</v>
      </c>
      <c r="DG84" s="2">
        <v>44</v>
      </c>
      <c r="DH84" s="2">
        <v>42</v>
      </c>
      <c r="DI84" s="2">
        <v>43</v>
      </c>
      <c r="DJ84" s="2">
        <v>12</v>
      </c>
      <c r="DK84" s="2">
        <v>23</v>
      </c>
      <c r="DL84" s="2">
        <v>11</v>
      </c>
      <c r="DM84" s="2">
        <v>24</v>
      </c>
      <c r="DN84" s="2">
        <v>44</v>
      </c>
      <c r="DO84" s="2">
        <v>33</v>
      </c>
      <c r="DP84" s="2">
        <v>13</v>
      </c>
      <c r="DQ84" s="2">
        <v>43</v>
      </c>
      <c r="DR84" s="2">
        <v>11</v>
      </c>
      <c r="DS84" s="2">
        <v>32</v>
      </c>
      <c r="DT84" s="2">
        <v>11</v>
      </c>
      <c r="DU84" s="2">
        <v>11</v>
      </c>
      <c r="DV84" s="2">
        <v>34</v>
      </c>
      <c r="DW84" s="2">
        <v>13</v>
      </c>
      <c r="DX84" s="2">
        <v>44</v>
      </c>
      <c r="DY84" s="2">
        <v>44</v>
      </c>
      <c r="DZ84" s="2">
        <v>44</v>
      </c>
      <c r="EA84" s="2">
        <v>43</v>
      </c>
      <c r="EB84" s="2">
        <v>11</v>
      </c>
      <c r="EC84" s="2">
        <v>33</v>
      </c>
      <c r="ED84" s="2">
        <v>32</v>
      </c>
      <c r="EE84" s="2">
        <v>34</v>
      </c>
      <c r="EF84" s="2">
        <v>44</v>
      </c>
      <c r="EG84" s="2">
        <v>12</v>
      </c>
      <c r="EH84" s="2">
        <v>44</v>
      </c>
      <c r="EI84" s="2">
        <v>11</v>
      </c>
      <c r="EJ84" s="2">
        <v>33</v>
      </c>
      <c r="EK84" s="2">
        <v>24</v>
      </c>
      <c r="EL84" s="2">
        <v>44</v>
      </c>
      <c r="EM84">
        <v>44</v>
      </c>
      <c r="EN84">
        <v>44</v>
      </c>
      <c r="EO84">
        <v>12</v>
      </c>
      <c r="EP84">
        <v>44</v>
      </c>
      <c r="EQ84">
        <v>22</v>
      </c>
      <c r="ER84">
        <v>32</v>
      </c>
      <c r="ES84">
        <v>42</v>
      </c>
      <c r="ET84">
        <v>22</v>
      </c>
      <c r="EU84">
        <v>34</v>
      </c>
      <c r="EV84">
        <v>43</v>
      </c>
      <c r="EW84">
        <v>43</v>
      </c>
      <c r="EX84">
        <v>12</v>
      </c>
      <c r="EY84">
        <v>33</v>
      </c>
      <c r="EZ84">
        <v>11</v>
      </c>
      <c r="FA84">
        <v>11</v>
      </c>
      <c r="FB84">
        <v>44</v>
      </c>
      <c r="FC84">
        <v>44</v>
      </c>
      <c r="FD84">
        <v>44</v>
      </c>
      <c r="FE84">
        <v>11</v>
      </c>
      <c r="FF84">
        <v>22</v>
      </c>
      <c r="FG84">
        <v>41</v>
      </c>
      <c r="FH84">
        <v>44</v>
      </c>
      <c r="FI84">
        <v>23</v>
      </c>
      <c r="FJ84">
        <v>11</v>
      </c>
      <c r="FK84">
        <v>44</v>
      </c>
      <c r="FL84">
        <v>11</v>
      </c>
      <c r="FM84">
        <v>22</v>
      </c>
      <c r="FN84">
        <v>14</v>
      </c>
      <c r="FO84">
        <v>44</v>
      </c>
      <c r="FP84">
        <v>12</v>
      </c>
      <c r="FQ84">
        <v>13</v>
      </c>
      <c r="FR84">
        <v>32</v>
      </c>
      <c r="FS84">
        <v>11</v>
      </c>
      <c r="FT84">
        <v>11</v>
      </c>
      <c r="FU84">
        <v>44</v>
      </c>
      <c r="FV84">
        <v>33</v>
      </c>
      <c r="FW84">
        <v>12</v>
      </c>
      <c r="FX84">
        <v>33</v>
      </c>
      <c r="FY84">
        <v>34</v>
      </c>
      <c r="FZ84">
        <v>34</v>
      </c>
      <c r="GA84">
        <v>43</v>
      </c>
      <c r="GB84">
        <v>12</v>
      </c>
      <c r="GC84">
        <v>11</v>
      </c>
      <c r="GD84">
        <v>44</v>
      </c>
      <c r="GE84">
        <v>44</v>
      </c>
      <c r="GF84">
        <v>13</v>
      </c>
      <c r="GG84">
        <v>44</v>
      </c>
      <c r="GH84">
        <v>13</v>
      </c>
      <c r="GI84">
        <v>44</v>
      </c>
      <c r="GJ84">
        <v>22</v>
      </c>
    </row>
    <row r="85" spans="1:192" x14ac:dyDescent="0.5">
      <c r="A85">
        <v>72</v>
      </c>
      <c r="B85">
        <f t="shared" si="20"/>
        <v>66</v>
      </c>
      <c r="C85" s="17">
        <f t="shared" si="21"/>
        <v>0.42500000000000004</v>
      </c>
      <c r="D85" s="3"/>
      <c r="E85" s="3">
        <f t="shared" si="26"/>
        <v>2</v>
      </c>
      <c r="F85" s="3">
        <f t="shared" si="26"/>
        <v>0</v>
      </c>
      <c r="G85" s="3">
        <f t="shared" si="26"/>
        <v>0</v>
      </c>
      <c r="H85" s="3">
        <f t="shared" si="26"/>
        <v>0</v>
      </c>
      <c r="I85" s="3">
        <f t="shared" si="26"/>
        <v>2</v>
      </c>
      <c r="J85" s="3">
        <f t="shared" si="26"/>
        <v>1</v>
      </c>
      <c r="K85" s="3">
        <f t="shared" si="26"/>
        <v>0</v>
      </c>
      <c r="L85" s="3">
        <f t="shared" si="26"/>
        <v>0</v>
      </c>
      <c r="M85" s="3">
        <f t="shared" si="26"/>
        <v>0</v>
      </c>
      <c r="N85" s="3">
        <f t="shared" si="26"/>
        <v>1</v>
      </c>
      <c r="O85" s="3">
        <f t="shared" si="26"/>
        <v>2</v>
      </c>
      <c r="P85" s="3">
        <f t="shared" si="26"/>
        <v>3</v>
      </c>
      <c r="Q85" s="3">
        <f t="shared" si="26"/>
        <v>0</v>
      </c>
      <c r="R85" s="3">
        <f t="shared" si="26"/>
        <v>0</v>
      </c>
      <c r="S85" s="3">
        <f t="shared" si="26"/>
        <v>1</v>
      </c>
      <c r="T85" s="3">
        <f t="shared" si="26"/>
        <v>13</v>
      </c>
      <c r="U85" s="3">
        <f t="shared" si="22"/>
        <v>36</v>
      </c>
      <c r="V85" s="11">
        <f t="shared" si="23"/>
        <v>0.41666666666666669</v>
      </c>
      <c r="W85" s="15"/>
      <c r="X85" s="3">
        <f t="shared" si="24"/>
        <v>30</v>
      </c>
      <c r="Y85" s="11">
        <f t="shared" si="25"/>
        <v>0.43333333333333335</v>
      </c>
      <c r="Z85" s="3">
        <f t="shared" si="27"/>
        <v>2</v>
      </c>
      <c r="AA85" s="3">
        <f t="shared" si="27"/>
        <v>0</v>
      </c>
      <c r="AB85" s="3">
        <f t="shared" si="27"/>
        <v>1</v>
      </c>
      <c r="AC85" s="3">
        <f t="shared" si="27"/>
        <v>0</v>
      </c>
      <c r="AD85" s="3">
        <f t="shared" si="27"/>
        <v>1</v>
      </c>
      <c r="AE85" s="3">
        <f t="shared" si="27"/>
        <v>5</v>
      </c>
      <c r="AF85" s="3">
        <f t="shared" si="27"/>
        <v>1</v>
      </c>
      <c r="AG85" s="3">
        <f t="shared" si="27"/>
        <v>1</v>
      </c>
      <c r="AH85" s="3">
        <f t="shared" si="27"/>
        <v>0</v>
      </c>
      <c r="AI85" s="3">
        <f t="shared" si="27"/>
        <v>1</v>
      </c>
      <c r="AJ85" s="3">
        <f t="shared" si="27"/>
        <v>1</v>
      </c>
      <c r="AK85" s="3">
        <f t="shared" si="27"/>
        <v>0</v>
      </c>
      <c r="AL85" s="3">
        <f t="shared" si="27"/>
        <v>0</v>
      </c>
      <c r="AM85" s="3">
        <f t="shared" si="27"/>
        <v>0</v>
      </c>
      <c r="AN85" s="3">
        <f t="shared" si="27"/>
        <v>1</v>
      </c>
      <c r="AO85" s="3">
        <f t="shared" si="27"/>
        <v>11</v>
      </c>
      <c r="AP85" s="3"/>
      <c r="AQ85" s="2">
        <v>44</v>
      </c>
      <c r="AR85" s="2">
        <v>44</v>
      </c>
      <c r="AS85" s="2">
        <v>44</v>
      </c>
      <c r="AT85" s="2">
        <v>44</v>
      </c>
      <c r="AU85" s="2">
        <v>33</v>
      </c>
      <c r="AV85" s="2">
        <v>44</v>
      </c>
      <c r="AW85" s="2">
        <v>44</v>
      </c>
      <c r="AX85" s="2">
        <v>32</v>
      </c>
      <c r="AY85" s="2">
        <v>22</v>
      </c>
      <c r="AZ85" s="2">
        <v>21</v>
      </c>
      <c r="BA85" s="2">
        <v>34</v>
      </c>
      <c r="BB85" s="2">
        <v>33</v>
      </c>
      <c r="BC85" s="2">
        <v>43</v>
      </c>
      <c r="BD85" s="2">
        <v>11</v>
      </c>
      <c r="BE85" s="2">
        <v>44</v>
      </c>
      <c r="BF85" s="2">
        <v>21</v>
      </c>
      <c r="BG85" s="2">
        <v>44</v>
      </c>
      <c r="BH85" s="2">
        <v>44</v>
      </c>
      <c r="BI85" s="2">
        <v>44</v>
      </c>
      <c r="BJ85" s="2">
        <v>44</v>
      </c>
      <c r="BK85" s="2">
        <v>44</v>
      </c>
      <c r="BL85" s="2">
        <v>34</v>
      </c>
      <c r="BM85" s="2">
        <v>34</v>
      </c>
      <c r="BN85" s="2">
        <v>11</v>
      </c>
      <c r="BO85" s="2">
        <v>44</v>
      </c>
      <c r="BP85" s="2">
        <v>44</v>
      </c>
      <c r="BQ85" s="2">
        <v>44</v>
      </c>
      <c r="BR85" s="2">
        <v>13</v>
      </c>
      <c r="BS85" s="2">
        <v>22</v>
      </c>
      <c r="BT85" s="2">
        <v>23</v>
      </c>
      <c r="BU85" s="2">
        <v>22</v>
      </c>
      <c r="BV85" s="2">
        <v>22</v>
      </c>
      <c r="BW85" s="2">
        <v>32</v>
      </c>
      <c r="BX85" s="2">
        <v>43</v>
      </c>
      <c r="BY85" s="2">
        <v>11</v>
      </c>
      <c r="BZ85" s="2">
        <v>44</v>
      </c>
      <c r="CA85" s="2">
        <v>44</v>
      </c>
      <c r="CB85" s="2">
        <v>22</v>
      </c>
      <c r="CC85" s="2">
        <v>44</v>
      </c>
      <c r="CD85" s="2">
        <v>11</v>
      </c>
      <c r="CE85" s="2">
        <v>44</v>
      </c>
      <c r="CF85" s="2">
        <v>21</v>
      </c>
      <c r="CG85" s="2">
        <v>44</v>
      </c>
      <c r="CH85" s="2">
        <v>44</v>
      </c>
      <c r="CI85" s="2">
        <v>24</v>
      </c>
      <c r="CJ85" s="2">
        <v>44</v>
      </c>
      <c r="CK85" s="2">
        <v>22</v>
      </c>
      <c r="CL85" s="2">
        <v>33</v>
      </c>
      <c r="CM85" s="2">
        <v>44</v>
      </c>
      <c r="CN85" s="2">
        <v>44</v>
      </c>
      <c r="CO85" s="2">
        <v>44</v>
      </c>
      <c r="CP85" s="2">
        <v>44</v>
      </c>
      <c r="CQ85" s="2">
        <v>44</v>
      </c>
      <c r="CR85" s="2">
        <v>44</v>
      </c>
      <c r="CS85" s="2">
        <v>33</v>
      </c>
      <c r="CT85" s="2">
        <v>44</v>
      </c>
      <c r="CU85" s="2">
        <v>44</v>
      </c>
      <c r="CV85" s="2">
        <v>32</v>
      </c>
      <c r="CW85" s="2">
        <v>22</v>
      </c>
      <c r="CX85" s="2">
        <v>21</v>
      </c>
      <c r="CY85" s="2">
        <v>34</v>
      </c>
      <c r="CZ85" s="2">
        <v>33</v>
      </c>
      <c r="DA85" s="2">
        <v>43</v>
      </c>
      <c r="DB85" s="2">
        <v>11</v>
      </c>
      <c r="DC85" s="2">
        <v>44</v>
      </c>
      <c r="DD85" s="2">
        <v>21</v>
      </c>
      <c r="DE85" s="2">
        <v>44</v>
      </c>
      <c r="DF85" s="2">
        <v>44</v>
      </c>
      <c r="DG85" s="2">
        <v>44</v>
      </c>
      <c r="DH85" s="2">
        <v>44</v>
      </c>
      <c r="DI85" s="2">
        <v>44</v>
      </c>
      <c r="DJ85" s="2">
        <v>34</v>
      </c>
      <c r="DK85" s="2">
        <v>34</v>
      </c>
      <c r="DL85" s="2">
        <v>11</v>
      </c>
      <c r="DM85" s="2">
        <v>44</v>
      </c>
      <c r="DN85" s="2">
        <v>44</v>
      </c>
      <c r="DO85" s="2">
        <v>44</v>
      </c>
      <c r="DP85" s="2">
        <v>13</v>
      </c>
      <c r="DQ85" s="2">
        <v>22</v>
      </c>
      <c r="DR85" s="2">
        <v>23</v>
      </c>
      <c r="DS85" s="2">
        <v>22</v>
      </c>
      <c r="DT85" s="2">
        <v>22</v>
      </c>
      <c r="DU85" s="2">
        <v>32</v>
      </c>
      <c r="DV85" s="2">
        <v>43</v>
      </c>
      <c r="DW85" s="2">
        <v>11</v>
      </c>
      <c r="DX85" s="2">
        <v>44</v>
      </c>
      <c r="DY85" s="2">
        <v>44</v>
      </c>
      <c r="DZ85" s="2">
        <v>22</v>
      </c>
      <c r="EA85" s="2">
        <v>44</v>
      </c>
      <c r="EB85" s="2">
        <v>11</v>
      </c>
      <c r="EC85" s="2">
        <v>44</v>
      </c>
      <c r="ED85" s="2">
        <v>21</v>
      </c>
      <c r="EE85" s="2">
        <v>44</v>
      </c>
      <c r="EF85" s="2">
        <v>44</v>
      </c>
      <c r="EG85" s="2">
        <v>24</v>
      </c>
      <c r="EH85" s="2">
        <v>44</v>
      </c>
      <c r="EI85" s="2">
        <v>22</v>
      </c>
      <c r="EJ85" s="2">
        <v>33</v>
      </c>
      <c r="EK85" s="2">
        <v>44</v>
      </c>
      <c r="EL85" s="2">
        <v>44</v>
      </c>
      <c r="EM85">
        <v>44</v>
      </c>
      <c r="EN85">
        <v>44</v>
      </c>
      <c r="EO85">
        <v>11</v>
      </c>
      <c r="EP85">
        <v>44</v>
      </c>
      <c r="EQ85">
        <v>12</v>
      </c>
      <c r="ER85">
        <v>14</v>
      </c>
      <c r="ES85">
        <v>43</v>
      </c>
      <c r="ET85">
        <v>11</v>
      </c>
      <c r="EU85">
        <v>12</v>
      </c>
      <c r="EV85">
        <v>12</v>
      </c>
      <c r="EW85">
        <v>33</v>
      </c>
      <c r="EX85">
        <v>11</v>
      </c>
      <c r="EY85">
        <v>44</v>
      </c>
      <c r="EZ85">
        <v>11</v>
      </c>
      <c r="FA85">
        <v>33</v>
      </c>
      <c r="FB85">
        <v>44</v>
      </c>
      <c r="FC85">
        <v>12</v>
      </c>
      <c r="FD85">
        <v>44</v>
      </c>
      <c r="FE85">
        <v>11</v>
      </c>
      <c r="FF85">
        <v>11</v>
      </c>
      <c r="FG85">
        <v>44</v>
      </c>
      <c r="FH85">
        <v>14</v>
      </c>
      <c r="FI85">
        <v>44</v>
      </c>
      <c r="FJ85">
        <v>11</v>
      </c>
      <c r="FK85">
        <v>44</v>
      </c>
      <c r="FL85">
        <v>12</v>
      </c>
      <c r="FM85">
        <v>44</v>
      </c>
      <c r="FN85">
        <v>44</v>
      </c>
      <c r="FO85">
        <v>44</v>
      </c>
      <c r="FP85">
        <v>11</v>
      </c>
      <c r="FQ85">
        <v>44</v>
      </c>
      <c r="FR85">
        <v>44</v>
      </c>
      <c r="FS85">
        <v>11</v>
      </c>
      <c r="FT85">
        <v>11</v>
      </c>
      <c r="FU85">
        <v>44</v>
      </c>
      <c r="FV85">
        <v>44</v>
      </c>
      <c r="FW85">
        <v>44</v>
      </c>
      <c r="FX85">
        <v>11</v>
      </c>
      <c r="FY85">
        <v>34</v>
      </c>
      <c r="FZ85">
        <v>11</v>
      </c>
      <c r="GA85">
        <v>44</v>
      </c>
      <c r="GB85">
        <v>11</v>
      </c>
      <c r="GC85">
        <v>11</v>
      </c>
      <c r="GD85">
        <v>44</v>
      </c>
      <c r="GE85">
        <v>44</v>
      </c>
      <c r="GF85">
        <v>11</v>
      </c>
      <c r="GG85">
        <v>44</v>
      </c>
      <c r="GH85">
        <v>44</v>
      </c>
      <c r="GI85">
        <v>44</v>
      </c>
      <c r="GJ85">
        <v>21</v>
      </c>
    </row>
    <row r="86" spans="1:192" x14ac:dyDescent="0.5">
      <c r="A86">
        <v>73</v>
      </c>
      <c r="B86">
        <f t="shared" si="20"/>
        <v>77</v>
      </c>
      <c r="C86" s="17">
        <f t="shared" si="21"/>
        <v>0.4417344173441734</v>
      </c>
      <c r="D86" s="3"/>
      <c r="E86" s="3">
        <f t="shared" si="26"/>
        <v>4</v>
      </c>
      <c r="F86" s="3">
        <f t="shared" si="26"/>
        <v>0</v>
      </c>
      <c r="G86" s="3">
        <f t="shared" si="26"/>
        <v>0</v>
      </c>
      <c r="H86" s="3">
        <f t="shared" si="26"/>
        <v>0</v>
      </c>
      <c r="I86" s="3">
        <f t="shared" si="26"/>
        <v>1</v>
      </c>
      <c r="J86" s="3">
        <f t="shared" si="26"/>
        <v>0</v>
      </c>
      <c r="K86" s="3">
        <f t="shared" si="26"/>
        <v>0</v>
      </c>
      <c r="L86" s="3">
        <f t="shared" si="26"/>
        <v>0</v>
      </c>
      <c r="M86" s="3">
        <f t="shared" si="26"/>
        <v>0</v>
      </c>
      <c r="N86" s="3">
        <f t="shared" si="26"/>
        <v>0</v>
      </c>
      <c r="O86" s="3">
        <f t="shared" si="26"/>
        <v>2</v>
      </c>
      <c r="P86" s="3">
        <f t="shared" si="26"/>
        <v>0</v>
      </c>
      <c r="Q86" s="3">
        <f t="shared" si="26"/>
        <v>0</v>
      </c>
      <c r="R86" s="3">
        <f t="shared" si="26"/>
        <v>1</v>
      </c>
      <c r="S86" s="3">
        <f t="shared" si="26"/>
        <v>3</v>
      </c>
      <c r="T86" s="3">
        <f t="shared" si="26"/>
        <v>14</v>
      </c>
      <c r="U86" s="3">
        <f t="shared" si="22"/>
        <v>41</v>
      </c>
      <c r="V86" s="11">
        <f t="shared" si="23"/>
        <v>0.43902439024390244</v>
      </c>
      <c r="W86" s="15"/>
      <c r="X86" s="3">
        <f t="shared" si="24"/>
        <v>36</v>
      </c>
      <c r="Y86" s="11">
        <f t="shared" si="25"/>
        <v>0.44444444444444442</v>
      </c>
      <c r="Z86" s="3">
        <f t="shared" si="27"/>
        <v>4</v>
      </c>
      <c r="AA86" s="3">
        <f t="shared" si="27"/>
        <v>1</v>
      </c>
      <c r="AB86" s="3">
        <f t="shared" si="27"/>
        <v>0</v>
      </c>
      <c r="AC86" s="3">
        <f t="shared" si="27"/>
        <v>0</v>
      </c>
      <c r="AD86" s="3">
        <f t="shared" si="27"/>
        <v>0</v>
      </c>
      <c r="AE86" s="3">
        <f t="shared" si="27"/>
        <v>0</v>
      </c>
      <c r="AF86" s="3">
        <f t="shared" si="27"/>
        <v>2</v>
      </c>
      <c r="AG86" s="3">
        <f t="shared" si="27"/>
        <v>0</v>
      </c>
      <c r="AH86" s="3">
        <f t="shared" si="27"/>
        <v>0</v>
      </c>
      <c r="AI86" s="3">
        <f t="shared" si="27"/>
        <v>1</v>
      </c>
      <c r="AJ86" s="3">
        <f t="shared" si="27"/>
        <v>2</v>
      </c>
      <c r="AK86" s="3">
        <f t="shared" si="27"/>
        <v>1</v>
      </c>
      <c r="AL86" s="3">
        <f t="shared" si="27"/>
        <v>0</v>
      </c>
      <c r="AM86" s="3">
        <f t="shared" si="27"/>
        <v>0</v>
      </c>
      <c r="AN86" s="3">
        <f t="shared" si="27"/>
        <v>2</v>
      </c>
      <c r="AO86" s="3">
        <f t="shared" si="27"/>
        <v>12</v>
      </c>
      <c r="AP86" s="3"/>
      <c r="AQ86" s="2">
        <v>44</v>
      </c>
      <c r="AR86" s="2">
        <v>44</v>
      </c>
      <c r="AS86" s="2">
        <v>44</v>
      </c>
      <c r="AT86" s="2">
        <v>42</v>
      </c>
      <c r="AU86" s="2">
        <v>43</v>
      </c>
      <c r="AV86" s="2">
        <v>44</v>
      </c>
      <c r="AW86" s="2">
        <v>44</v>
      </c>
      <c r="AX86" s="2">
        <v>44</v>
      </c>
      <c r="AY86" s="2">
        <v>11</v>
      </c>
      <c r="AZ86" s="2">
        <v>11</v>
      </c>
      <c r="BA86" s="2">
        <v>44</v>
      </c>
      <c r="BB86" s="2">
        <v>44</v>
      </c>
      <c r="BC86" s="2">
        <v>43</v>
      </c>
      <c r="BD86" s="2">
        <v>21</v>
      </c>
      <c r="BE86" s="2">
        <v>33</v>
      </c>
      <c r="BF86" s="2">
        <v>11</v>
      </c>
      <c r="BG86" s="2">
        <v>44</v>
      </c>
      <c r="BH86" s="2">
        <v>33</v>
      </c>
      <c r="BI86" s="2">
        <v>44</v>
      </c>
      <c r="BJ86" s="2">
        <v>44</v>
      </c>
      <c r="BK86" s="2">
        <v>44</v>
      </c>
      <c r="BL86" s="2">
        <v>44</v>
      </c>
      <c r="BM86" s="2">
        <v>43</v>
      </c>
      <c r="BN86" s="2">
        <v>11</v>
      </c>
      <c r="BO86" s="2">
        <v>44</v>
      </c>
      <c r="BP86" s="2">
        <v>44</v>
      </c>
      <c r="BQ86" s="2">
        <v>44</v>
      </c>
      <c r="BR86" s="2">
        <v>11</v>
      </c>
      <c r="BS86" s="2">
        <v>44</v>
      </c>
      <c r="BT86" s="2">
        <v>11</v>
      </c>
      <c r="BU86" s="2">
        <v>44</v>
      </c>
      <c r="BV86" s="2">
        <v>34</v>
      </c>
      <c r="BW86" s="2">
        <v>44</v>
      </c>
      <c r="BX86" s="2">
        <v>23</v>
      </c>
      <c r="BY86" s="2">
        <v>12</v>
      </c>
      <c r="BZ86" s="2">
        <v>23</v>
      </c>
      <c r="CA86" s="2">
        <v>44</v>
      </c>
      <c r="CB86" s="2">
        <v>44</v>
      </c>
      <c r="CC86" s="2">
        <v>44</v>
      </c>
      <c r="CD86" s="2">
        <v>11</v>
      </c>
      <c r="CE86" s="2">
        <v>43</v>
      </c>
      <c r="CF86" s="2">
        <v>11</v>
      </c>
      <c r="CG86" s="2">
        <v>43</v>
      </c>
      <c r="CH86" s="2">
        <v>44</v>
      </c>
      <c r="CI86" s="2">
        <v>44</v>
      </c>
      <c r="CJ86" s="2">
        <v>44</v>
      </c>
      <c r="CK86" s="2">
        <v>32</v>
      </c>
      <c r="CL86" s="2">
        <v>33</v>
      </c>
      <c r="CM86" s="2">
        <v>44</v>
      </c>
      <c r="CN86" s="2">
        <v>33</v>
      </c>
      <c r="CO86" s="2">
        <v>44</v>
      </c>
      <c r="CP86" s="2">
        <v>44</v>
      </c>
      <c r="CQ86" s="2">
        <v>44</v>
      </c>
      <c r="CR86" s="2">
        <v>42</v>
      </c>
      <c r="CS86" s="2">
        <v>43</v>
      </c>
      <c r="CT86" s="2">
        <v>44</v>
      </c>
      <c r="CU86" s="2">
        <v>44</v>
      </c>
      <c r="CV86" s="2">
        <v>44</v>
      </c>
      <c r="CW86" s="2">
        <v>11</v>
      </c>
      <c r="CX86" s="2">
        <v>11</v>
      </c>
      <c r="CY86" s="2">
        <v>44</v>
      </c>
      <c r="CZ86" s="2">
        <v>44</v>
      </c>
      <c r="DA86" s="2">
        <v>43</v>
      </c>
      <c r="DB86" s="2">
        <v>21</v>
      </c>
      <c r="DC86" s="2">
        <v>33</v>
      </c>
      <c r="DD86" s="2">
        <v>11</v>
      </c>
      <c r="DE86" s="2">
        <v>44</v>
      </c>
      <c r="DF86" s="2">
        <v>33</v>
      </c>
      <c r="DG86" s="2">
        <v>44</v>
      </c>
      <c r="DH86" s="2">
        <v>44</v>
      </c>
      <c r="DI86" s="2">
        <v>44</v>
      </c>
      <c r="DJ86" s="2">
        <v>44</v>
      </c>
      <c r="DK86" s="2">
        <v>43</v>
      </c>
      <c r="DL86" s="2">
        <v>11</v>
      </c>
      <c r="DM86" s="2">
        <v>44</v>
      </c>
      <c r="DN86" s="2">
        <v>44</v>
      </c>
      <c r="DO86" s="2">
        <v>44</v>
      </c>
      <c r="DP86" s="2">
        <v>11</v>
      </c>
      <c r="DQ86" s="2">
        <v>44</v>
      </c>
      <c r="DR86" s="2">
        <v>11</v>
      </c>
      <c r="DS86" s="2">
        <v>44</v>
      </c>
      <c r="DT86" s="2">
        <v>34</v>
      </c>
      <c r="DU86" s="2">
        <v>44</v>
      </c>
      <c r="DV86" s="2">
        <v>23</v>
      </c>
      <c r="DW86" s="2">
        <v>12</v>
      </c>
      <c r="DX86" s="2">
        <v>23</v>
      </c>
      <c r="DY86" s="2">
        <v>44</v>
      </c>
      <c r="DZ86" s="2">
        <v>44</v>
      </c>
      <c r="EA86" s="2">
        <v>44</v>
      </c>
      <c r="EB86" s="2">
        <v>11</v>
      </c>
      <c r="EC86" s="2">
        <v>43</v>
      </c>
      <c r="ED86" s="2">
        <v>11</v>
      </c>
      <c r="EE86" s="2">
        <v>43</v>
      </c>
      <c r="EF86" s="2">
        <v>44</v>
      </c>
      <c r="EG86" s="2">
        <v>44</v>
      </c>
      <c r="EH86" s="2">
        <v>44</v>
      </c>
      <c r="EI86" s="2">
        <v>32</v>
      </c>
      <c r="EJ86" s="2">
        <v>33</v>
      </c>
      <c r="EK86" s="2">
        <v>44</v>
      </c>
      <c r="EL86" s="2">
        <v>33</v>
      </c>
      <c r="EM86">
        <v>33</v>
      </c>
      <c r="EN86">
        <v>44</v>
      </c>
      <c r="EO86">
        <v>44</v>
      </c>
      <c r="EP86">
        <v>44</v>
      </c>
      <c r="EQ86">
        <v>32</v>
      </c>
      <c r="ER86">
        <v>33</v>
      </c>
      <c r="ES86">
        <v>22</v>
      </c>
      <c r="ET86">
        <v>44</v>
      </c>
      <c r="EU86">
        <v>24</v>
      </c>
      <c r="EV86">
        <v>22</v>
      </c>
      <c r="EW86">
        <v>43</v>
      </c>
      <c r="EX86">
        <v>11</v>
      </c>
      <c r="EY86">
        <v>44</v>
      </c>
      <c r="EZ86">
        <v>21</v>
      </c>
      <c r="FA86">
        <v>11</v>
      </c>
      <c r="FB86">
        <v>44</v>
      </c>
      <c r="FC86">
        <v>33</v>
      </c>
      <c r="FD86">
        <v>44</v>
      </c>
      <c r="FE86">
        <v>44</v>
      </c>
      <c r="FF86">
        <v>22</v>
      </c>
      <c r="FG86">
        <v>44</v>
      </c>
      <c r="FH86">
        <v>12</v>
      </c>
      <c r="FI86">
        <v>44</v>
      </c>
      <c r="FJ86">
        <v>11</v>
      </c>
      <c r="FK86">
        <v>44</v>
      </c>
      <c r="FL86">
        <v>22</v>
      </c>
      <c r="FM86">
        <v>11</v>
      </c>
      <c r="FN86">
        <v>22</v>
      </c>
      <c r="FO86">
        <v>22</v>
      </c>
      <c r="FP86">
        <v>21</v>
      </c>
      <c r="FQ86">
        <v>44</v>
      </c>
      <c r="FR86">
        <v>11</v>
      </c>
      <c r="FS86">
        <v>11</v>
      </c>
      <c r="FT86">
        <v>11</v>
      </c>
      <c r="FU86">
        <v>44</v>
      </c>
      <c r="FV86">
        <v>11</v>
      </c>
      <c r="FW86">
        <v>44</v>
      </c>
      <c r="FX86">
        <v>11</v>
      </c>
      <c r="FY86">
        <v>33</v>
      </c>
      <c r="FZ86">
        <v>11</v>
      </c>
      <c r="GA86">
        <v>44</v>
      </c>
      <c r="GB86">
        <v>11</v>
      </c>
      <c r="GC86">
        <v>11</v>
      </c>
      <c r="GD86">
        <v>44</v>
      </c>
      <c r="GE86">
        <v>44</v>
      </c>
      <c r="GF86">
        <v>11</v>
      </c>
      <c r="GG86">
        <v>22</v>
      </c>
      <c r="GH86">
        <v>44</v>
      </c>
      <c r="GI86">
        <v>44</v>
      </c>
      <c r="GJ86">
        <v>44</v>
      </c>
    </row>
    <row r="87" spans="1:192" x14ac:dyDescent="0.5">
      <c r="A87">
        <v>74</v>
      </c>
      <c r="B87">
        <f t="shared" si="20"/>
        <v>63</v>
      </c>
      <c r="C87" s="17">
        <f t="shared" si="21"/>
        <v>0.3169371196754564</v>
      </c>
      <c r="D87" s="3"/>
      <c r="E87" s="3">
        <f t="shared" si="26"/>
        <v>5</v>
      </c>
      <c r="F87" s="3">
        <f t="shared" si="26"/>
        <v>1</v>
      </c>
      <c r="G87" s="3">
        <f t="shared" si="26"/>
        <v>4</v>
      </c>
      <c r="H87" s="3">
        <f t="shared" si="26"/>
        <v>0</v>
      </c>
      <c r="I87" s="3">
        <f t="shared" si="26"/>
        <v>1</v>
      </c>
      <c r="J87" s="3">
        <f t="shared" si="26"/>
        <v>1</v>
      </c>
      <c r="K87" s="3">
        <f t="shared" si="26"/>
        <v>1</v>
      </c>
      <c r="L87" s="3">
        <f t="shared" si="26"/>
        <v>0</v>
      </c>
      <c r="M87" s="3">
        <f t="shared" si="26"/>
        <v>0</v>
      </c>
      <c r="N87" s="3">
        <f t="shared" si="26"/>
        <v>0</v>
      </c>
      <c r="O87" s="3">
        <f t="shared" si="26"/>
        <v>3</v>
      </c>
      <c r="P87" s="3">
        <f t="shared" si="26"/>
        <v>2</v>
      </c>
      <c r="Q87" s="3">
        <f t="shared" si="26"/>
        <v>0</v>
      </c>
      <c r="R87" s="3">
        <f t="shared" si="26"/>
        <v>0</v>
      </c>
      <c r="S87" s="3">
        <f t="shared" si="26"/>
        <v>3</v>
      </c>
      <c r="T87" s="3">
        <f t="shared" si="26"/>
        <v>4</v>
      </c>
      <c r="U87" s="3">
        <f t="shared" si="22"/>
        <v>29</v>
      </c>
      <c r="V87" s="11">
        <f t="shared" si="23"/>
        <v>0.31034482758620691</v>
      </c>
      <c r="W87" s="15"/>
      <c r="X87" s="3">
        <f t="shared" si="24"/>
        <v>34</v>
      </c>
      <c r="Y87" s="11">
        <f t="shared" si="25"/>
        <v>0.3235294117647059</v>
      </c>
      <c r="Z87" s="3">
        <f t="shared" si="27"/>
        <v>7</v>
      </c>
      <c r="AA87" s="3">
        <f t="shared" si="27"/>
        <v>0</v>
      </c>
      <c r="AB87" s="3">
        <f t="shared" si="27"/>
        <v>3</v>
      </c>
      <c r="AC87" s="3">
        <f t="shared" si="27"/>
        <v>0</v>
      </c>
      <c r="AD87" s="3">
        <f t="shared" si="27"/>
        <v>1</v>
      </c>
      <c r="AE87" s="3">
        <f t="shared" si="27"/>
        <v>0</v>
      </c>
      <c r="AF87" s="3">
        <f t="shared" si="27"/>
        <v>0</v>
      </c>
      <c r="AG87" s="3">
        <f t="shared" si="27"/>
        <v>1</v>
      </c>
      <c r="AH87" s="3">
        <f t="shared" si="27"/>
        <v>1</v>
      </c>
      <c r="AI87" s="3">
        <f t="shared" si="27"/>
        <v>0</v>
      </c>
      <c r="AJ87" s="3">
        <f t="shared" si="27"/>
        <v>2</v>
      </c>
      <c r="AK87" s="3">
        <f t="shared" si="27"/>
        <v>0</v>
      </c>
      <c r="AL87" s="3">
        <f t="shared" si="27"/>
        <v>0</v>
      </c>
      <c r="AM87" s="3">
        <f t="shared" si="27"/>
        <v>1</v>
      </c>
      <c r="AN87" s="3">
        <f t="shared" si="27"/>
        <v>5</v>
      </c>
      <c r="AO87" s="3">
        <f t="shared" si="27"/>
        <v>4</v>
      </c>
      <c r="AP87" s="3"/>
      <c r="AQ87" s="2">
        <v>44</v>
      </c>
      <c r="AR87" s="2">
        <v>44</v>
      </c>
      <c r="AS87" s="2">
        <v>21</v>
      </c>
      <c r="AT87" s="2">
        <v>43</v>
      </c>
      <c r="AU87" s="2">
        <v>13</v>
      </c>
      <c r="AV87" s="2">
        <v>43</v>
      </c>
      <c r="AW87" s="2">
        <v>33</v>
      </c>
      <c r="AX87" s="2">
        <v>13</v>
      </c>
      <c r="AY87" s="2">
        <v>12</v>
      </c>
      <c r="AZ87" s="2">
        <v>11</v>
      </c>
      <c r="BA87" s="2">
        <v>13</v>
      </c>
      <c r="BB87" s="2">
        <v>11</v>
      </c>
      <c r="BC87" s="2">
        <v>23</v>
      </c>
      <c r="BD87" s="2">
        <v>11</v>
      </c>
      <c r="BE87" s="2">
        <v>11</v>
      </c>
      <c r="BF87" s="2">
        <v>13</v>
      </c>
      <c r="BG87" s="2">
        <v>44</v>
      </c>
      <c r="BH87" s="2">
        <v>34</v>
      </c>
      <c r="BI87" s="2">
        <v>34</v>
      </c>
      <c r="BJ87" s="2">
        <v>33</v>
      </c>
      <c r="BK87" s="2">
        <v>44</v>
      </c>
      <c r="BL87" s="2">
        <v>33</v>
      </c>
      <c r="BM87" s="2">
        <v>22</v>
      </c>
      <c r="BN87" s="2">
        <v>11</v>
      </c>
      <c r="BO87" s="2">
        <v>43</v>
      </c>
      <c r="BP87" s="2">
        <v>11</v>
      </c>
      <c r="BQ87" s="2">
        <v>11</v>
      </c>
      <c r="BR87" s="2">
        <v>13</v>
      </c>
      <c r="BS87" s="2">
        <v>33</v>
      </c>
      <c r="BT87" s="2">
        <v>11</v>
      </c>
      <c r="BU87" s="2">
        <v>13</v>
      </c>
      <c r="BV87" s="2">
        <v>24</v>
      </c>
      <c r="BW87" s="2">
        <v>11</v>
      </c>
      <c r="BX87" s="2">
        <v>13</v>
      </c>
      <c r="BY87" s="2">
        <v>11</v>
      </c>
      <c r="BZ87" s="2">
        <v>11</v>
      </c>
      <c r="CA87" s="2">
        <v>43</v>
      </c>
      <c r="CB87" s="2">
        <v>43</v>
      </c>
      <c r="CC87" s="2">
        <v>44</v>
      </c>
      <c r="CD87" s="2">
        <v>11</v>
      </c>
      <c r="CE87" s="2">
        <v>33</v>
      </c>
      <c r="CF87" s="2">
        <v>31</v>
      </c>
      <c r="CG87" s="2">
        <v>42</v>
      </c>
      <c r="CH87" s="2">
        <v>44</v>
      </c>
      <c r="CI87" s="2">
        <v>43</v>
      </c>
      <c r="CJ87" s="2">
        <v>43</v>
      </c>
      <c r="CK87" s="2">
        <v>21</v>
      </c>
      <c r="CL87" s="2">
        <v>44</v>
      </c>
      <c r="CM87" s="2">
        <v>44</v>
      </c>
      <c r="CN87" s="2">
        <v>43</v>
      </c>
      <c r="CO87" s="2">
        <v>44</v>
      </c>
      <c r="CP87" s="2">
        <v>44</v>
      </c>
      <c r="CQ87" s="2">
        <v>21</v>
      </c>
      <c r="CR87" s="2">
        <v>43</v>
      </c>
      <c r="CS87" s="2">
        <v>13</v>
      </c>
      <c r="CT87" s="2">
        <v>43</v>
      </c>
      <c r="CU87" s="2">
        <v>33</v>
      </c>
      <c r="CV87" s="2">
        <v>13</v>
      </c>
      <c r="CW87" s="2">
        <v>12</v>
      </c>
      <c r="CX87" s="2">
        <v>11</v>
      </c>
      <c r="CY87" s="2">
        <v>13</v>
      </c>
      <c r="CZ87" s="2">
        <v>11</v>
      </c>
      <c r="DA87" s="2">
        <v>23</v>
      </c>
      <c r="DB87" s="2">
        <v>11</v>
      </c>
      <c r="DC87" s="2">
        <v>11</v>
      </c>
      <c r="DD87" s="2">
        <v>13</v>
      </c>
      <c r="DE87" s="2">
        <v>44</v>
      </c>
      <c r="DF87" s="2">
        <v>34</v>
      </c>
      <c r="DG87" s="2">
        <v>34</v>
      </c>
      <c r="DH87" s="2">
        <v>33</v>
      </c>
      <c r="DI87" s="2">
        <v>44</v>
      </c>
      <c r="DJ87" s="2">
        <v>33</v>
      </c>
      <c r="DK87" s="2">
        <v>22</v>
      </c>
      <c r="DL87" s="2">
        <v>11</v>
      </c>
      <c r="DM87" s="2">
        <v>43</v>
      </c>
      <c r="DN87" s="2">
        <v>11</v>
      </c>
      <c r="DO87" s="2">
        <v>11</v>
      </c>
      <c r="DP87" s="2">
        <v>13</v>
      </c>
      <c r="DQ87" s="2">
        <v>33</v>
      </c>
      <c r="DR87" s="2">
        <v>11</v>
      </c>
      <c r="DS87" s="2">
        <v>13</v>
      </c>
      <c r="DT87" s="2">
        <v>24</v>
      </c>
      <c r="DU87" s="2">
        <v>11</v>
      </c>
      <c r="DV87" s="2">
        <v>13</v>
      </c>
      <c r="DW87" s="2">
        <v>11</v>
      </c>
      <c r="DX87" s="2">
        <v>11</v>
      </c>
      <c r="DY87" s="2">
        <v>43</v>
      </c>
      <c r="DZ87" s="2">
        <v>43</v>
      </c>
      <c r="EA87" s="2">
        <v>44</v>
      </c>
      <c r="EB87" s="2">
        <v>11</v>
      </c>
      <c r="EC87" s="2">
        <v>33</v>
      </c>
      <c r="ED87" s="2">
        <v>31</v>
      </c>
      <c r="EE87" s="2">
        <v>42</v>
      </c>
      <c r="EF87" s="2">
        <v>44</v>
      </c>
      <c r="EG87" s="2">
        <v>43</v>
      </c>
      <c r="EH87" s="2">
        <v>43</v>
      </c>
      <c r="EI87" s="2">
        <v>21</v>
      </c>
      <c r="EJ87" s="2">
        <v>44</v>
      </c>
      <c r="EK87" s="2">
        <v>44</v>
      </c>
      <c r="EL87" s="2">
        <v>43</v>
      </c>
      <c r="EM87">
        <v>11</v>
      </c>
      <c r="EN87">
        <v>44</v>
      </c>
      <c r="EO87">
        <v>11</v>
      </c>
      <c r="EP87">
        <v>44</v>
      </c>
      <c r="EQ87">
        <v>11</v>
      </c>
      <c r="ER87">
        <v>32</v>
      </c>
      <c r="ES87">
        <v>14</v>
      </c>
      <c r="ET87">
        <v>11</v>
      </c>
      <c r="EU87">
        <v>22</v>
      </c>
      <c r="EV87">
        <v>21</v>
      </c>
      <c r="EW87">
        <v>44</v>
      </c>
      <c r="EX87">
        <v>44</v>
      </c>
      <c r="EY87">
        <v>11</v>
      </c>
      <c r="EZ87">
        <v>11</v>
      </c>
      <c r="FA87">
        <v>11</v>
      </c>
      <c r="FB87">
        <v>44</v>
      </c>
      <c r="FC87">
        <v>11</v>
      </c>
      <c r="FD87">
        <v>44</v>
      </c>
      <c r="FE87">
        <v>11</v>
      </c>
      <c r="FF87">
        <v>22</v>
      </c>
      <c r="FG87">
        <v>44</v>
      </c>
      <c r="FH87">
        <v>21</v>
      </c>
      <c r="FI87">
        <v>44</v>
      </c>
      <c r="FJ87">
        <v>34</v>
      </c>
      <c r="FK87">
        <v>44</v>
      </c>
      <c r="FL87">
        <v>11</v>
      </c>
      <c r="FM87">
        <v>11</v>
      </c>
      <c r="FN87">
        <v>23</v>
      </c>
      <c r="FO87">
        <v>33</v>
      </c>
      <c r="FP87">
        <v>11</v>
      </c>
      <c r="FQ87">
        <v>41</v>
      </c>
      <c r="FR87">
        <v>21</v>
      </c>
      <c r="FS87">
        <v>11</v>
      </c>
      <c r="FT87">
        <v>11</v>
      </c>
      <c r="FU87">
        <v>33</v>
      </c>
      <c r="FV87">
        <v>11</v>
      </c>
      <c r="FW87">
        <v>44</v>
      </c>
      <c r="FX87">
        <v>11</v>
      </c>
      <c r="FY87">
        <v>44</v>
      </c>
      <c r="FZ87">
        <v>11</v>
      </c>
      <c r="GA87">
        <v>44</v>
      </c>
      <c r="GB87">
        <v>11</v>
      </c>
      <c r="GC87">
        <v>11</v>
      </c>
      <c r="GD87">
        <v>44</v>
      </c>
      <c r="GE87">
        <v>44</v>
      </c>
      <c r="GF87">
        <v>11</v>
      </c>
      <c r="GG87">
        <v>44</v>
      </c>
      <c r="GH87">
        <v>44</v>
      </c>
      <c r="GI87">
        <v>44</v>
      </c>
      <c r="GJ87">
        <v>21</v>
      </c>
    </row>
    <row r="88" spans="1:192" x14ac:dyDescent="0.5">
      <c r="A88">
        <v>75</v>
      </c>
      <c r="B88">
        <f t="shared" si="20"/>
        <v>68</v>
      </c>
      <c r="C88" s="17">
        <f t="shared" si="21"/>
        <v>0.41176470588235292</v>
      </c>
      <c r="D88" s="3"/>
      <c r="E88" s="3">
        <f t="shared" si="26"/>
        <v>1</v>
      </c>
      <c r="F88" s="3">
        <f t="shared" si="26"/>
        <v>0</v>
      </c>
      <c r="G88" s="3">
        <f t="shared" si="26"/>
        <v>0</v>
      </c>
      <c r="H88" s="3">
        <f t="shared" si="26"/>
        <v>0</v>
      </c>
      <c r="I88" s="3">
        <f t="shared" si="26"/>
        <v>1</v>
      </c>
      <c r="J88" s="3">
        <f t="shared" si="26"/>
        <v>0</v>
      </c>
      <c r="K88" s="3">
        <f t="shared" si="26"/>
        <v>1</v>
      </c>
      <c r="L88" s="3">
        <f t="shared" si="26"/>
        <v>1</v>
      </c>
      <c r="M88" s="3">
        <f t="shared" si="26"/>
        <v>1</v>
      </c>
      <c r="N88" s="3">
        <f t="shared" si="26"/>
        <v>0</v>
      </c>
      <c r="O88" s="3">
        <f t="shared" si="26"/>
        <v>4</v>
      </c>
      <c r="P88" s="3">
        <f t="shared" si="26"/>
        <v>2</v>
      </c>
      <c r="Q88" s="3">
        <f t="shared" si="26"/>
        <v>1</v>
      </c>
      <c r="R88" s="3">
        <f t="shared" si="26"/>
        <v>0</v>
      </c>
      <c r="S88" s="3">
        <f t="shared" si="26"/>
        <v>1</v>
      </c>
      <c r="T88" s="3">
        <f t="shared" si="26"/>
        <v>12</v>
      </c>
      <c r="U88" s="3">
        <f t="shared" si="22"/>
        <v>34</v>
      </c>
      <c r="V88" s="11">
        <f t="shared" si="23"/>
        <v>0.38235294117647056</v>
      </c>
      <c r="W88" s="15"/>
      <c r="X88" s="3">
        <f t="shared" si="24"/>
        <v>34</v>
      </c>
      <c r="Y88" s="11">
        <f t="shared" si="25"/>
        <v>0.44117647058823528</v>
      </c>
      <c r="Z88" s="3">
        <f t="shared" si="27"/>
        <v>0</v>
      </c>
      <c r="AA88" s="3">
        <f t="shared" si="27"/>
        <v>0</v>
      </c>
      <c r="AB88" s="3">
        <f t="shared" si="27"/>
        <v>0</v>
      </c>
      <c r="AC88" s="3">
        <f t="shared" si="27"/>
        <v>0</v>
      </c>
      <c r="AD88" s="3">
        <f t="shared" si="27"/>
        <v>0</v>
      </c>
      <c r="AE88" s="3">
        <f t="shared" si="27"/>
        <v>2</v>
      </c>
      <c r="AF88" s="3">
        <f t="shared" si="27"/>
        <v>0</v>
      </c>
      <c r="AG88" s="3">
        <f t="shared" si="27"/>
        <v>0</v>
      </c>
      <c r="AH88" s="3">
        <f t="shared" si="27"/>
        <v>1</v>
      </c>
      <c r="AI88" s="3">
        <f t="shared" si="27"/>
        <v>1</v>
      </c>
      <c r="AJ88" s="3">
        <f t="shared" si="27"/>
        <v>3</v>
      </c>
      <c r="AK88" s="3">
        <f t="shared" si="27"/>
        <v>0</v>
      </c>
      <c r="AL88" s="3">
        <f t="shared" si="27"/>
        <v>0</v>
      </c>
      <c r="AM88" s="3">
        <f t="shared" si="27"/>
        <v>0</v>
      </c>
      <c r="AN88" s="3">
        <f t="shared" si="27"/>
        <v>3</v>
      </c>
      <c r="AO88" s="3">
        <f t="shared" si="27"/>
        <v>15</v>
      </c>
      <c r="AP88" s="3"/>
      <c r="AQ88" s="2">
        <v>34</v>
      </c>
      <c r="AR88" s="2">
        <v>34</v>
      </c>
      <c r="AS88" s="2">
        <v>24</v>
      </c>
      <c r="AT88" s="2">
        <v>33</v>
      </c>
      <c r="AU88" s="2">
        <v>23</v>
      </c>
      <c r="AV88" s="2">
        <v>44</v>
      </c>
      <c r="AW88" s="2">
        <v>44</v>
      </c>
      <c r="AX88" s="2">
        <v>33</v>
      </c>
      <c r="AY88" s="2">
        <v>33</v>
      </c>
      <c r="AZ88" s="2">
        <v>11</v>
      </c>
      <c r="BA88" s="2">
        <v>44</v>
      </c>
      <c r="BB88" s="2">
        <v>44</v>
      </c>
      <c r="BC88" s="2">
        <v>44</v>
      </c>
      <c r="BD88" s="2">
        <v>33</v>
      </c>
      <c r="BE88" s="2">
        <v>43</v>
      </c>
      <c r="BF88" s="2">
        <v>31</v>
      </c>
      <c r="BG88" s="2">
        <v>44</v>
      </c>
      <c r="BH88" s="2">
        <v>44</v>
      </c>
      <c r="BI88" s="2">
        <v>44</v>
      </c>
      <c r="BJ88" s="2">
        <v>44</v>
      </c>
      <c r="BK88" s="2">
        <v>44</v>
      </c>
      <c r="BL88" s="2">
        <v>41</v>
      </c>
      <c r="BM88" s="2">
        <v>44</v>
      </c>
      <c r="BN88" s="2">
        <v>21</v>
      </c>
      <c r="BO88" s="2">
        <v>44</v>
      </c>
      <c r="BP88" s="2">
        <v>44</v>
      </c>
      <c r="BQ88" s="2">
        <v>44</v>
      </c>
      <c r="BR88" s="2">
        <v>43</v>
      </c>
      <c r="BS88" s="2">
        <v>44</v>
      </c>
      <c r="BT88" s="2">
        <v>33</v>
      </c>
      <c r="BU88" s="2">
        <v>44</v>
      </c>
      <c r="BV88" s="2">
        <v>43</v>
      </c>
      <c r="BW88" s="2">
        <v>31</v>
      </c>
      <c r="BX88" s="2">
        <v>44</v>
      </c>
      <c r="BY88" s="2">
        <v>22</v>
      </c>
      <c r="BZ88" s="2">
        <v>44</v>
      </c>
      <c r="CA88" s="2">
        <v>44</v>
      </c>
      <c r="CB88" s="2">
        <v>44</v>
      </c>
      <c r="CC88" s="2">
        <v>44</v>
      </c>
      <c r="CD88" s="2">
        <v>33</v>
      </c>
      <c r="CE88" s="2">
        <v>44</v>
      </c>
      <c r="CF88" s="2">
        <v>22</v>
      </c>
      <c r="CG88" s="2">
        <v>44</v>
      </c>
      <c r="CH88" s="2">
        <v>44</v>
      </c>
      <c r="CI88" s="2">
        <v>32</v>
      </c>
      <c r="CJ88" s="2">
        <v>44</v>
      </c>
      <c r="CK88" s="2">
        <v>33</v>
      </c>
      <c r="CL88" s="2">
        <v>43</v>
      </c>
      <c r="CM88" s="2">
        <v>44</v>
      </c>
      <c r="CN88" s="2">
        <v>44</v>
      </c>
      <c r="CO88" s="2">
        <v>34</v>
      </c>
      <c r="CP88" s="2">
        <v>34</v>
      </c>
      <c r="CQ88" s="2">
        <v>24</v>
      </c>
      <c r="CR88" s="2">
        <v>33</v>
      </c>
      <c r="CS88" s="2">
        <v>23</v>
      </c>
      <c r="CT88" s="2">
        <v>44</v>
      </c>
      <c r="CU88" s="2">
        <v>44</v>
      </c>
      <c r="CV88" s="2">
        <v>33</v>
      </c>
      <c r="CW88" s="2">
        <v>33</v>
      </c>
      <c r="CX88" s="2">
        <v>11</v>
      </c>
      <c r="CY88" s="2">
        <v>44</v>
      </c>
      <c r="CZ88" s="2">
        <v>44</v>
      </c>
      <c r="DA88" s="2">
        <v>44</v>
      </c>
      <c r="DB88" s="2">
        <v>33</v>
      </c>
      <c r="DC88" s="2">
        <v>43</v>
      </c>
      <c r="DD88" s="2">
        <v>31</v>
      </c>
      <c r="DE88" s="2">
        <v>44</v>
      </c>
      <c r="DF88" s="2">
        <v>44</v>
      </c>
      <c r="DG88" s="2">
        <v>44</v>
      </c>
      <c r="DH88" s="2">
        <v>44</v>
      </c>
      <c r="DI88" s="2">
        <v>44</v>
      </c>
      <c r="DJ88" s="2">
        <v>41</v>
      </c>
      <c r="DK88" s="2">
        <v>44</v>
      </c>
      <c r="DL88" s="2">
        <v>21</v>
      </c>
      <c r="DM88" s="2">
        <v>44</v>
      </c>
      <c r="DN88" s="2">
        <v>44</v>
      </c>
      <c r="DO88" s="2">
        <v>44</v>
      </c>
      <c r="DP88" s="2">
        <v>43</v>
      </c>
      <c r="DQ88" s="2">
        <v>44</v>
      </c>
      <c r="DR88" s="2">
        <v>33</v>
      </c>
      <c r="DS88" s="2">
        <v>44</v>
      </c>
      <c r="DT88" s="2">
        <v>43</v>
      </c>
      <c r="DU88" s="2">
        <v>31</v>
      </c>
      <c r="DV88" s="2">
        <v>44</v>
      </c>
      <c r="DW88" s="2">
        <v>22</v>
      </c>
      <c r="DX88" s="2">
        <v>44</v>
      </c>
      <c r="DY88" s="2">
        <v>44</v>
      </c>
      <c r="DZ88" s="2">
        <v>44</v>
      </c>
      <c r="EA88" s="2">
        <v>44</v>
      </c>
      <c r="EB88" s="2">
        <v>33</v>
      </c>
      <c r="EC88" s="2">
        <v>44</v>
      </c>
      <c r="ED88" s="2">
        <v>22</v>
      </c>
      <c r="EE88" s="2">
        <v>44</v>
      </c>
      <c r="EF88" s="2">
        <v>44</v>
      </c>
      <c r="EG88" s="2">
        <v>32</v>
      </c>
      <c r="EH88" s="2">
        <v>44</v>
      </c>
      <c r="EI88" s="2">
        <v>33</v>
      </c>
      <c r="EJ88" s="2">
        <v>43</v>
      </c>
      <c r="EK88" s="2">
        <v>44</v>
      </c>
      <c r="EL88" s="2">
        <v>44</v>
      </c>
      <c r="EM88">
        <v>33</v>
      </c>
      <c r="EN88">
        <v>43</v>
      </c>
      <c r="EO88">
        <v>11</v>
      </c>
      <c r="EP88">
        <v>44</v>
      </c>
      <c r="EQ88">
        <v>33</v>
      </c>
      <c r="ER88">
        <v>22</v>
      </c>
      <c r="ES88">
        <v>43</v>
      </c>
      <c r="ET88">
        <v>11</v>
      </c>
      <c r="EU88">
        <v>11</v>
      </c>
      <c r="EV88">
        <v>11</v>
      </c>
      <c r="EW88">
        <v>23</v>
      </c>
      <c r="EX88">
        <v>11</v>
      </c>
      <c r="EY88">
        <v>23</v>
      </c>
      <c r="EZ88">
        <v>22</v>
      </c>
      <c r="FA88">
        <v>23</v>
      </c>
      <c r="FB88">
        <v>44</v>
      </c>
      <c r="FC88">
        <v>43</v>
      </c>
      <c r="FD88">
        <v>44</v>
      </c>
      <c r="FE88">
        <v>44</v>
      </c>
      <c r="FF88">
        <v>11</v>
      </c>
      <c r="FG88">
        <v>44</v>
      </c>
      <c r="FH88">
        <v>43</v>
      </c>
      <c r="FI88">
        <v>44</v>
      </c>
      <c r="FJ88">
        <v>12</v>
      </c>
      <c r="FK88">
        <v>44</v>
      </c>
      <c r="FL88">
        <v>13</v>
      </c>
      <c r="FM88">
        <v>11</v>
      </c>
      <c r="FN88">
        <v>23</v>
      </c>
      <c r="FO88">
        <v>44</v>
      </c>
      <c r="FP88">
        <v>12</v>
      </c>
      <c r="FQ88">
        <v>14</v>
      </c>
      <c r="FR88">
        <v>22</v>
      </c>
      <c r="FS88">
        <v>11</v>
      </c>
      <c r="FT88">
        <v>11</v>
      </c>
      <c r="FU88">
        <v>44</v>
      </c>
      <c r="FV88">
        <v>11</v>
      </c>
      <c r="FW88">
        <v>44</v>
      </c>
      <c r="FX88">
        <v>11</v>
      </c>
      <c r="FY88">
        <v>33</v>
      </c>
      <c r="FZ88">
        <v>11</v>
      </c>
      <c r="GA88">
        <v>44</v>
      </c>
      <c r="GB88">
        <v>11</v>
      </c>
      <c r="GC88">
        <v>11</v>
      </c>
      <c r="GD88">
        <v>44</v>
      </c>
      <c r="GE88">
        <v>43</v>
      </c>
      <c r="GF88">
        <v>11</v>
      </c>
      <c r="GG88">
        <v>43</v>
      </c>
      <c r="GH88">
        <v>31</v>
      </c>
      <c r="GI88">
        <v>44</v>
      </c>
      <c r="GJ88">
        <v>43</v>
      </c>
    </row>
    <row r="89" spans="1:192" x14ac:dyDescent="0.5">
      <c r="A89">
        <v>76</v>
      </c>
      <c r="B89">
        <f t="shared" si="20"/>
        <v>69</v>
      </c>
      <c r="C89" s="17">
        <f t="shared" si="21"/>
        <v>0.40656565656565657</v>
      </c>
      <c r="D89" s="3"/>
      <c r="E89" s="3">
        <f t="shared" si="26"/>
        <v>1</v>
      </c>
      <c r="F89" s="3">
        <f t="shared" si="26"/>
        <v>1</v>
      </c>
      <c r="G89" s="3">
        <f t="shared" si="26"/>
        <v>0</v>
      </c>
      <c r="H89" s="3">
        <f t="shared" si="26"/>
        <v>0</v>
      </c>
      <c r="I89" s="3">
        <f t="shared" si="26"/>
        <v>1</v>
      </c>
      <c r="J89" s="3">
        <f t="shared" si="26"/>
        <v>2</v>
      </c>
      <c r="K89" s="3">
        <f t="shared" si="26"/>
        <v>0</v>
      </c>
      <c r="L89" s="3">
        <f t="shared" si="26"/>
        <v>0</v>
      </c>
      <c r="M89" s="3">
        <f t="shared" si="26"/>
        <v>1</v>
      </c>
      <c r="N89" s="3">
        <f t="shared" si="26"/>
        <v>1</v>
      </c>
      <c r="O89" s="3">
        <f t="shared" si="26"/>
        <v>0</v>
      </c>
      <c r="P89" s="3">
        <f t="shared" si="26"/>
        <v>0</v>
      </c>
      <c r="Q89" s="3">
        <f t="shared" si="26"/>
        <v>0</v>
      </c>
      <c r="R89" s="3">
        <f t="shared" si="26"/>
        <v>1</v>
      </c>
      <c r="S89" s="3">
        <f t="shared" si="26"/>
        <v>4</v>
      </c>
      <c r="T89" s="3">
        <f t="shared" si="26"/>
        <v>13</v>
      </c>
      <c r="U89" s="3">
        <f t="shared" si="22"/>
        <v>36</v>
      </c>
      <c r="V89" s="11">
        <f t="shared" si="23"/>
        <v>0.3888888888888889</v>
      </c>
      <c r="W89" s="15"/>
      <c r="X89" s="3">
        <f t="shared" si="24"/>
        <v>33</v>
      </c>
      <c r="Y89" s="11">
        <f t="shared" si="25"/>
        <v>0.42424242424242425</v>
      </c>
      <c r="Z89" s="3">
        <f t="shared" si="27"/>
        <v>2</v>
      </c>
      <c r="AA89" s="3">
        <f t="shared" si="27"/>
        <v>1</v>
      </c>
      <c r="AB89" s="3">
        <f t="shared" si="27"/>
        <v>0</v>
      </c>
      <c r="AC89" s="3">
        <f t="shared" si="27"/>
        <v>0</v>
      </c>
      <c r="AD89" s="3">
        <f t="shared" si="27"/>
        <v>0</v>
      </c>
      <c r="AE89" s="3">
        <f t="shared" si="27"/>
        <v>2</v>
      </c>
      <c r="AF89" s="3">
        <f t="shared" si="27"/>
        <v>0</v>
      </c>
      <c r="AG89" s="3">
        <f t="shared" si="27"/>
        <v>0</v>
      </c>
      <c r="AH89" s="3">
        <f t="shared" si="27"/>
        <v>1</v>
      </c>
      <c r="AI89" s="3">
        <f t="shared" si="27"/>
        <v>3</v>
      </c>
      <c r="AJ89" s="3">
        <f t="shared" si="27"/>
        <v>1</v>
      </c>
      <c r="AK89" s="3">
        <f t="shared" si="27"/>
        <v>2</v>
      </c>
      <c r="AL89" s="3">
        <f t="shared" si="27"/>
        <v>0</v>
      </c>
      <c r="AM89" s="3">
        <f t="shared" si="27"/>
        <v>0</v>
      </c>
      <c r="AN89" s="3">
        <f t="shared" si="27"/>
        <v>1</v>
      </c>
      <c r="AO89" s="3">
        <f t="shared" si="27"/>
        <v>12</v>
      </c>
      <c r="AP89" s="3"/>
      <c r="AQ89" s="2">
        <v>44</v>
      </c>
      <c r="AR89" s="2">
        <v>44</v>
      </c>
      <c r="AS89" s="2">
        <v>44</v>
      </c>
      <c r="AT89" s="2">
        <v>43</v>
      </c>
      <c r="AU89" s="2">
        <v>42</v>
      </c>
      <c r="AV89" s="2">
        <v>44</v>
      </c>
      <c r="AW89" s="2">
        <v>44</v>
      </c>
      <c r="AX89" s="2">
        <v>43</v>
      </c>
      <c r="AY89" s="2">
        <v>12</v>
      </c>
      <c r="AZ89" s="2">
        <v>21</v>
      </c>
      <c r="BA89" s="2">
        <v>22</v>
      </c>
      <c r="BB89" s="2">
        <v>43</v>
      </c>
      <c r="BC89" s="2">
        <v>43</v>
      </c>
      <c r="BD89" s="2">
        <v>31</v>
      </c>
      <c r="BE89" s="2">
        <v>44</v>
      </c>
      <c r="BF89" s="2">
        <v>22</v>
      </c>
      <c r="BG89" s="2">
        <v>44</v>
      </c>
      <c r="BH89" s="2">
        <v>44</v>
      </c>
      <c r="BI89" s="2">
        <v>44</v>
      </c>
      <c r="BJ89" s="2">
        <v>32</v>
      </c>
      <c r="BK89" s="2">
        <v>44</v>
      </c>
      <c r="BL89" s="2">
        <v>44</v>
      </c>
      <c r="BM89" s="2">
        <v>44</v>
      </c>
      <c r="BN89" s="2">
        <v>11</v>
      </c>
      <c r="BO89" s="2">
        <v>44</v>
      </c>
      <c r="BP89" s="2">
        <v>44</v>
      </c>
      <c r="BQ89" s="2">
        <v>43</v>
      </c>
      <c r="BR89" s="2">
        <v>33</v>
      </c>
      <c r="BS89" s="2">
        <v>44</v>
      </c>
      <c r="BT89" s="2">
        <v>31</v>
      </c>
      <c r="BU89" s="2">
        <v>34</v>
      </c>
      <c r="BV89" s="2">
        <v>32</v>
      </c>
      <c r="BW89" s="2">
        <v>44</v>
      </c>
      <c r="BX89" s="2">
        <v>44</v>
      </c>
      <c r="BY89" s="2">
        <v>12</v>
      </c>
      <c r="BZ89" s="2">
        <v>44</v>
      </c>
      <c r="CA89" s="2">
        <v>44</v>
      </c>
      <c r="CB89" s="2">
        <v>22</v>
      </c>
      <c r="CC89" s="2">
        <v>44</v>
      </c>
      <c r="CD89" s="2">
        <v>11</v>
      </c>
      <c r="CE89" s="2">
        <v>32</v>
      </c>
      <c r="CF89" s="2">
        <v>22</v>
      </c>
      <c r="CG89" s="2">
        <v>44</v>
      </c>
      <c r="CH89" s="2">
        <v>44</v>
      </c>
      <c r="CI89" s="2">
        <v>32</v>
      </c>
      <c r="CJ89" s="2">
        <v>44</v>
      </c>
      <c r="CK89" s="2">
        <v>11</v>
      </c>
      <c r="CL89" s="2">
        <v>34</v>
      </c>
      <c r="CM89" s="2">
        <v>44</v>
      </c>
      <c r="CN89" s="2">
        <v>44</v>
      </c>
      <c r="CO89" s="2">
        <v>44</v>
      </c>
      <c r="CP89" s="2">
        <v>44</v>
      </c>
      <c r="CQ89" s="2">
        <v>44</v>
      </c>
      <c r="CR89" s="2">
        <v>43</v>
      </c>
      <c r="CS89" s="2">
        <v>42</v>
      </c>
      <c r="CT89" s="2">
        <v>44</v>
      </c>
      <c r="CU89" s="2">
        <v>44</v>
      </c>
      <c r="CV89" s="2">
        <v>43</v>
      </c>
      <c r="CW89" s="2">
        <v>12</v>
      </c>
      <c r="CX89" s="2">
        <v>21</v>
      </c>
      <c r="CY89" s="2">
        <v>22</v>
      </c>
      <c r="CZ89" s="2">
        <v>43</v>
      </c>
      <c r="DA89" s="2">
        <v>43</v>
      </c>
      <c r="DB89" s="2">
        <v>31</v>
      </c>
      <c r="DC89" s="2">
        <v>44</v>
      </c>
      <c r="DD89" s="2">
        <v>22</v>
      </c>
      <c r="DE89" s="2">
        <v>44</v>
      </c>
      <c r="DF89" s="2">
        <v>44</v>
      </c>
      <c r="DG89" s="2">
        <v>44</v>
      </c>
      <c r="DH89" s="2">
        <v>32</v>
      </c>
      <c r="DI89" s="2">
        <v>44</v>
      </c>
      <c r="DJ89" s="2">
        <v>44</v>
      </c>
      <c r="DK89" s="2">
        <v>44</v>
      </c>
      <c r="DL89" s="2">
        <v>11</v>
      </c>
      <c r="DM89" s="2">
        <v>44</v>
      </c>
      <c r="DN89" s="2">
        <v>44</v>
      </c>
      <c r="DO89" s="2">
        <v>43</v>
      </c>
      <c r="DP89" s="2">
        <v>33</v>
      </c>
      <c r="DQ89" s="2">
        <v>44</v>
      </c>
      <c r="DR89" s="2">
        <v>31</v>
      </c>
      <c r="DS89" s="2">
        <v>34</v>
      </c>
      <c r="DT89" s="2">
        <v>32</v>
      </c>
      <c r="DU89" s="2">
        <v>44</v>
      </c>
      <c r="DV89" s="2">
        <v>44</v>
      </c>
      <c r="DW89" s="2">
        <v>12</v>
      </c>
      <c r="DX89" s="2">
        <v>44</v>
      </c>
      <c r="DY89" s="2">
        <v>44</v>
      </c>
      <c r="DZ89" s="2">
        <v>22</v>
      </c>
      <c r="EA89" s="2">
        <v>44</v>
      </c>
      <c r="EB89" s="2">
        <v>11</v>
      </c>
      <c r="EC89" s="2">
        <v>32</v>
      </c>
      <c r="ED89" s="2">
        <v>22</v>
      </c>
      <c r="EE89" s="2">
        <v>44</v>
      </c>
      <c r="EF89" s="2">
        <v>44</v>
      </c>
      <c r="EG89" s="2">
        <v>32</v>
      </c>
      <c r="EH89" s="2">
        <v>44</v>
      </c>
      <c r="EI89" s="2">
        <v>11</v>
      </c>
      <c r="EJ89" s="2">
        <v>34</v>
      </c>
      <c r="EK89" s="2">
        <v>44</v>
      </c>
      <c r="EL89" s="2">
        <v>44</v>
      </c>
      <c r="EM89">
        <v>44</v>
      </c>
      <c r="EN89">
        <v>22</v>
      </c>
      <c r="EO89">
        <v>23</v>
      </c>
      <c r="EP89">
        <v>44</v>
      </c>
      <c r="EQ89">
        <v>12</v>
      </c>
      <c r="ER89">
        <v>43</v>
      </c>
      <c r="ES89">
        <v>44</v>
      </c>
      <c r="ET89">
        <v>23</v>
      </c>
      <c r="EU89">
        <v>42</v>
      </c>
      <c r="EV89">
        <v>23</v>
      </c>
      <c r="EW89">
        <v>44</v>
      </c>
      <c r="EX89">
        <v>44</v>
      </c>
      <c r="EY89">
        <v>44</v>
      </c>
      <c r="EZ89">
        <v>22</v>
      </c>
      <c r="FA89">
        <v>33</v>
      </c>
      <c r="FB89">
        <v>44</v>
      </c>
      <c r="FC89">
        <v>44</v>
      </c>
      <c r="FD89">
        <v>44</v>
      </c>
      <c r="FE89">
        <v>44</v>
      </c>
      <c r="FF89">
        <v>22</v>
      </c>
      <c r="FG89">
        <v>44</v>
      </c>
      <c r="FH89">
        <v>44</v>
      </c>
      <c r="FI89">
        <v>44</v>
      </c>
      <c r="FJ89">
        <v>43</v>
      </c>
      <c r="FK89">
        <v>44</v>
      </c>
      <c r="FL89">
        <v>22</v>
      </c>
      <c r="FM89">
        <v>12</v>
      </c>
      <c r="FN89">
        <v>34</v>
      </c>
      <c r="FO89">
        <v>44</v>
      </c>
      <c r="FP89">
        <v>33</v>
      </c>
      <c r="FQ89">
        <v>44</v>
      </c>
      <c r="FR89">
        <v>33</v>
      </c>
      <c r="FS89">
        <v>11</v>
      </c>
      <c r="FT89">
        <v>11</v>
      </c>
      <c r="FU89">
        <v>44</v>
      </c>
      <c r="FV89">
        <v>23</v>
      </c>
      <c r="FW89">
        <v>34</v>
      </c>
      <c r="FX89">
        <v>11</v>
      </c>
      <c r="FY89">
        <v>44</v>
      </c>
      <c r="FZ89">
        <v>43</v>
      </c>
      <c r="GA89">
        <v>43</v>
      </c>
      <c r="GB89">
        <v>44</v>
      </c>
      <c r="GC89">
        <v>11</v>
      </c>
      <c r="GD89">
        <v>44</v>
      </c>
      <c r="GE89">
        <v>44</v>
      </c>
      <c r="GF89">
        <v>11</v>
      </c>
      <c r="GG89">
        <v>44</v>
      </c>
      <c r="GH89">
        <v>23</v>
      </c>
      <c r="GI89">
        <v>44</v>
      </c>
      <c r="GJ89">
        <v>34</v>
      </c>
    </row>
    <row r="90" spans="1:192" x14ac:dyDescent="0.5">
      <c r="A90">
        <v>77</v>
      </c>
      <c r="B90">
        <f t="shared" si="20"/>
        <v>75</v>
      </c>
      <c r="C90" s="17">
        <f t="shared" si="21"/>
        <v>0.3730440967283073</v>
      </c>
      <c r="D90" s="3"/>
      <c r="E90" s="3">
        <f t="shared" si="26"/>
        <v>4</v>
      </c>
      <c r="F90" s="3">
        <f t="shared" si="26"/>
        <v>0</v>
      </c>
      <c r="G90" s="3">
        <f t="shared" si="26"/>
        <v>0</v>
      </c>
      <c r="H90" s="3">
        <f t="shared" si="26"/>
        <v>0</v>
      </c>
      <c r="I90" s="3">
        <f t="shared" si="26"/>
        <v>3</v>
      </c>
      <c r="J90" s="3">
        <f t="shared" si="26"/>
        <v>0</v>
      </c>
      <c r="K90" s="3">
        <f t="shared" si="26"/>
        <v>0</v>
      </c>
      <c r="L90" s="3">
        <f t="shared" si="26"/>
        <v>1</v>
      </c>
      <c r="M90" s="3">
        <f t="shared" si="26"/>
        <v>1</v>
      </c>
      <c r="N90" s="3">
        <f t="shared" si="26"/>
        <v>0</v>
      </c>
      <c r="O90" s="3">
        <f t="shared" si="26"/>
        <v>1</v>
      </c>
      <c r="P90" s="3">
        <f t="shared" si="26"/>
        <v>2</v>
      </c>
      <c r="Q90" s="3">
        <f t="shared" si="26"/>
        <v>0</v>
      </c>
      <c r="R90" s="3">
        <f t="shared" si="26"/>
        <v>0</v>
      </c>
      <c r="S90" s="3">
        <f t="shared" si="26"/>
        <v>4</v>
      </c>
      <c r="T90" s="3">
        <f t="shared" si="26"/>
        <v>9</v>
      </c>
      <c r="U90" s="3">
        <f t="shared" si="22"/>
        <v>37</v>
      </c>
      <c r="V90" s="11">
        <f t="shared" si="23"/>
        <v>0.35135135135135137</v>
      </c>
      <c r="W90" s="15"/>
      <c r="X90" s="3">
        <f t="shared" si="24"/>
        <v>38</v>
      </c>
      <c r="Y90" s="11">
        <f t="shared" si="25"/>
        <v>0.39473684210526316</v>
      </c>
      <c r="Z90" s="3">
        <f t="shared" si="27"/>
        <v>8</v>
      </c>
      <c r="AA90" s="3">
        <f t="shared" si="27"/>
        <v>0</v>
      </c>
      <c r="AB90" s="3">
        <f t="shared" si="27"/>
        <v>0</v>
      </c>
      <c r="AC90" s="3">
        <f t="shared" si="27"/>
        <v>0</v>
      </c>
      <c r="AD90" s="3">
        <f t="shared" si="27"/>
        <v>0</v>
      </c>
      <c r="AE90" s="3">
        <f t="shared" si="27"/>
        <v>1</v>
      </c>
      <c r="AF90" s="3">
        <f t="shared" si="27"/>
        <v>1</v>
      </c>
      <c r="AG90" s="3">
        <f t="shared" si="27"/>
        <v>0</v>
      </c>
      <c r="AH90" s="3">
        <f t="shared" si="27"/>
        <v>3</v>
      </c>
      <c r="AI90" s="3">
        <f t="shared" si="27"/>
        <v>0</v>
      </c>
      <c r="AJ90" s="3">
        <f t="shared" si="27"/>
        <v>0</v>
      </c>
      <c r="AK90" s="3">
        <f t="shared" si="27"/>
        <v>4</v>
      </c>
      <c r="AL90" s="3">
        <f t="shared" si="27"/>
        <v>0</v>
      </c>
      <c r="AM90" s="3">
        <f t="shared" si="27"/>
        <v>0</v>
      </c>
      <c r="AN90" s="3">
        <f t="shared" si="27"/>
        <v>1</v>
      </c>
      <c r="AO90" s="3">
        <f t="shared" si="27"/>
        <v>7</v>
      </c>
      <c r="AP90" s="3"/>
      <c r="AQ90" s="2">
        <v>44</v>
      </c>
      <c r="AR90" s="2">
        <v>43</v>
      </c>
      <c r="AS90" s="2">
        <v>43</v>
      </c>
      <c r="AT90" s="2">
        <v>44</v>
      </c>
      <c r="AU90" s="2">
        <v>21</v>
      </c>
      <c r="AV90" s="2">
        <v>44</v>
      </c>
      <c r="AW90" s="2">
        <v>44</v>
      </c>
      <c r="AX90" s="2">
        <v>31</v>
      </c>
      <c r="AY90" s="2">
        <v>11</v>
      </c>
      <c r="AZ90" s="2">
        <v>11</v>
      </c>
      <c r="BA90" s="2">
        <v>33</v>
      </c>
      <c r="BB90" s="2">
        <v>21</v>
      </c>
      <c r="BC90" s="2">
        <v>24</v>
      </c>
      <c r="BD90" s="2">
        <v>21</v>
      </c>
      <c r="BE90" s="2">
        <v>44</v>
      </c>
      <c r="BF90" s="2">
        <v>11</v>
      </c>
      <c r="BG90" s="2">
        <v>43</v>
      </c>
      <c r="BH90" s="2">
        <v>11</v>
      </c>
      <c r="BI90" s="2">
        <v>44</v>
      </c>
      <c r="BJ90" s="2">
        <v>43</v>
      </c>
      <c r="BK90" s="2">
        <v>44</v>
      </c>
      <c r="BL90" s="2">
        <v>44</v>
      </c>
      <c r="BM90" s="2">
        <v>44</v>
      </c>
      <c r="BN90" s="2">
        <v>34</v>
      </c>
      <c r="BO90" s="2">
        <v>34</v>
      </c>
      <c r="BP90" s="2">
        <v>34</v>
      </c>
      <c r="BQ90" s="2">
        <v>34</v>
      </c>
      <c r="BR90" s="2">
        <v>11</v>
      </c>
      <c r="BS90" s="2">
        <v>31</v>
      </c>
      <c r="BT90" s="2">
        <v>11</v>
      </c>
      <c r="BU90" s="2">
        <v>44</v>
      </c>
      <c r="BV90" s="2">
        <v>31</v>
      </c>
      <c r="BW90" s="2">
        <v>11</v>
      </c>
      <c r="BX90" s="2">
        <v>31</v>
      </c>
      <c r="BY90" s="2">
        <v>11</v>
      </c>
      <c r="BZ90" s="2">
        <v>11</v>
      </c>
      <c r="CA90" s="2">
        <v>44</v>
      </c>
      <c r="CB90" s="2">
        <v>22</v>
      </c>
      <c r="CC90" s="2">
        <v>44</v>
      </c>
      <c r="CD90" s="2">
        <v>11</v>
      </c>
      <c r="CE90" s="2">
        <v>23</v>
      </c>
      <c r="CF90" s="2">
        <v>11</v>
      </c>
      <c r="CG90" s="2">
        <v>34</v>
      </c>
      <c r="CH90" s="2">
        <v>44</v>
      </c>
      <c r="CI90" s="2">
        <v>34</v>
      </c>
      <c r="CJ90" s="2">
        <v>44</v>
      </c>
      <c r="CK90" s="2">
        <v>11</v>
      </c>
      <c r="CL90" s="2">
        <v>44</v>
      </c>
      <c r="CM90" s="2">
        <v>44</v>
      </c>
      <c r="CN90" s="2">
        <v>43</v>
      </c>
      <c r="CO90" s="2">
        <v>44</v>
      </c>
      <c r="CP90" s="2">
        <v>43</v>
      </c>
      <c r="CQ90" s="2">
        <v>43</v>
      </c>
      <c r="CR90" s="2">
        <v>44</v>
      </c>
      <c r="CS90" s="2">
        <v>21</v>
      </c>
      <c r="CT90" s="2">
        <v>44</v>
      </c>
      <c r="CU90" s="2">
        <v>44</v>
      </c>
      <c r="CV90" s="2">
        <v>31</v>
      </c>
      <c r="CW90" s="2">
        <v>11</v>
      </c>
      <c r="CX90" s="2">
        <v>11</v>
      </c>
      <c r="CY90" s="2">
        <v>33</v>
      </c>
      <c r="CZ90" s="2">
        <v>21</v>
      </c>
      <c r="DA90" s="2">
        <v>24</v>
      </c>
      <c r="DB90" s="2">
        <v>21</v>
      </c>
      <c r="DC90" s="2">
        <v>44</v>
      </c>
      <c r="DD90" s="2">
        <v>11</v>
      </c>
      <c r="DE90" s="2">
        <v>43</v>
      </c>
      <c r="DF90" s="2">
        <v>11</v>
      </c>
      <c r="DG90" s="2">
        <v>44</v>
      </c>
      <c r="DH90" s="2">
        <v>43</v>
      </c>
      <c r="DI90" s="2">
        <v>44</v>
      </c>
      <c r="DJ90" s="2">
        <v>44</v>
      </c>
      <c r="DK90" s="2">
        <v>44</v>
      </c>
      <c r="DL90" s="2">
        <v>34</v>
      </c>
      <c r="DM90" s="2">
        <v>34</v>
      </c>
      <c r="DN90" s="2">
        <v>34</v>
      </c>
      <c r="DO90" s="2">
        <v>34</v>
      </c>
      <c r="DP90" s="2">
        <v>11</v>
      </c>
      <c r="DQ90" s="2">
        <v>31</v>
      </c>
      <c r="DR90" s="2">
        <v>11</v>
      </c>
      <c r="DS90" s="2">
        <v>44</v>
      </c>
      <c r="DT90" s="2">
        <v>31</v>
      </c>
      <c r="DU90" s="2">
        <v>11</v>
      </c>
      <c r="DV90" s="2">
        <v>31</v>
      </c>
      <c r="DW90" s="2">
        <v>11</v>
      </c>
      <c r="DX90" s="2">
        <v>11</v>
      </c>
      <c r="DY90" s="2">
        <v>44</v>
      </c>
      <c r="DZ90" s="2">
        <v>22</v>
      </c>
      <c r="EA90" s="2">
        <v>44</v>
      </c>
      <c r="EB90" s="2">
        <v>11</v>
      </c>
      <c r="EC90" s="2">
        <v>23</v>
      </c>
      <c r="ED90" s="2">
        <v>11</v>
      </c>
      <c r="EE90" s="2">
        <v>34</v>
      </c>
      <c r="EF90" s="2">
        <v>44</v>
      </c>
      <c r="EG90" s="2">
        <v>34</v>
      </c>
      <c r="EH90" s="2">
        <v>44</v>
      </c>
      <c r="EI90" s="2">
        <v>11</v>
      </c>
      <c r="EJ90" s="2">
        <v>44</v>
      </c>
      <c r="EK90" s="2">
        <v>44</v>
      </c>
      <c r="EL90" s="2">
        <v>43</v>
      </c>
      <c r="EM90">
        <v>11</v>
      </c>
      <c r="EN90">
        <v>44</v>
      </c>
      <c r="EO90">
        <v>13</v>
      </c>
      <c r="EP90">
        <v>44</v>
      </c>
      <c r="EQ90">
        <v>43</v>
      </c>
      <c r="ER90">
        <v>34</v>
      </c>
      <c r="ES90">
        <v>11</v>
      </c>
      <c r="ET90">
        <v>33</v>
      </c>
      <c r="EU90">
        <v>32</v>
      </c>
      <c r="EV90">
        <v>33</v>
      </c>
      <c r="EW90">
        <v>22</v>
      </c>
      <c r="EX90">
        <v>22</v>
      </c>
      <c r="EY90">
        <v>44</v>
      </c>
      <c r="EZ90">
        <v>44</v>
      </c>
      <c r="FA90">
        <v>33</v>
      </c>
      <c r="FB90">
        <v>44</v>
      </c>
      <c r="FC90">
        <v>44</v>
      </c>
      <c r="FD90">
        <v>44</v>
      </c>
      <c r="FE90">
        <v>11</v>
      </c>
      <c r="FF90">
        <v>22</v>
      </c>
      <c r="FG90">
        <v>44</v>
      </c>
      <c r="FH90">
        <v>44</v>
      </c>
      <c r="FI90">
        <v>33</v>
      </c>
      <c r="FJ90">
        <v>33</v>
      </c>
      <c r="FK90">
        <v>44</v>
      </c>
      <c r="FL90">
        <v>31</v>
      </c>
      <c r="FM90">
        <v>11</v>
      </c>
      <c r="FN90">
        <v>44</v>
      </c>
      <c r="FO90">
        <v>32</v>
      </c>
      <c r="FP90">
        <v>11</v>
      </c>
      <c r="FQ90">
        <v>14</v>
      </c>
      <c r="FR90">
        <v>43</v>
      </c>
      <c r="FS90">
        <v>11</v>
      </c>
      <c r="FT90">
        <v>11</v>
      </c>
      <c r="FU90">
        <v>34</v>
      </c>
      <c r="FV90">
        <v>34</v>
      </c>
      <c r="FW90">
        <v>12</v>
      </c>
      <c r="FX90">
        <v>11</v>
      </c>
      <c r="FY90">
        <v>43</v>
      </c>
      <c r="FZ90">
        <v>11</v>
      </c>
      <c r="GA90">
        <v>44</v>
      </c>
      <c r="GB90">
        <v>21</v>
      </c>
      <c r="GC90">
        <v>11</v>
      </c>
      <c r="GD90">
        <v>44</v>
      </c>
      <c r="GE90">
        <v>44</v>
      </c>
      <c r="GF90">
        <v>11</v>
      </c>
      <c r="GG90">
        <v>44</v>
      </c>
      <c r="GH90">
        <v>11</v>
      </c>
      <c r="GI90">
        <v>44</v>
      </c>
      <c r="GJ90">
        <v>43</v>
      </c>
    </row>
    <row r="91" spans="1:192" x14ac:dyDescent="0.5">
      <c r="A91">
        <v>78</v>
      </c>
      <c r="B91">
        <f t="shared" si="20"/>
        <v>56</v>
      </c>
      <c r="C91" s="17">
        <f t="shared" si="21"/>
        <v>0.24903225806451612</v>
      </c>
      <c r="D91" s="3"/>
      <c r="E91" s="3">
        <f t="shared" si="26"/>
        <v>1</v>
      </c>
      <c r="F91" s="3">
        <f t="shared" si="26"/>
        <v>2</v>
      </c>
      <c r="G91" s="3">
        <f t="shared" si="26"/>
        <v>1</v>
      </c>
      <c r="H91" s="3">
        <f t="shared" si="26"/>
        <v>0</v>
      </c>
      <c r="I91" s="3">
        <f t="shared" si="26"/>
        <v>0</v>
      </c>
      <c r="J91" s="3">
        <f t="shared" si="26"/>
        <v>1</v>
      </c>
      <c r="K91" s="3">
        <f t="shared" si="26"/>
        <v>0</v>
      </c>
      <c r="L91" s="3">
        <f t="shared" si="26"/>
        <v>1</v>
      </c>
      <c r="M91" s="3">
        <f t="shared" si="26"/>
        <v>0</v>
      </c>
      <c r="N91" s="3">
        <f t="shared" si="26"/>
        <v>0</v>
      </c>
      <c r="O91" s="3">
        <f t="shared" si="26"/>
        <v>5</v>
      </c>
      <c r="P91" s="3">
        <f t="shared" si="26"/>
        <v>4</v>
      </c>
      <c r="Q91" s="3">
        <f t="shared" si="26"/>
        <v>0</v>
      </c>
      <c r="R91" s="3">
        <f t="shared" si="26"/>
        <v>0</v>
      </c>
      <c r="S91" s="3">
        <f t="shared" si="26"/>
        <v>5</v>
      </c>
      <c r="T91" s="3">
        <f t="shared" si="26"/>
        <v>5</v>
      </c>
      <c r="U91" s="3">
        <f t="shared" si="22"/>
        <v>25</v>
      </c>
      <c r="V91" s="11">
        <f t="shared" si="23"/>
        <v>0.24</v>
      </c>
      <c r="W91" s="15"/>
      <c r="X91" s="3">
        <f t="shared" si="24"/>
        <v>31</v>
      </c>
      <c r="Y91" s="11">
        <f t="shared" si="25"/>
        <v>0.25806451612903225</v>
      </c>
      <c r="Z91" s="3">
        <f t="shared" si="27"/>
        <v>4</v>
      </c>
      <c r="AA91" s="3">
        <f t="shared" si="27"/>
        <v>1</v>
      </c>
      <c r="AB91" s="3">
        <f t="shared" si="27"/>
        <v>0</v>
      </c>
      <c r="AC91" s="3">
        <f t="shared" si="27"/>
        <v>0</v>
      </c>
      <c r="AD91" s="3">
        <f t="shared" si="27"/>
        <v>0</v>
      </c>
      <c r="AE91" s="3">
        <f t="shared" si="27"/>
        <v>1</v>
      </c>
      <c r="AF91" s="3">
        <f t="shared" si="27"/>
        <v>0</v>
      </c>
      <c r="AG91" s="3">
        <f t="shared" si="27"/>
        <v>0</v>
      </c>
      <c r="AH91" s="3">
        <f t="shared" si="27"/>
        <v>1</v>
      </c>
      <c r="AI91" s="3">
        <f t="shared" si="27"/>
        <v>0</v>
      </c>
      <c r="AJ91" s="3">
        <f t="shared" si="27"/>
        <v>2</v>
      </c>
      <c r="AK91" s="3">
        <f t="shared" si="27"/>
        <v>1</v>
      </c>
      <c r="AL91" s="3">
        <f t="shared" si="27"/>
        <v>1</v>
      </c>
      <c r="AM91" s="3">
        <f t="shared" si="27"/>
        <v>2</v>
      </c>
      <c r="AN91" s="3">
        <f t="shared" si="27"/>
        <v>8</v>
      </c>
      <c r="AO91" s="3">
        <f t="shared" si="27"/>
        <v>4</v>
      </c>
      <c r="AP91" s="3"/>
      <c r="AQ91" s="2">
        <v>43</v>
      </c>
      <c r="AR91" s="2">
        <v>44</v>
      </c>
      <c r="AS91" s="2">
        <v>33</v>
      </c>
      <c r="AT91" s="2">
        <v>34</v>
      </c>
      <c r="AU91" s="2">
        <v>24</v>
      </c>
      <c r="AV91" s="2">
        <v>43</v>
      </c>
      <c r="AW91" s="2">
        <v>34</v>
      </c>
      <c r="AX91" s="2">
        <v>43</v>
      </c>
      <c r="AY91" s="2">
        <v>12</v>
      </c>
      <c r="AZ91" s="2">
        <v>33</v>
      </c>
      <c r="BA91" s="2">
        <v>12</v>
      </c>
      <c r="BB91" s="2">
        <v>13</v>
      </c>
      <c r="BC91" s="2">
        <v>43</v>
      </c>
      <c r="BD91" s="2">
        <v>22</v>
      </c>
      <c r="BE91" s="2">
        <v>33</v>
      </c>
      <c r="BF91" s="2">
        <v>33</v>
      </c>
      <c r="BG91" s="2">
        <v>34</v>
      </c>
      <c r="BH91" s="2">
        <v>33</v>
      </c>
      <c r="BI91" s="2">
        <v>44</v>
      </c>
      <c r="BJ91" s="2">
        <v>44</v>
      </c>
      <c r="BK91" s="2">
        <v>44</v>
      </c>
      <c r="BL91" s="2">
        <v>44</v>
      </c>
      <c r="BM91" s="2">
        <v>34</v>
      </c>
      <c r="BN91" s="2">
        <v>11</v>
      </c>
      <c r="BO91" s="2">
        <v>43</v>
      </c>
      <c r="BP91" s="2">
        <v>43</v>
      </c>
      <c r="BQ91" s="2">
        <v>42</v>
      </c>
      <c r="BR91" s="2">
        <v>43</v>
      </c>
      <c r="BS91" s="2">
        <v>43</v>
      </c>
      <c r="BT91" s="2">
        <v>11</v>
      </c>
      <c r="BU91" s="2">
        <v>11</v>
      </c>
      <c r="BV91" s="2">
        <v>43</v>
      </c>
      <c r="BW91" s="2">
        <v>42</v>
      </c>
      <c r="BX91" s="2">
        <v>43</v>
      </c>
      <c r="BY91" s="2">
        <v>22</v>
      </c>
      <c r="BZ91" s="2">
        <v>31</v>
      </c>
      <c r="CA91" s="2">
        <v>43</v>
      </c>
      <c r="CB91" s="2">
        <v>43</v>
      </c>
      <c r="CC91" s="2">
        <v>44</v>
      </c>
      <c r="CD91" s="2">
        <v>12</v>
      </c>
      <c r="CE91" s="2">
        <v>33</v>
      </c>
      <c r="CF91" s="2">
        <v>11</v>
      </c>
      <c r="CG91" s="2">
        <v>44</v>
      </c>
      <c r="CH91" s="2">
        <v>44</v>
      </c>
      <c r="CI91" s="2">
        <v>41</v>
      </c>
      <c r="CJ91" s="2">
        <v>44</v>
      </c>
      <c r="CK91" s="2">
        <v>11</v>
      </c>
      <c r="CL91" s="2">
        <v>34</v>
      </c>
      <c r="CM91" s="2">
        <v>33</v>
      </c>
      <c r="CN91" s="2">
        <v>43</v>
      </c>
      <c r="CO91" s="2">
        <v>43</v>
      </c>
      <c r="CP91" s="2">
        <v>44</v>
      </c>
      <c r="CQ91" s="2">
        <v>33</v>
      </c>
      <c r="CR91" s="2">
        <v>34</v>
      </c>
      <c r="CS91" s="2">
        <v>24</v>
      </c>
      <c r="CT91" s="2">
        <v>43</v>
      </c>
      <c r="CU91" s="2">
        <v>34</v>
      </c>
      <c r="CV91" s="2">
        <v>43</v>
      </c>
      <c r="CW91" s="2">
        <v>12</v>
      </c>
      <c r="CX91" s="2">
        <v>33</v>
      </c>
      <c r="CY91" s="2">
        <v>12</v>
      </c>
      <c r="CZ91" s="2">
        <v>13</v>
      </c>
      <c r="DA91" s="2">
        <v>43</v>
      </c>
      <c r="DB91" s="2">
        <v>22</v>
      </c>
      <c r="DC91" s="2">
        <v>33</v>
      </c>
      <c r="DD91" s="2">
        <v>33</v>
      </c>
      <c r="DE91" s="2">
        <v>34</v>
      </c>
      <c r="DF91" s="2">
        <v>33</v>
      </c>
      <c r="DG91" s="2">
        <v>44</v>
      </c>
      <c r="DH91" s="2">
        <v>44</v>
      </c>
      <c r="DI91" s="2">
        <v>44</v>
      </c>
      <c r="DJ91" s="2">
        <v>44</v>
      </c>
      <c r="DK91" s="2">
        <v>34</v>
      </c>
      <c r="DL91" s="2">
        <v>11</v>
      </c>
      <c r="DM91" s="2">
        <v>43</v>
      </c>
      <c r="DN91" s="2">
        <v>43</v>
      </c>
      <c r="DO91" s="2">
        <v>42</v>
      </c>
      <c r="DP91" s="2">
        <v>43</v>
      </c>
      <c r="DQ91" s="2">
        <v>43</v>
      </c>
      <c r="DR91" s="2">
        <v>11</v>
      </c>
      <c r="DS91" s="2">
        <v>11</v>
      </c>
      <c r="DT91" s="2">
        <v>43</v>
      </c>
      <c r="DU91" s="2">
        <v>42</v>
      </c>
      <c r="DV91" s="2">
        <v>43</v>
      </c>
      <c r="DW91" s="2">
        <v>22</v>
      </c>
      <c r="DX91" s="2">
        <v>31</v>
      </c>
      <c r="DY91" s="2">
        <v>43</v>
      </c>
      <c r="DZ91" s="2">
        <v>43</v>
      </c>
      <c r="EA91" s="2">
        <v>44</v>
      </c>
      <c r="EB91" s="2">
        <v>12</v>
      </c>
      <c r="EC91" s="2">
        <v>33</v>
      </c>
      <c r="ED91" s="2">
        <v>11</v>
      </c>
      <c r="EE91" s="2">
        <v>44</v>
      </c>
      <c r="EF91" s="2">
        <v>44</v>
      </c>
      <c r="EG91" s="2">
        <v>41</v>
      </c>
      <c r="EH91" s="2">
        <v>44</v>
      </c>
      <c r="EI91" s="2">
        <v>11</v>
      </c>
      <c r="EJ91" s="2">
        <v>34</v>
      </c>
      <c r="EK91" s="2">
        <v>33</v>
      </c>
      <c r="EL91" s="2">
        <v>43</v>
      </c>
      <c r="EM91">
        <v>33</v>
      </c>
      <c r="EN91">
        <v>11</v>
      </c>
      <c r="EO91">
        <v>11</v>
      </c>
      <c r="EP91">
        <v>44</v>
      </c>
      <c r="EQ91">
        <v>31</v>
      </c>
      <c r="ER91">
        <v>22</v>
      </c>
      <c r="ES91">
        <v>23</v>
      </c>
      <c r="ET91">
        <v>11</v>
      </c>
      <c r="EU91">
        <v>23</v>
      </c>
      <c r="EV91">
        <v>23</v>
      </c>
      <c r="EW91">
        <v>33</v>
      </c>
      <c r="EX91">
        <v>23</v>
      </c>
      <c r="EY91">
        <v>34</v>
      </c>
      <c r="EZ91">
        <v>11</v>
      </c>
      <c r="FA91">
        <v>33</v>
      </c>
      <c r="FB91">
        <v>44</v>
      </c>
      <c r="FC91">
        <v>33</v>
      </c>
      <c r="FD91">
        <v>44</v>
      </c>
      <c r="FE91">
        <v>44</v>
      </c>
      <c r="FF91">
        <v>11</v>
      </c>
      <c r="FG91">
        <v>44</v>
      </c>
      <c r="FH91">
        <v>33</v>
      </c>
      <c r="FI91">
        <v>44</v>
      </c>
      <c r="FJ91">
        <v>33</v>
      </c>
      <c r="FK91">
        <v>33</v>
      </c>
      <c r="FL91">
        <v>21</v>
      </c>
      <c r="FM91">
        <v>33</v>
      </c>
      <c r="FN91">
        <v>33</v>
      </c>
      <c r="FO91">
        <v>44</v>
      </c>
      <c r="FP91">
        <v>23</v>
      </c>
      <c r="FQ91">
        <v>44</v>
      </c>
      <c r="FR91">
        <v>11</v>
      </c>
      <c r="FS91">
        <v>11</v>
      </c>
      <c r="FT91">
        <v>11</v>
      </c>
      <c r="FU91">
        <v>34</v>
      </c>
      <c r="FV91">
        <v>33</v>
      </c>
      <c r="FW91">
        <v>34</v>
      </c>
      <c r="FX91">
        <v>34</v>
      </c>
      <c r="FY91">
        <v>34</v>
      </c>
      <c r="FZ91">
        <v>21</v>
      </c>
      <c r="GA91">
        <v>44</v>
      </c>
      <c r="GB91">
        <v>11</v>
      </c>
      <c r="GC91">
        <v>11</v>
      </c>
      <c r="GD91">
        <v>44</v>
      </c>
      <c r="GE91">
        <v>44</v>
      </c>
      <c r="GF91">
        <v>11</v>
      </c>
      <c r="GG91">
        <v>11</v>
      </c>
      <c r="GH91">
        <v>34</v>
      </c>
      <c r="GI91">
        <v>44</v>
      </c>
      <c r="GJ91">
        <v>32</v>
      </c>
    </row>
    <row r="92" spans="1:192" x14ac:dyDescent="0.5">
      <c r="A92">
        <v>79</v>
      </c>
      <c r="B92">
        <f t="shared" si="20"/>
        <v>88</v>
      </c>
      <c r="C92" s="17">
        <f t="shared" si="21"/>
        <v>0.43100775193798446</v>
      </c>
      <c r="D92" s="3"/>
      <c r="E92" s="3">
        <f t="shared" si="26"/>
        <v>9</v>
      </c>
      <c r="F92" s="3">
        <f t="shared" si="26"/>
        <v>0</v>
      </c>
      <c r="G92" s="3">
        <f t="shared" si="26"/>
        <v>0</v>
      </c>
      <c r="H92" s="3">
        <f t="shared" si="26"/>
        <v>1</v>
      </c>
      <c r="I92" s="3">
        <f t="shared" si="26"/>
        <v>2</v>
      </c>
      <c r="J92" s="3">
        <f t="shared" si="26"/>
        <v>0</v>
      </c>
      <c r="K92" s="3">
        <f t="shared" si="26"/>
        <v>0</v>
      </c>
      <c r="L92" s="3">
        <f t="shared" si="26"/>
        <v>1</v>
      </c>
      <c r="M92" s="3">
        <f t="shared" si="26"/>
        <v>1</v>
      </c>
      <c r="N92" s="3">
        <f t="shared" si="26"/>
        <v>0</v>
      </c>
      <c r="O92" s="3">
        <f t="shared" si="26"/>
        <v>1</v>
      </c>
      <c r="P92" s="3">
        <f t="shared" si="26"/>
        <v>0</v>
      </c>
      <c r="Q92" s="3">
        <f t="shared" si="26"/>
        <v>1</v>
      </c>
      <c r="R92" s="3">
        <f t="shared" si="26"/>
        <v>0</v>
      </c>
      <c r="S92" s="3">
        <f t="shared" si="26"/>
        <v>1</v>
      </c>
      <c r="T92" s="3">
        <f t="shared" si="26"/>
        <v>8</v>
      </c>
      <c r="U92" s="3">
        <f t="shared" si="22"/>
        <v>43</v>
      </c>
      <c r="V92" s="11">
        <f t="shared" si="23"/>
        <v>0.39534883720930231</v>
      </c>
      <c r="W92" s="15"/>
      <c r="X92" s="3">
        <f t="shared" si="24"/>
        <v>45</v>
      </c>
      <c r="Y92" s="11">
        <f t="shared" si="25"/>
        <v>0.46666666666666667</v>
      </c>
      <c r="Z92" s="3">
        <f t="shared" si="27"/>
        <v>14</v>
      </c>
      <c r="AA92" s="3">
        <f t="shared" si="27"/>
        <v>0</v>
      </c>
      <c r="AB92" s="3">
        <f t="shared" si="27"/>
        <v>0</v>
      </c>
      <c r="AC92" s="3">
        <f t="shared" si="27"/>
        <v>1</v>
      </c>
      <c r="AD92" s="3">
        <f t="shared" si="27"/>
        <v>1</v>
      </c>
      <c r="AE92" s="3">
        <f t="shared" si="27"/>
        <v>0</v>
      </c>
      <c r="AF92" s="3">
        <f t="shared" si="27"/>
        <v>0</v>
      </c>
      <c r="AG92" s="3">
        <f t="shared" si="27"/>
        <v>0</v>
      </c>
      <c r="AH92" s="3">
        <f t="shared" si="27"/>
        <v>0</v>
      </c>
      <c r="AI92" s="3">
        <f t="shared" si="27"/>
        <v>0</v>
      </c>
      <c r="AJ92" s="3">
        <f t="shared" si="27"/>
        <v>2</v>
      </c>
      <c r="AK92" s="3">
        <f t="shared" si="27"/>
        <v>0</v>
      </c>
      <c r="AL92" s="3">
        <f t="shared" si="27"/>
        <v>0</v>
      </c>
      <c r="AM92" s="3">
        <f t="shared" si="27"/>
        <v>0</v>
      </c>
      <c r="AN92" s="3">
        <f t="shared" si="27"/>
        <v>0</v>
      </c>
      <c r="AO92" s="3">
        <f t="shared" si="27"/>
        <v>7</v>
      </c>
      <c r="AP92" s="3"/>
      <c r="AQ92" s="2">
        <v>44</v>
      </c>
      <c r="AR92" s="2">
        <v>44</v>
      </c>
      <c r="AS92" s="2">
        <v>44</v>
      </c>
      <c r="AT92" s="2">
        <v>33</v>
      </c>
      <c r="AU92" s="2">
        <v>41</v>
      </c>
      <c r="AV92" s="2">
        <v>44</v>
      </c>
      <c r="AW92" s="2">
        <v>43</v>
      </c>
      <c r="AX92" s="2">
        <v>44</v>
      </c>
      <c r="AY92" s="2">
        <v>21</v>
      </c>
      <c r="AZ92" s="2">
        <v>11</v>
      </c>
      <c r="BA92" s="2">
        <v>11</v>
      </c>
      <c r="BB92" s="2">
        <v>11</v>
      </c>
      <c r="BC92" s="2">
        <v>44</v>
      </c>
      <c r="BD92" s="2">
        <v>11</v>
      </c>
      <c r="BE92" s="2">
        <v>44</v>
      </c>
      <c r="BF92" s="2">
        <v>11</v>
      </c>
      <c r="BG92" s="2">
        <v>31</v>
      </c>
      <c r="BH92" s="2">
        <v>21</v>
      </c>
      <c r="BI92" s="2">
        <v>14</v>
      </c>
      <c r="BJ92" s="2">
        <v>11</v>
      </c>
      <c r="BK92" s="2">
        <v>44</v>
      </c>
      <c r="BL92" s="2">
        <v>11</v>
      </c>
      <c r="BM92" s="2">
        <v>24</v>
      </c>
      <c r="BN92" s="2">
        <v>11</v>
      </c>
      <c r="BO92" s="2">
        <v>11</v>
      </c>
      <c r="BP92" s="2">
        <v>44</v>
      </c>
      <c r="BQ92" s="2">
        <v>44</v>
      </c>
      <c r="BR92" s="2">
        <v>11</v>
      </c>
      <c r="BS92" s="2">
        <v>33</v>
      </c>
      <c r="BT92" s="2">
        <v>11</v>
      </c>
      <c r="BU92" s="2">
        <v>11</v>
      </c>
      <c r="BV92" s="2">
        <v>11</v>
      </c>
      <c r="BW92" s="2">
        <v>44</v>
      </c>
      <c r="BX92" s="2">
        <v>11</v>
      </c>
      <c r="BY92" s="2">
        <v>11</v>
      </c>
      <c r="BZ92" s="2">
        <v>11</v>
      </c>
      <c r="CA92" s="2">
        <v>44</v>
      </c>
      <c r="CB92" s="2">
        <v>33</v>
      </c>
      <c r="CC92" s="2">
        <v>44</v>
      </c>
      <c r="CD92" s="2">
        <v>11</v>
      </c>
      <c r="CE92" s="2">
        <v>11</v>
      </c>
      <c r="CF92" s="2">
        <v>11</v>
      </c>
      <c r="CG92" s="2">
        <v>14</v>
      </c>
      <c r="CH92" s="2">
        <v>44</v>
      </c>
      <c r="CI92" s="2">
        <v>11</v>
      </c>
      <c r="CJ92" s="2">
        <v>44</v>
      </c>
      <c r="CK92" s="2">
        <v>11</v>
      </c>
      <c r="CL92" s="2">
        <v>21</v>
      </c>
      <c r="CM92" s="2">
        <v>11</v>
      </c>
      <c r="CN92" s="2">
        <v>11</v>
      </c>
      <c r="CO92" s="2">
        <v>44</v>
      </c>
      <c r="CP92" s="2">
        <v>44</v>
      </c>
      <c r="CQ92" s="2">
        <v>44</v>
      </c>
      <c r="CR92" s="2">
        <v>33</v>
      </c>
      <c r="CS92" s="2">
        <v>41</v>
      </c>
      <c r="CT92" s="2">
        <v>44</v>
      </c>
      <c r="CU92" s="2">
        <v>43</v>
      </c>
      <c r="CV92" s="2">
        <v>44</v>
      </c>
      <c r="CW92" s="2">
        <v>21</v>
      </c>
      <c r="CX92" s="2">
        <v>11</v>
      </c>
      <c r="CY92" s="2">
        <v>11</v>
      </c>
      <c r="CZ92" s="2">
        <v>11</v>
      </c>
      <c r="DA92" s="2">
        <v>44</v>
      </c>
      <c r="DB92" s="2">
        <v>11</v>
      </c>
      <c r="DC92" s="2">
        <v>44</v>
      </c>
      <c r="DD92" s="2">
        <v>11</v>
      </c>
      <c r="DE92" s="2">
        <v>31</v>
      </c>
      <c r="DF92" s="2">
        <v>21</v>
      </c>
      <c r="DG92" s="2">
        <v>14</v>
      </c>
      <c r="DH92" s="2">
        <v>11</v>
      </c>
      <c r="DI92" s="2">
        <v>44</v>
      </c>
      <c r="DJ92" s="2">
        <v>11</v>
      </c>
      <c r="DK92" s="2">
        <v>24</v>
      </c>
      <c r="DL92" s="2">
        <v>11</v>
      </c>
      <c r="DM92" s="2">
        <v>11</v>
      </c>
      <c r="DN92" s="2">
        <v>44</v>
      </c>
      <c r="DO92" s="2">
        <v>44</v>
      </c>
      <c r="DP92" s="2">
        <v>11</v>
      </c>
      <c r="DQ92" s="2">
        <v>33</v>
      </c>
      <c r="DR92" s="2">
        <v>11</v>
      </c>
      <c r="DS92" s="2">
        <v>11</v>
      </c>
      <c r="DT92" s="2">
        <v>11</v>
      </c>
      <c r="DU92" s="2">
        <v>44</v>
      </c>
      <c r="DV92" s="2">
        <v>11</v>
      </c>
      <c r="DW92" s="2">
        <v>11</v>
      </c>
      <c r="DX92" s="2">
        <v>11</v>
      </c>
      <c r="DY92" s="2">
        <v>44</v>
      </c>
      <c r="DZ92" s="2">
        <v>33</v>
      </c>
      <c r="EA92" s="2">
        <v>44</v>
      </c>
      <c r="EB92" s="2">
        <v>11</v>
      </c>
      <c r="EC92" s="2">
        <v>11</v>
      </c>
      <c r="ED92" s="2">
        <v>11</v>
      </c>
      <c r="EE92" s="2">
        <v>14</v>
      </c>
      <c r="EF92" s="2">
        <v>44</v>
      </c>
      <c r="EG92" s="2">
        <v>11</v>
      </c>
      <c r="EH92" s="2">
        <v>44</v>
      </c>
      <c r="EI92" s="2">
        <v>11</v>
      </c>
      <c r="EJ92" s="2">
        <v>21</v>
      </c>
      <c r="EK92" s="2">
        <v>11</v>
      </c>
      <c r="EL92" s="2">
        <v>11</v>
      </c>
      <c r="EM92">
        <v>44</v>
      </c>
      <c r="EN92">
        <v>44</v>
      </c>
      <c r="EO92">
        <v>11</v>
      </c>
      <c r="EP92">
        <v>44</v>
      </c>
      <c r="EQ92">
        <v>44</v>
      </c>
      <c r="ER92">
        <v>44</v>
      </c>
      <c r="ES92">
        <v>44</v>
      </c>
      <c r="ET92">
        <v>33</v>
      </c>
      <c r="EU92">
        <v>21</v>
      </c>
      <c r="EV92">
        <v>33</v>
      </c>
      <c r="EW92">
        <v>44</v>
      </c>
      <c r="EX92">
        <v>33</v>
      </c>
      <c r="EY92">
        <v>44</v>
      </c>
      <c r="EZ92">
        <v>11</v>
      </c>
      <c r="FA92">
        <v>13</v>
      </c>
      <c r="FB92">
        <v>44</v>
      </c>
      <c r="FC92">
        <v>44</v>
      </c>
      <c r="FD92">
        <v>44</v>
      </c>
      <c r="FE92">
        <v>14</v>
      </c>
      <c r="FF92">
        <v>12</v>
      </c>
      <c r="FG92">
        <v>44</v>
      </c>
      <c r="FH92">
        <v>14</v>
      </c>
      <c r="FI92">
        <v>44</v>
      </c>
      <c r="FJ92">
        <v>33</v>
      </c>
      <c r="FK92">
        <v>44</v>
      </c>
      <c r="FL92">
        <v>11</v>
      </c>
      <c r="FM92">
        <v>34</v>
      </c>
      <c r="FN92">
        <v>44</v>
      </c>
      <c r="FO92">
        <v>44</v>
      </c>
      <c r="FP92">
        <v>33</v>
      </c>
      <c r="FQ92">
        <v>44</v>
      </c>
      <c r="FR92">
        <v>23</v>
      </c>
      <c r="FS92">
        <v>11</v>
      </c>
      <c r="FT92">
        <v>11</v>
      </c>
      <c r="FU92">
        <v>33</v>
      </c>
      <c r="FV92">
        <v>23</v>
      </c>
      <c r="FW92">
        <v>44</v>
      </c>
      <c r="FX92">
        <v>44</v>
      </c>
      <c r="FY92">
        <v>44</v>
      </c>
      <c r="FZ92">
        <v>44</v>
      </c>
      <c r="GA92">
        <v>44</v>
      </c>
      <c r="GB92">
        <v>44</v>
      </c>
      <c r="GC92">
        <v>11</v>
      </c>
      <c r="GD92">
        <v>44</v>
      </c>
      <c r="GE92">
        <v>44</v>
      </c>
      <c r="GF92">
        <v>11</v>
      </c>
      <c r="GG92">
        <v>11</v>
      </c>
      <c r="GH92">
        <v>13</v>
      </c>
      <c r="GI92">
        <v>44</v>
      </c>
      <c r="GJ92">
        <v>44</v>
      </c>
    </row>
    <row r="93" spans="1:192" x14ac:dyDescent="0.5">
      <c r="A93">
        <v>80</v>
      </c>
      <c r="B93">
        <f t="shared" si="20"/>
        <v>61</v>
      </c>
      <c r="C93" s="17">
        <f t="shared" si="21"/>
        <v>0.26182795698924732</v>
      </c>
      <c r="D93" s="3"/>
      <c r="E93" s="3">
        <f t="shared" ref="E93:T103" si="28">COUNTIF($AQ93:$BO93,E$11)</f>
        <v>2</v>
      </c>
      <c r="F93" s="3">
        <f t="shared" si="28"/>
        <v>0</v>
      </c>
      <c r="G93" s="3">
        <f t="shared" si="28"/>
        <v>2</v>
      </c>
      <c r="H93" s="3">
        <f t="shared" si="28"/>
        <v>1</v>
      </c>
      <c r="I93" s="3">
        <f t="shared" si="28"/>
        <v>0</v>
      </c>
      <c r="J93" s="3">
        <f t="shared" si="28"/>
        <v>0</v>
      </c>
      <c r="K93" s="3">
        <f t="shared" si="28"/>
        <v>1</v>
      </c>
      <c r="L93" s="3">
        <f t="shared" si="28"/>
        <v>3</v>
      </c>
      <c r="M93" s="3">
        <f t="shared" si="28"/>
        <v>0</v>
      </c>
      <c r="N93" s="3">
        <f t="shared" si="28"/>
        <v>2</v>
      </c>
      <c r="O93" s="3">
        <f t="shared" si="28"/>
        <v>0</v>
      </c>
      <c r="P93" s="3">
        <f t="shared" si="28"/>
        <v>5</v>
      </c>
      <c r="Q93" s="3">
        <f t="shared" si="28"/>
        <v>0</v>
      </c>
      <c r="R93" s="3">
        <f t="shared" si="28"/>
        <v>0</v>
      </c>
      <c r="S93" s="3">
        <f t="shared" si="28"/>
        <v>4</v>
      </c>
      <c r="T93" s="3">
        <f t="shared" si="28"/>
        <v>5</v>
      </c>
      <c r="U93" s="3">
        <f t="shared" si="22"/>
        <v>30</v>
      </c>
      <c r="V93" s="11">
        <f t="shared" si="23"/>
        <v>0.23333333333333334</v>
      </c>
      <c r="W93" s="15"/>
      <c r="X93" s="3">
        <f t="shared" si="24"/>
        <v>31</v>
      </c>
      <c r="Y93" s="11">
        <f t="shared" si="25"/>
        <v>0.29032258064516131</v>
      </c>
      <c r="Z93" s="3">
        <f t="shared" ref="Z93:AO103" si="29">COUNTIF($BP93:$CN93,Z$11)</f>
        <v>1</v>
      </c>
      <c r="AA93" s="3">
        <f t="shared" si="29"/>
        <v>0</v>
      </c>
      <c r="AB93" s="3">
        <f t="shared" si="29"/>
        <v>0</v>
      </c>
      <c r="AC93" s="3">
        <f t="shared" si="29"/>
        <v>2</v>
      </c>
      <c r="AD93" s="3">
        <f t="shared" si="29"/>
        <v>1</v>
      </c>
      <c r="AE93" s="3">
        <f t="shared" si="29"/>
        <v>1</v>
      </c>
      <c r="AF93" s="3">
        <f t="shared" si="29"/>
        <v>1</v>
      </c>
      <c r="AG93" s="3">
        <f t="shared" si="29"/>
        <v>0</v>
      </c>
      <c r="AH93" s="3">
        <f t="shared" si="29"/>
        <v>1</v>
      </c>
      <c r="AI93" s="3">
        <f t="shared" si="29"/>
        <v>3</v>
      </c>
      <c r="AJ93" s="3">
        <f t="shared" si="29"/>
        <v>1</v>
      </c>
      <c r="AK93" s="3">
        <f t="shared" si="29"/>
        <v>2</v>
      </c>
      <c r="AL93" s="3">
        <f t="shared" si="29"/>
        <v>1</v>
      </c>
      <c r="AM93" s="3">
        <f t="shared" si="29"/>
        <v>0</v>
      </c>
      <c r="AN93" s="3">
        <f t="shared" si="29"/>
        <v>3</v>
      </c>
      <c r="AO93" s="3">
        <f t="shared" si="29"/>
        <v>8</v>
      </c>
      <c r="AP93" s="3"/>
      <c r="AQ93" s="2">
        <v>32</v>
      </c>
      <c r="AR93" s="2">
        <v>34</v>
      </c>
      <c r="AS93" s="2">
        <v>32</v>
      </c>
      <c r="AT93" s="2">
        <v>34</v>
      </c>
      <c r="AU93" s="2">
        <v>24</v>
      </c>
      <c r="AV93" s="2">
        <v>44</v>
      </c>
      <c r="AW93" s="2">
        <v>34</v>
      </c>
      <c r="AX93" s="2">
        <v>43</v>
      </c>
      <c r="AY93" s="2">
        <v>24</v>
      </c>
      <c r="AZ93" s="2">
        <v>11</v>
      </c>
      <c r="BA93" s="2">
        <v>23</v>
      </c>
      <c r="BB93" s="2">
        <v>24</v>
      </c>
      <c r="BC93" s="2">
        <v>43</v>
      </c>
      <c r="BD93" s="2">
        <v>43</v>
      </c>
      <c r="BE93" s="2">
        <v>44</v>
      </c>
      <c r="BF93" s="2">
        <v>44</v>
      </c>
      <c r="BG93" s="2">
        <v>44</v>
      </c>
      <c r="BH93" s="2">
        <v>13</v>
      </c>
      <c r="BI93" s="2">
        <v>13</v>
      </c>
      <c r="BJ93" s="2">
        <v>34</v>
      </c>
      <c r="BK93" s="2">
        <v>44</v>
      </c>
      <c r="BL93" s="2">
        <v>43</v>
      </c>
      <c r="BM93" s="2">
        <v>34</v>
      </c>
      <c r="BN93" s="2">
        <v>11</v>
      </c>
      <c r="BO93" s="2">
        <v>14</v>
      </c>
      <c r="BP93" s="2">
        <v>14</v>
      </c>
      <c r="BQ93" s="2">
        <v>14</v>
      </c>
      <c r="BR93" s="2">
        <v>41</v>
      </c>
      <c r="BS93" s="2">
        <v>43</v>
      </c>
      <c r="BT93" s="2">
        <v>21</v>
      </c>
      <c r="BU93" s="2">
        <v>23</v>
      </c>
      <c r="BV93" s="2">
        <v>43</v>
      </c>
      <c r="BW93" s="2">
        <v>44</v>
      </c>
      <c r="BX93" s="2">
        <v>44</v>
      </c>
      <c r="BY93" s="2">
        <v>34</v>
      </c>
      <c r="BZ93" s="2">
        <v>44</v>
      </c>
      <c r="CA93" s="2">
        <v>34</v>
      </c>
      <c r="CB93" s="2">
        <v>44</v>
      </c>
      <c r="CC93" s="2">
        <v>44</v>
      </c>
      <c r="CD93" s="2">
        <v>22</v>
      </c>
      <c r="CE93" s="2">
        <v>43</v>
      </c>
      <c r="CF93" s="2">
        <v>11</v>
      </c>
      <c r="CG93" s="2">
        <v>44</v>
      </c>
      <c r="CH93" s="2">
        <v>44</v>
      </c>
      <c r="CI93" s="2">
        <v>32</v>
      </c>
      <c r="CJ93" s="2">
        <v>44</v>
      </c>
      <c r="CK93" s="2">
        <v>31</v>
      </c>
      <c r="CL93" s="2">
        <v>33</v>
      </c>
      <c r="CM93" s="2">
        <v>32</v>
      </c>
      <c r="CN93" s="2">
        <v>32</v>
      </c>
      <c r="CO93" s="2">
        <v>32</v>
      </c>
      <c r="CP93" s="2">
        <v>34</v>
      </c>
      <c r="CQ93" s="2">
        <v>32</v>
      </c>
      <c r="CR93" s="2">
        <v>34</v>
      </c>
      <c r="CS93" s="2">
        <v>24</v>
      </c>
      <c r="CT93" s="2">
        <v>44</v>
      </c>
      <c r="CU93" s="2">
        <v>34</v>
      </c>
      <c r="CV93" s="2">
        <v>43</v>
      </c>
      <c r="CW93" s="2">
        <v>24</v>
      </c>
      <c r="CX93" s="2">
        <v>11</v>
      </c>
      <c r="CY93" s="2">
        <v>23</v>
      </c>
      <c r="CZ93" s="2">
        <v>24</v>
      </c>
      <c r="DA93" s="2">
        <v>43</v>
      </c>
      <c r="DB93" s="2">
        <v>43</v>
      </c>
      <c r="DC93" s="2">
        <v>44</v>
      </c>
      <c r="DD93" s="2">
        <v>44</v>
      </c>
      <c r="DE93" s="2">
        <v>44</v>
      </c>
      <c r="DF93" s="2">
        <v>13</v>
      </c>
      <c r="DG93" s="2">
        <v>13</v>
      </c>
      <c r="DH93" s="2">
        <v>34</v>
      </c>
      <c r="DI93" s="2">
        <v>44</v>
      </c>
      <c r="DJ93" s="2">
        <v>43</v>
      </c>
      <c r="DK93" s="2">
        <v>34</v>
      </c>
      <c r="DL93" s="2">
        <v>11</v>
      </c>
      <c r="DM93" s="2">
        <v>14</v>
      </c>
      <c r="DN93" s="2">
        <v>14</v>
      </c>
      <c r="DO93" s="2">
        <v>14</v>
      </c>
      <c r="DP93" s="2">
        <v>41</v>
      </c>
      <c r="DQ93" s="2">
        <v>43</v>
      </c>
      <c r="DR93" s="2">
        <v>21</v>
      </c>
      <c r="DS93" s="2">
        <v>23</v>
      </c>
      <c r="DT93" s="2">
        <v>43</v>
      </c>
      <c r="DU93" s="2">
        <v>44</v>
      </c>
      <c r="DV93" s="2">
        <v>44</v>
      </c>
      <c r="DW93" s="2">
        <v>34</v>
      </c>
      <c r="DX93" s="2">
        <v>44</v>
      </c>
      <c r="DY93" s="2">
        <v>34</v>
      </c>
      <c r="DZ93" s="2">
        <v>44</v>
      </c>
      <c r="EA93" s="2">
        <v>44</v>
      </c>
      <c r="EB93" s="2">
        <v>22</v>
      </c>
      <c r="EC93" s="2">
        <v>43</v>
      </c>
      <c r="ED93" s="2">
        <v>11</v>
      </c>
      <c r="EE93" s="2">
        <v>44</v>
      </c>
      <c r="EF93" s="2">
        <v>44</v>
      </c>
      <c r="EG93" s="2">
        <v>32</v>
      </c>
      <c r="EH93" s="2">
        <v>44</v>
      </c>
      <c r="EI93" s="2">
        <v>31</v>
      </c>
      <c r="EJ93" s="2">
        <v>33</v>
      </c>
      <c r="EK93" s="2">
        <v>32</v>
      </c>
      <c r="EL93" s="2">
        <v>32</v>
      </c>
      <c r="EM93">
        <v>44</v>
      </c>
      <c r="EN93">
        <v>41</v>
      </c>
      <c r="EO93">
        <v>11</v>
      </c>
      <c r="EP93">
        <v>44</v>
      </c>
      <c r="EQ93">
        <v>44</v>
      </c>
      <c r="ER93">
        <v>12</v>
      </c>
      <c r="ES93">
        <v>44</v>
      </c>
      <c r="ET93">
        <v>11</v>
      </c>
      <c r="EU93">
        <v>14</v>
      </c>
      <c r="EV93">
        <v>44</v>
      </c>
      <c r="EW93">
        <v>14</v>
      </c>
      <c r="EX93">
        <v>44</v>
      </c>
      <c r="EY93">
        <v>44</v>
      </c>
      <c r="EZ93">
        <v>11</v>
      </c>
      <c r="FA93">
        <v>14</v>
      </c>
      <c r="FB93">
        <v>14</v>
      </c>
      <c r="FC93">
        <v>44</v>
      </c>
      <c r="FD93">
        <v>44</v>
      </c>
      <c r="FE93">
        <v>44</v>
      </c>
      <c r="FF93">
        <v>41</v>
      </c>
      <c r="FG93">
        <v>44</v>
      </c>
      <c r="FH93">
        <v>44</v>
      </c>
      <c r="FI93">
        <v>44</v>
      </c>
      <c r="FJ93">
        <v>14</v>
      </c>
      <c r="FK93">
        <v>44</v>
      </c>
      <c r="FL93">
        <v>14</v>
      </c>
      <c r="FM93">
        <v>11</v>
      </c>
      <c r="FN93">
        <v>11</v>
      </c>
      <c r="FO93">
        <v>44</v>
      </c>
      <c r="FP93">
        <v>11</v>
      </c>
      <c r="FQ93">
        <v>14</v>
      </c>
      <c r="FR93">
        <v>21</v>
      </c>
      <c r="FS93">
        <v>11</v>
      </c>
      <c r="FT93">
        <v>11</v>
      </c>
      <c r="FU93">
        <v>44</v>
      </c>
      <c r="FV93">
        <v>11</v>
      </c>
      <c r="FW93">
        <v>14</v>
      </c>
      <c r="FX93">
        <v>11</v>
      </c>
      <c r="FY93">
        <v>44</v>
      </c>
      <c r="FZ93">
        <v>11</v>
      </c>
      <c r="GA93">
        <v>41</v>
      </c>
      <c r="GB93">
        <v>44</v>
      </c>
      <c r="GC93">
        <v>11</v>
      </c>
      <c r="GD93">
        <v>14</v>
      </c>
      <c r="GE93">
        <v>14</v>
      </c>
      <c r="GF93">
        <v>11</v>
      </c>
      <c r="GG93">
        <v>44</v>
      </c>
      <c r="GH93">
        <v>11</v>
      </c>
      <c r="GI93">
        <v>14</v>
      </c>
      <c r="GJ93">
        <v>14</v>
      </c>
    </row>
    <row r="94" spans="1:192" x14ac:dyDescent="0.5">
      <c r="A94">
        <v>81</v>
      </c>
      <c r="B94">
        <f t="shared" si="20"/>
        <v>87</v>
      </c>
      <c r="C94" s="17">
        <f t="shared" si="21"/>
        <v>0.44761904761904758</v>
      </c>
      <c r="D94" s="3"/>
      <c r="E94" s="3">
        <f t="shared" si="28"/>
        <v>5</v>
      </c>
      <c r="F94" s="3">
        <f t="shared" si="28"/>
        <v>0</v>
      </c>
      <c r="G94" s="3">
        <f t="shared" si="28"/>
        <v>0</v>
      </c>
      <c r="H94" s="3">
        <f t="shared" si="28"/>
        <v>0</v>
      </c>
      <c r="I94" s="3">
        <f t="shared" si="28"/>
        <v>0</v>
      </c>
      <c r="J94" s="3">
        <f t="shared" si="28"/>
        <v>0</v>
      </c>
      <c r="K94" s="3">
        <f t="shared" si="28"/>
        <v>1</v>
      </c>
      <c r="L94" s="3">
        <f t="shared" si="28"/>
        <v>1</v>
      </c>
      <c r="M94" s="3">
        <f t="shared" si="28"/>
        <v>0</v>
      </c>
      <c r="N94" s="3">
        <f t="shared" si="28"/>
        <v>0</v>
      </c>
      <c r="O94" s="3">
        <f t="shared" si="28"/>
        <v>0</v>
      </c>
      <c r="P94" s="3">
        <f t="shared" si="28"/>
        <v>0</v>
      </c>
      <c r="Q94" s="3">
        <f t="shared" si="28"/>
        <v>0</v>
      </c>
      <c r="R94" s="3">
        <f t="shared" si="28"/>
        <v>1</v>
      </c>
      <c r="S94" s="3">
        <f t="shared" si="28"/>
        <v>1</v>
      </c>
      <c r="T94" s="3">
        <f t="shared" si="28"/>
        <v>16</v>
      </c>
      <c r="U94" s="3">
        <f t="shared" si="22"/>
        <v>45</v>
      </c>
      <c r="V94" s="11">
        <f t="shared" si="23"/>
        <v>0.46666666666666667</v>
      </c>
      <c r="W94" s="15"/>
      <c r="X94" s="3">
        <f t="shared" si="24"/>
        <v>42</v>
      </c>
      <c r="Y94" s="11">
        <f t="shared" si="25"/>
        <v>0.42857142857142855</v>
      </c>
      <c r="Z94" s="3">
        <f t="shared" si="29"/>
        <v>3</v>
      </c>
      <c r="AA94" s="3">
        <f t="shared" si="29"/>
        <v>1</v>
      </c>
      <c r="AB94" s="3">
        <f t="shared" si="29"/>
        <v>0</v>
      </c>
      <c r="AC94" s="3">
        <f t="shared" si="29"/>
        <v>0</v>
      </c>
      <c r="AD94" s="3">
        <f t="shared" si="29"/>
        <v>1</v>
      </c>
      <c r="AE94" s="3">
        <f t="shared" si="29"/>
        <v>0</v>
      </c>
      <c r="AF94" s="3">
        <f t="shared" si="29"/>
        <v>0</v>
      </c>
      <c r="AG94" s="3">
        <f t="shared" si="29"/>
        <v>0</v>
      </c>
      <c r="AH94" s="3">
        <f t="shared" si="29"/>
        <v>0</v>
      </c>
      <c r="AI94" s="3">
        <f t="shared" si="29"/>
        <v>0</v>
      </c>
      <c r="AJ94" s="3">
        <f t="shared" si="29"/>
        <v>2</v>
      </c>
      <c r="AK94" s="3">
        <f t="shared" si="29"/>
        <v>0</v>
      </c>
      <c r="AL94" s="3">
        <f t="shared" si="29"/>
        <v>1</v>
      </c>
      <c r="AM94" s="3">
        <f t="shared" si="29"/>
        <v>1</v>
      </c>
      <c r="AN94" s="3">
        <f t="shared" si="29"/>
        <v>1</v>
      </c>
      <c r="AO94" s="3">
        <f t="shared" si="29"/>
        <v>15</v>
      </c>
      <c r="AP94" s="3"/>
      <c r="AQ94" s="2">
        <v>44</v>
      </c>
      <c r="AR94" s="2">
        <v>44</v>
      </c>
      <c r="AS94" s="2">
        <v>24</v>
      </c>
      <c r="AT94" s="2">
        <v>23</v>
      </c>
      <c r="AU94" s="2">
        <v>44</v>
      </c>
      <c r="AV94" s="2">
        <v>44</v>
      </c>
      <c r="AW94" s="2">
        <v>44</v>
      </c>
      <c r="AX94" s="2">
        <v>43</v>
      </c>
      <c r="AY94" s="2">
        <v>11</v>
      </c>
      <c r="AZ94" s="2">
        <v>11</v>
      </c>
      <c r="BA94" s="2">
        <v>44</v>
      </c>
      <c r="BB94" s="2">
        <v>44</v>
      </c>
      <c r="BC94" s="2">
        <v>44</v>
      </c>
      <c r="BD94" s="2">
        <v>11</v>
      </c>
      <c r="BE94" s="2">
        <v>44</v>
      </c>
      <c r="BF94" s="2">
        <v>11</v>
      </c>
      <c r="BG94" s="2">
        <v>44</v>
      </c>
      <c r="BH94" s="2">
        <v>42</v>
      </c>
      <c r="BI94" s="2">
        <v>44</v>
      </c>
      <c r="BJ94" s="2">
        <v>44</v>
      </c>
      <c r="BK94" s="2">
        <v>44</v>
      </c>
      <c r="BL94" s="2">
        <v>44</v>
      </c>
      <c r="BM94" s="2">
        <v>44</v>
      </c>
      <c r="BN94" s="2">
        <v>11</v>
      </c>
      <c r="BO94" s="2">
        <v>44</v>
      </c>
      <c r="BP94" s="2">
        <v>44</v>
      </c>
      <c r="BQ94" s="2">
        <v>44</v>
      </c>
      <c r="BR94" s="2">
        <v>41</v>
      </c>
      <c r="BS94" s="2">
        <v>44</v>
      </c>
      <c r="BT94" s="2">
        <v>43</v>
      </c>
      <c r="BU94" s="2">
        <v>44</v>
      </c>
      <c r="BV94" s="2">
        <v>12</v>
      </c>
      <c r="BW94" s="2">
        <v>44</v>
      </c>
      <c r="BX94" s="2">
        <v>44</v>
      </c>
      <c r="BY94" s="2">
        <v>11</v>
      </c>
      <c r="BZ94" s="2">
        <v>33</v>
      </c>
      <c r="CA94" s="2">
        <v>44</v>
      </c>
      <c r="CB94" s="2">
        <v>44</v>
      </c>
      <c r="CC94" s="2">
        <v>44</v>
      </c>
      <c r="CD94" s="2">
        <v>21</v>
      </c>
      <c r="CE94" s="2">
        <v>42</v>
      </c>
      <c r="CF94" s="2">
        <v>11</v>
      </c>
      <c r="CG94" s="2">
        <v>44</v>
      </c>
      <c r="CH94" s="2">
        <v>44</v>
      </c>
      <c r="CI94" s="2">
        <v>33</v>
      </c>
      <c r="CJ94" s="2">
        <v>44</v>
      </c>
      <c r="CK94" s="2">
        <v>11</v>
      </c>
      <c r="CL94" s="2">
        <v>44</v>
      </c>
      <c r="CM94" s="2">
        <v>44</v>
      </c>
      <c r="CN94" s="2">
        <v>44</v>
      </c>
      <c r="CO94" s="2">
        <v>44</v>
      </c>
      <c r="CP94" s="2">
        <v>44</v>
      </c>
      <c r="CQ94" s="2">
        <v>24</v>
      </c>
      <c r="CR94" s="2">
        <v>23</v>
      </c>
      <c r="CS94" s="2">
        <v>44</v>
      </c>
      <c r="CT94" s="2">
        <v>44</v>
      </c>
      <c r="CU94" s="2">
        <v>44</v>
      </c>
      <c r="CV94" s="2">
        <v>43</v>
      </c>
      <c r="CW94" s="2">
        <v>11</v>
      </c>
      <c r="CX94" s="2">
        <v>11</v>
      </c>
      <c r="CY94" s="2">
        <v>44</v>
      </c>
      <c r="CZ94" s="2">
        <v>44</v>
      </c>
      <c r="DA94" s="2">
        <v>44</v>
      </c>
      <c r="DB94" s="2">
        <v>11</v>
      </c>
      <c r="DC94" s="2">
        <v>44</v>
      </c>
      <c r="DD94" s="2">
        <v>11</v>
      </c>
      <c r="DE94" s="2">
        <v>44</v>
      </c>
      <c r="DF94" s="2">
        <v>42</v>
      </c>
      <c r="DG94" s="2">
        <v>44</v>
      </c>
      <c r="DH94" s="2">
        <v>44</v>
      </c>
      <c r="DI94" s="2">
        <v>44</v>
      </c>
      <c r="DJ94" s="2">
        <v>44</v>
      </c>
      <c r="DK94" s="2">
        <v>44</v>
      </c>
      <c r="DL94" s="2">
        <v>11</v>
      </c>
      <c r="DM94" s="2">
        <v>44</v>
      </c>
      <c r="DN94" s="2">
        <v>44</v>
      </c>
      <c r="DO94" s="2">
        <v>44</v>
      </c>
      <c r="DP94" s="2">
        <v>41</v>
      </c>
      <c r="DQ94" s="2">
        <v>44</v>
      </c>
      <c r="DR94" s="2">
        <v>43</v>
      </c>
      <c r="DS94" s="2">
        <v>44</v>
      </c>
      <c r="DT94" s="2">
        <v>12</v>
      </c>
      <c r="DU94" s="2">
        <v>44</v>
      </c>
      <c r="DV94" s="2">
        <v>44</v>
      </c>
      <c r="DW94" s="2">
        <v>11</v>
      </c>
      <c r="DX94" s="2">
        <v>33</v>
      </c>
      <c r="DY94" s="2">
        <v>44</v>
      </c>
      <c r="DZ94" s="2">
        <v>44</v>
      </c>
      <c r="EA94" s="2">
        <v>44</v>
      </c>
      <c r="EB94" s="2">
        <v>21</v>
      </c>
      <c r="EC94" s="2">
        <v>42</v>
      </c>
      <c r="ED94" s="2">
        <v>11</v>
      </c>
      <c r="EE94" s="2">
        <v>44</v>
      </c>
      <c r="EF94" s="2">
        <v>44</v>
      </c>
      <c r="EG94" s="2">
        <v>33</v>
      </c>
      <c r="EH94" s="2">
        <v>44</v>
      </c>
      <c r="EI94" s="2">
        <v>11</v>
      </c>
      <c r="EJ94" s="2">
        <v>44</v>
      </c>
      <c r="EK94" s="2">
        <v>44</v>
      </c>
      <c r="EL94" s="2">
        <v>44</v>
      </c>
      <c r="EM94">
        <v>22</v>
      </c>
      <c r="EN94">
        <v>44</v>
      </c>
      <c r="EO94">
        <v>31</v>
      </c>
      <c r="EP94">
        <v>44</v>
      </c>
      <c r="EQ94">
        <v>11</v>
      </c>
      <c r="ER94">
        <v>33</v>
      </c>
      <c r="ES94">
        <v>11</v>
      </c>
      <c r="ET94">
        <v>44</v>
      </c>
      <c r="EU94">
        <v>11</v>
      </c>
      <c r="EV94">
        <v>11</v>
      </c>
      <c r="EW94">
        <v>11</v>
      </c>
      <c r="EX94">
        <v>44</v>
      </c>
      <c r="EY94">
        <v>44</v>
      </c>
      <c r="EZ94">
        <v>31</v>
      </c>
      <c r="FA94">
        <v>23</v>
      </c>
      <c r="FB94">
        <v>44</v>
      </c>
      <c r="FC94">
        <v>11</v>
      </c>
      <c r="FD94">
        <v>44</v>
      </c>
      <c r="FE94">
        <v>44</v>
      </c>
      <c r="FF94">
        <v>22</v>
      </c>
      <c r="FG94">
        <v>44</v>
      </c>
      <c r="FH94">
        <v>14</v>
      </c>
      <c r="FI94">
        <v>44</v>
      </c>
      <c r="FJ94">
        <v>11</v>
      </c>
      <c r="FK94">
        <v>44</v>
      </c>
      <c r="FL94">
        <v>11</v>
      </c>
      <c r="FM94">
        <v>11</v>
      </c>
      <c r="FN94">
        <v>44</v>
      </c>
      <c r="FO94">
        <v>43</v>
      </c>
      <c r="FP94">
        <v>21</v>
      </c>
      <c r="FQ94">
        <v>14</v>
      </c>
      <c r="FR94">
        <v>41</v>
      </c>
      <c r="FS94">
        <v>11</v>
      </c>
      <c r="FT94">
        <v>11</v>
      </c>
      <c r="FU94">
        <v>44</v>
      </c>
      <c r="FV94">
        <v>11</v>
      </c>
      <c r="FW94">
        <v>11</v>
      </c>
      <c r="FX94">
        <v>11</v>
      </c>
      <c r="FY94">
        <v>44</v>
      </c>
      <c r="FZ94">
        <v>43</v>
      </c>
      <c r="GA94">
        <v>43</v>
      </c>
      <c r="GB94">
        <v>41</v>
      </c>
      <c r="GC94">
        <v>11</v>
      </c>
      <c r="GD94">
        <v>14</v>
      </c>
      <c r="GE94">
        <v>11</v>
      </c>
      <c r="GF94">
        <v>11</v>
      </c>
      <c r="GG94">
        <v>44</v>
      </c>
      <c r="GH94">
        <v>11</v>
      </c>
      <c r="GI94">
        <v>11</v>
      </c>
      <c r="GJ94">
        <v>11</v>
      </c>
    </row>
    <row r="95" spans="1:192" x14ac:dyDescent="0.5">
      <c r="A95">
        <v>82</v>
      </c>
      <c r="B95">
        <f t="shared" si="20"/>
        <v>37</v>
      </c>
      <c r="C95" s="17">
        <f t="shared" si="21"/>
        <v>0.4391025641025641</v>
      </c>
      <c r="D95" s="3"/>
      <c r="E95" s="3">
        <f t="shared" si="28"/>
        <v>0</v>
      </c>
      <c r="F95" s="3">
        <f t="shared" si="28"/>
        <v>0</v>
      </c>
      <c r="G95" s="3">
        <f t="shared" si="28"/>
        <v>0</v>
      </c>
      <c r="H95" s="3">
        <f t="shared" si="28"/>
        <v>0</v>
      </c>
      <c r="I95" s="3">
        <f t="shared" si="28"/>
        <v>2</v>
      </c>
      <c r="J95" s="3">
        <f t="shared" si="28"/>
        <v>3</v>
      </c>
      <c r="K95" s="3">
        <f t="shared" si="28"/>
        <v>2</v>
      </c>
      <c r="L95" s="3">
        <f t="shared" si="28"/>
        <v>0</v>
      </c>
      <c r="M95" s="3">
        <f t="shared" si="28"/>
        <v>0</v>
      </c>
      <c r="N95" s="3">
        <f t="shared" si="28"/>
        <v>0</v>
      </c>
      <c r="O95" s="3">
        <f t="shared" si="28"/>
        <v>6</v>
      </c>
      <c r="P95" s="3">
        <f t="shared" si="28"/>
        <v>1</v>
      </c>
      <c r="Q95" s="3">
        <f t="shared" si="28"/>
        <v>0</v>
      </c>
      <c r="R95" s="3">
        <f t="shared" si="28"/>
        <v>0</v>
      </c>
      <c r="S95" s="3">
        <f t="shared" si="28"/>
        <v>1</v>
      </c>
      <c r="T95" s="3">
        <f t="shared" si="28"/>
        <v>10</v>
      </c>
      <c r="U95" s="3">
        <f t="shared" si="22"/>
        <v>24</v>
      </c>
      <c r="V95" s="11">
        <f t="shared" si="23"/>
        <v>0.41666666666666669</v>
      </c>
      <c r="W95" s="15"/>
      <c r="X95" s="3">
        <f t="shared" si="24"/>
        <v>13</v>
      </c>
      <c r="Y95" s="11">
        <f t="shared" si="25"/>
        <v>0.46153846153846156</v>
      </c>
      <c r="Z95" s="3">
        <f t="shared" si="29"/>
        <v>0</v>
      </c>
      <c r="AA95" s="3">
        <f t="shared" si="29"/>
        <v>0</v>
      </c>
      <c r="AB95" s="3">
        <f t="shared" si="29"/>
        <v>0</v>
      </c>
      <c r="AC95" s="3">
        <f t="shared" si="29"/>
        <v>0</v>
      </c>
      <c r="AD95" s="3">
        <f t="shared" si="29"/>
        <v>0</v>
      </c>
      <c r="AE95" s="3">
        <f t="shared" si="29"/>
        <v>3</v>
      </c>
      <c r="AF95" s="3">
        <f t="shared" si="29"/>
        <v>3</v>
      </c>
      <c r="AG95" s="3">
        <f t="shared" si="29"/>
        <v>0</v>
      </c>
      <c r="AH95" s="3">
        <f t="shared" si="29"/>
        <v>0</v>
      </c>
      <c r="AI95" s="3">
        <f t="shared" si="29"/>
        <v>4</v>
      </c>
      <c r="AJ95" s="3">
        <f t="shared" si="29"/>
        <v>8</v>
      </c>
      <c r="AK95" s="3">
        <f t="shared" si="29"/>
        <v>1</v>
      </c>
      <c r="AL95" s="3">
        <f t="shared" si="29"/>
        <v>0</v>
      </c>
      <c r="AM95" s="3">
        <f t="shared" si="29"/>
        <v>0</v>
      </c>
      <c r="AN95" s="3">
        <f t="shared" si="29"/>
        <v>0</v>
      </c>
      <c r="AO95" s="3">
        <f t="shared" si="29"/>
        <v>6</v>
      </c>
      <c r="AP95" s="3"/>
      <c r="AQ95" s="2">
        <v>44</v>
      </c>
      <c r="AR95" s="2">
        <v>34</v>
      </c>
      <c r="AS95" s="2">
        <v>44</v>
      </c>
      <c r="AT95" s="2">
        <v>44</v>
      </c>
      <c r="AU95" s="2">
        <v>33</v>
      </c>
      <c r="AV95" s="2">
        <v>44</v>
      </c>
      <c r="AW95" s="2">
        <v>44</v>
      </c>
      <c r="AX95" s="2">
        <v>44</v>
      </c>
      <c r="AY95" s="2">
        <v>23</v>
      </c>
      <c r="AZ95" s="2">
        <v>22</v>
      </c>
      <c r="BA95" s="2">
        <v>22</v>
      </c>
      <c r="BB95" s="2">
        <v>33</v>
      </c>
      <c r="BC95" s="2">
        <v>44</v>
      </c>
      <c r="BD95" s="2">
        <v>33</v>
      </c>
      <c r="BE95" s="2">
        <v>33</v>
      </c>
      <c r="BF95" s="2">
        <v>21</v>
      </c>
      <c r="BG95" s="2">
        <v>44</v>
      </c>
      <c r="BH95" s="2">
        <v>33</v>
      </c>
      <c r="BI95" s="2">
        <v>33</v>
      </c>
      <c r="BJ95" s="2">
        <v>23</v>
      </c>
      <c r="BK95" s="2">
        <v>44</v>
      </c>
      <c r="BL95" s="2">
        <v>22</v>
      </c>
      <c r="BM95" s="2">
        <v>44</v>
      </c>
      <c r="BN95" s="2">
        <v>21</v>
      </c>
      <c r="BO95" s="2">
        <v>43</v>
      </c>
      <c r="BP95" s="2">
        <v>44</v>
      </c>
      <c r="BQ95" s="2">
        <v>33</v>
      </c>
      <c r="BR95" s="2">
        <v>34</v>
      </c>
      <c r="BS95" s="2">
        <v>32</v>
      </c>
      <c r="BT95" s="2">
        <v>32</v>
      </c>
      <c r="BU95" s="2">
        <v>23</v>
      </c>
      <c r="BV95" s="2">
        <v>33</v>
      </c>
      <c r="BW95" s="2">
        <v>33</v>
      </c>
      <c r="BX95" s="2">
        <v>44</v>
      </c>
      <c r="BY95" s="2">
        <v>22</v>
      </c>
      <c r="BZ95" s="2">
        <v>23</v>
      </c>
      <c r="CA95" s="2">
        <v>33</v>
      </c>
      <c r="CB95" s="2">
        <v>33</v>
      </c>
      <c r="CC95" s="2">
        <v>44</v>
      </c>
      <c r="CD95" s="2">
        <v>22</v>
      </c>
      <c r="CE95" s="2">
        <v>33</v>
      </c>
      <c r="CF95" s="2">
        <v>22</v>
      </c>
      <c r="CG95" s="2">
        <v>33</v>
      </c>
      <c r="CH95" s="2">
        <v>44</v>
      </c>
      <c r="CI95" s="2">
        <v>33</v>
      </c>
      <c r="CJ95" s="2">
        <v>44</v>
      </c>
      <c r="CK95" s="2">
        <v>23</v>
      </c>
      <c r="CL95" s="2">
        <v>32</v>
      </c>
      <c r="CM95" s="2">
        <v>44</v>
      </c>
      <c r="CN95" s="2">
        <v>32</v>
      </c>
      <c r="CO95" s="2">
        <v>44</v>
      </c>
      <c r="CP95" s="2">
        <v>34</v>
      </c>
      <c r="CQ95" s="2">
        <v>44</v>
      </c>
      <c r="CR95" s="2">
        <v>44</v>
      </c>
      <c r="CS95" s="2">
        <v>33</v>
      </c>
      <c r="CT95" s="2">
        <v>44</v>
      </c>
      <c r="CU95" s="2">
        <v>44</v>
      </c>
      <c r="CV95" s="2">
        <v>44</v>
      </c>
      <c r="CW95" s="2">
        <v>23</v>
      </c>
      <c r="CX95" s="2">
        <v>22</v>
      </c>
      <c r="CY95" s="2">
        <v>22</v>
      </c>
      <c r="CZ95" s="2">
        <v>33</v>
      </c>
      <c r="DA95" s="2">
        <v>44</v>
      </c>
      <c r="DB95" s="2">
        <v>33</v>
      </c>
      <c r="DC95" s="2">
        <v>33</v>
      </c>
      <c r="DD95" s="2">
        <v>21</v>
      </c>
      <c r="DE95" s="2">
        <v>44</v>
      </c>
      <c r="DF95" s="2">
        <v>33</v>
      </c>
      <c r="DG95" s="2">
        <v>33</v>
      </c>
      <c r="DH95" s="2">
        <v>23</v>
      </c>
      <c r="DI95" s="2">
        <v>44</v>
      </c>
      <c r="DJ95" s="2">
        <v>22</v>
      </c>
      <c r="DK95" s="2">
        <v>44</v>
      </c>
      <c r="DL95" s="2">
        <v>21</v>
      </c>
      <c r="DM95" s="2">
        <v>43</v>
      </c>
      <c r="DN95" s="2">
        <v>44</v>
      </c>
      <c r="DO95" s="2">
        <v>33</v>
      </c>
      <c r="DP95" s="2">
        <v>34</v>
      </c>
      <c r="DQ95" s="2">
        <v>32</v>
      </c>
      <c r="DR95" s="2">
        <v>32</v>
      </c>
      <c r="DS95" s="2">
        <v>23</v>
      </c>
      <c r="DT95" s="2">
        <v>33</v>
      </c>
      <c r="DU95" s="2">
        <v>33</v>
      </c>
      <c r="DV95" s="2">
        <v>44</v>
      </c>
      <c r="DW95" s="2">
        <v>22</v>
      </c>
      <c r="DX95" s="2">
        <v>23</v>
      </c>
      <c r="DY95" s="2">
        <v>33</v>
      </c>
      <c r="DZ95" s="2">
        <v>33</v>
      </c>
      <c r="EA95" s="2">
        <v>44</v>
      </c>
      <c r="EB95" s="2">
        <v>22</v>
      </c>
      <c r="EC95" s="2">
        <v>33</v>
      </c>
      <c r="ED95" s="2">
        <v>22</v>
      </c>
      <c r="EE95" s="2">
        <v>33</v>
      </c>
      <c r="EF95" s="2">
        <v>44</v>
      </c>
      <c r="EG95" s="2">
        <v>33</v>
      </c>
      <c r="EH95" s="2">
        <v>44</v>
      </c>
      <c r="EI95" s="2">
        <v>23</v>
      </c>
      <c r="EJ95" s="2">
        <v>32</v>
      </c>
      <c r="EK95" s="2">
        <v>44</v>
      </c>
      <c r="EL95" s="2">
        <v>32</v>
      </c>
      <c r="EM95">
        <v>44</v>
      </c>
      <c r="EN95">
        <v>11</v>
      </c>
      <c r="EO95">
        <v>23</v>
      </c>
      <c r="EP95">
        <v>44</v>
      </c>
      <c r="EQ95">
        <v>23</v>
      </c>
      <c r="ER95">
        <v>33</v>
      </c>
      <c r="ES95">
        <v>44</v>
      </c>
      <c r="ET95">
        <v>23</v>
      </c>
      <c r="EU95">
        <v>33</v>
      </c>
      <c r="EV95">
        <v>44</v>
      </c>
      <c r="EW95">
        <v>33</v>
      </c>
      <c r="EX95">
        <v>33</v>
      </c>
      <c r="EY95">
        <v>44</v>
      </c>
      <c r="EZ95">
        <v>22</v>
      </c>
      <c r="FA95">
        <v>33</v>
      </c>
      <c r="FB95">
        <v>44</v>
      </c>
      <c r="FC95">
        <v>23</v>
      </c>
      <c r="FD95">
        <v>44</v>
      </c>
      <c r="FE95">
        <v>44</v>
      </c>
      <c r="FF95">
        <v>11</v>
      </c>
      <c r="FG95">
        <v>44</v>
      </c>
      <c r="FH95">
        <v>33</v>
      </c>
      <c r="FI95">
        <v>44</v>
      </c>
      <c r="FJ95">
        <v>44</v>
      </c>
      <c r="FK95">
        <v>44</v>
      </c>
      <c r="FL95">
        <v>33</v>
      </c>
      <c r="FM95">
        <v>33</v>
      </c>
      <c r="FN95">
        <v>33</v>
      </c>
      <c r="FO95">
        <v>44</v>
      </c>
      <c r="FP95">
        <v>33</v>
      </c>
      <c r="FQ95">
        <v>41</v>
      </c>
      <c r="FR95">
        <v>33</v>
      </c>
      <c r="FS95">
        <v>11</v>
      </c>
      <c r="FT95">
        <v>11</v>
      </c>
      <c r="FU95">
        <v>33</v>
      </c>
      <c r="FV95">
        <v>33</v>
      </c>
      <c r="FW95">
        <v>44</v>
      </c>
      <c r="FX95">
        <v>43</v>
      </c>
      <c r="FY95">
        <v>44</v>
      </c>
      <c r="FZ95">
        <v>34</v>
      </c>
      <c r="GA95">
        <v>34</v>
      </c>
      <c r="GB95">
        <v>44</v>
      </c>
      <c r="GC95">
        <v>11</v>
      </c>
      <c r="GD95">
        <v>44</v>
      </c>
      <c r="GE95">
        <v>44</v>
      </c>
      <c r="GF95">
        <v>12</v>
      </c>
      <c r="GG95">
        <v>33</v>
      </c>
      <c r="GH95">
        <v>44</v>
      </c>
      <c r="GI95">
        <v>44</v>
      </c>
      <c r="GJ95">
        <v>44</v>
      </c>
    </row>
    <row r="96" spans="1:192" x14ac:dyDescent="0.5">
      <c r="A96">
        <v>83</v>
      </c>
      <c r="B96">
        <f t="shared" si="20"/>
        <v>74</v>
      </c>
      <c r="C96" s="17">
        <f t="shared" si="21"/>
        <v>0.39209164818920916</v>
      </c>
      <c r="D96" s="3"/>
      <c r="E96" s="3">
        <f t="shared" si="28"/>
        <v>1</v>
      </c>
      <c r="F96" s="3">
        <f t="shared" si="28"/>
        <v>1</v>
      </c>
      <c r="G96" s="3">
        <f t="shared" si="28"/>
        <v>0</v>
      </c>
      <c r="H96" s="3">
        <f t="shared" si="28"/>
        <v>0</v>
      </c>
      <c r="I96" s="3">
        <f t="shared" si="28"/>
        <v>0</v>
      </c>
      <c r="J96" s="3">
        <f t="shared" si="28"/>
        <v>2</v>
      </c>
      <c r="K96" s="3">
        <f t="shared" si="28"/>
        <v>1</v>
      </c>
      <c r="L96" s="3">
        <f t="shared" si="28"/>
        <v>0</v>
      </c>
      <c r="M96" s="3">
        <f t="shared" si="28"/>
        <v>0</v>
      </c>
      <c r="N96" s="3">
        <f t="shared" si="28"/>
        <v>0</v>
      </c>
      <c r="O96" s="3">
        <f t="shared" si="28"/>
        <v>2</v>
      </c>
      <c r="P96" s="3">
        <f t="shared" si="28"/>
        <v>2</v>
      </c>
      <c r="Q96" s="3">
        <f t="shared" si="28"/>
        <v>0</v>
      </c>
      <c r="R96" s="3">
        <f t="shared" si="28"/>
        <v>0</v>
      </c>
      <c r="S96" s="3">
        <f t="shared" si="28"/>
        <v>4</v>
      </c>
      <c r="T96" s="3">
        <f t="shared" si="28"/>
        <v>12</v>
      </c>
      <c r="U96" s="3">
        <f t="shared" si="22"/>
        <v>33</v>
      </c>
      <c r="V96" s="11">
        <f t="shared" si="23"/>
        <v>0.39393939393939392</v>
      </c>
      <c r="W96" s="15"/>
      <c r="X96" s="3">
        <f t="shared" si="24"/>
        <v>41</v>
      </c>
      <c r="Y96" s="11">
        <f t="shared" si="25"/>
        <v>0.3902439024390244</v>
      </c>
      <c r="Z96" s="3">
        <f t="shared" si="29"/>
        <v>2</v>
      </c>
      <c r="AA96" s="3">
        <f t="shared" si="29"/>
        <v>1</v>
      </c>
      <c r="AB96" s="3">
        <f t="shared" si="29"/>
        <v>1</v>
      </c>
      <c r="AC96" s="3">
        <f t="shared" si="29"/>
        <v>1</v>
      </c>
      <c r="AD96" s="3">
        <f t="shared" si="29"/>
        <v>0</v>
      </c>
      <c r="AE96" s="3">
        <f t="shared" si="29"/>
        <v>0</v>
      </c>
      <c r="AF96" s="3">
        <f t="shared" si="29"/>
        <v>0</v>
      </c>
      <c r="AG96" s="3">
        <f t="shared" si="29"/>
        <v>0</v>
      </c>
      <c r="AH96" s="3">
        <f t="shared" si="29"/>
        <v>0</v>
      </c>
      <c r="AI96" s="3">
        <f t="shared" si="29"/>
        <v>1</v>
      </c>
      <c r="AJ96" s="3">
        <f t="shared" si="29"/>
        <v>0</v>
      </c>
      <c r="AK96" s="3">
        <f t="shared" si="29"/>
        <v>2</v>
      </c>
      <c r="AL96" s="3">
        <f t="shared" si="29"/>
        <v>0</v>
      </c>
      <c r="AM96" s="3">
        <f t="shared" si="29"/>
        <v>0</v>
      </c>
      <c r="AN96" s="3">
        <f t="shared" si="29"/>
        <v>3</v>
      </c>
      <c r="AO96" s="3">
        <f t="shared" si="29"/>
        <v>14</v>
      </c>
      <c r="AP96" s="3"/>
      <c r="AQ96" s="2">
        <v>44</v>
      </c>
      <c r="AR96" s="2">
        <v>44</v>
      </c>
      <c r="AS96" s="2">
        <v>44</v>
      </c>
      <c r="AT96" s="2">
        <v>44</v>
      </c>
      <c r="AU96" s="2">
        <v>33</v>
      </c>
      <c r="AV96" s="2">
        <v>44</v>
      </c>
      <c r="AW96" s="2">
        <v>43</v>
      </c>
      <c r="AX96" s="2">
        <v>44</v>
      </c>
      <c r="AY96" s="2">
        <v>23</v>
      </c>
      <c r="AZ96" s="2">
        <v>22</v>
      </c>
      <c r="BA96" s="2">
        <v>44</v>
      </c>
      <c r="BB96" s="2">
        <v>33</v>
      </c>
      <c r="BC96" s="2">
        <v>34</v>
      </c>
      <c r="BD96" s="2">
        <v>43</v>
      </c>
      <c r="BE96" s="2">
        <v>43</v>
      </c>
      <c r="BF96" s="2">
        <v>12</v>
      </c>
      <c r="BG96" s="2">
        <v>44</v>
      </c>
      <c r="BH96" s="2">
        <v>44</v>
      </c>
      <c r="BI96" s="2">
        <v>44</v>
      </c>
      <c r="BJ96" s="2">
        <v>44</v>
      </c>
      <c r="BK96" s="2">
        <v>44</v>
      </c>
      <c r="BL96" s="2">
        <v>22</v>
      </c>
      <c r="BM96" s="2">
        <v>43</v>
      </c>
      <c r="BN96" s="2">
        <v>11</v>
      </c>
      <c r="BO96" s="2">
        <v>34</v>
      </c>
      <c r="BP96" s="2">
        <v>34</v>
      </c>
      <c r="BQ96" s="2">
        <v>34</v>
      </c>
      <c r="BR96" s="2">
        <v>44</v>
      </c>
      <c r="BS96" s="2">
        <v>43</v>
      </c>
      <c r="BT96" s="2">
        <v>11</v>
      </c>
      <c r="BU96" s="2">
        <v>44</v>
      </c>
      <c r="BV96" s="2">
        <v>44</v>
      </c>
      <c r="BW96" s="2">
        <v>44</v>
      </c>
      <c r="BX96" s="2">
        <v>32</v>
      </c>
      <c r="BY96" s="2">
        <v>11</v>
      </c>
      <c r="BZ96" s="2">
        <v>13</v>
      </c>
      <c r="CA96" s="2">
        <v>44</v>
      </c>
      <c r="CB96" s="2">
        <v>44</v>
      </c>
      <c r="CC96" s="2">
        <v>44</v>
      </c>
      <c r="CD96" s="2">
        <v>12</v>
      </c>
      <c r="CE96" s="2">
        <v>44</v>
      </c>
      <c r="CF96" s="2">
        <v>43</v>
      </c>
      <c r="CG96" s="2">
        <v>44</v>
      </c>
      <c r="CH96" s="2">
        <v>44</v>
      </c>
      <c r="CI96" s="2">
        <v>44</v>
      </c>
      <c r="CJ96" s="2">
        <v>44</v>
      </c>
      <c r="CK96" s="2">
        <v>44</v>
      </c>
      <c r="CL96" s="2">
        <v>43</v>
      </c>
      <c r="CM96" s="2">
        <v>44</v>
      </c>
      <c r="CN96" s="2">
        <v>14</v>
      </c>
      <c r="CO96" s="2">
        <v>44</v>
      </c>
      <c r="CP96" s="2">
        <v>44</v>
      </c>
      <c r="CQ96" s="2">
        <v>44</v>
      </c>
      <c r="CR96" s="2">
        <v>44</v>
      </c>
      <c r="CS96" s="2">
        <v>33</v>
      </c>
      <c r="CT96" s="2">
        <v>44</v>
      </c>
      <c r="CU96" s="2">
        <v>43</v>
      </c>
      <c r="CV96" s="2">
        <v>44</v>
      </c>
      <c r="CW96" s="2">
        <v>23</v>
      </c>
      <c r="CX96" s="2">
        <v>22</v>
      </c>
      <c r="CY96" s="2">
        <v>44</v>
      </c>
      <c r="CZ96" s="2">
        <v>33</v>
      </c>
      <c r="DA96" s="2">
        <v>34</v>
      </c>
      <c r="DB96" s="2">
        <v>43</v>
      </c>
      <c r="DC96" s="2">
        <v>43</v>
      </c>
      <c r="DD96" s="2">
        <v>12</v>
      </c>
      <c r="DE96" s="2">
        <v>44</v>
      </c>
      <c r="DF96" s="2">
        <v>44</v>
      </c>
      <c r="DG96" s="2">
        <v>44</v>
      </c>
      <c r="DH96" s="2">
        <v>44</v>
      </c>
      <c r="DI96" s="2">
        <v>44</v>
      </c>
      <c r="DJ96" s="2">
        <v>22</v>
      </c>
      <c r="DK96" s="2">
        <v>43</v>
      </c>
      <c r="DL96" s="2">
        <v>11</v>
      </c>
      <c r="DM96" s="2">
        <v>34</v>
      </c>
      <c r="DN96" s="2">
        <v>34</v>
      </c>
      <c r="DO96" s="2">
        <v>34</v>
      </c>
      <c r="DP96" s="2">
        <v>44</v>
      </c>
      <c r="DQ96" s="2">
        <v>43</v>
      </c>
      <c r="DR96" s="2">
        <v>11</v>
      </c>
      <c r="DS96" s="2">
        <v>44</v>
      </c>
      <c r="DT96" s="2">
        <v>44</v>
      </c>
      <c r="DU96" s="2">
        <v>44</v>
      </c>
      <c r="DV96" s="2">
        <v>32</v>
      </c>
      <c r="DW96" s="2">
        <v>11</v>
      </c>
      <c r="DX96" s="2">
        <v>13</v>
      </c>
      <c r="DY96" s="2">
        <v>44</v>
      </c>
      <c r="DZ96" s="2">
        <v>44</v>
      </c>
      <c r="EA96" s="2">
        <v>44</v>
      </c>
      <c r="EB96" s="2">
        <v>12</v>
      </c>
      <c r="EC96" s="2">
        <v>44</v>
      </c>
      <c r="ED96" s="2">
        <v>43</v>
      </c>
      <c r="EE96" s="2">
        <v>44</v>
      </c>
      <c r="EF96" s="2">
        <v>44</v>
      </c>
      <c r="EG96" s="2">
        <v>44</v>
      </c>
      <c r="EH96" s="2">
        <v>44</v>
      </c>
      <c r="EI96" s="2">
        <v>44</v>
      </c>
      <c r="EJ96" s="2">
        <v>43</v>
      </c>
      <c r="EK96" s="2">
        <v>44</v>
      </c>
      <c r="EL96" s="2">
        <v>14</v>
      </c>
      <c r="EM96">
        <v>44</v>
      </c>
      <c r="EN96">
        <v>44</v>
      </c>
      <c r="EO96">
        <v>11</v>
      </c>
      <c r="EP96">
        <v>44</v>
      </c>
      <c r="EQ96">
        <v>44</v>
      </c>
      <c r="ER96">
        <v>32</v>
      </c>
      <c r="ES96">
        <v>21</v>
      </c>
      <c r="ET96">
        <v>11</v>
      </c>
      <c r="EU96">
        <v>11</v>
      </c>
      <c r="EV96">
        <v>11</v>
      </c>
      <c r="EW96">
        <v>14</v>
      </c>
      <c r="EX96">
        <v>11</v>
      </c>
      <c r="EY96">
        <v>44</v>
      </c>
      <c r="EZ96">
        <v>21</v>
      </c>
      <c r="FA96">
        <v>13</v>
      </c>
      <c r="FB96">
        <v>44</v>
      </c>
      <c r="FC96">
        <v>13</v>
      </c>
      <c r="FD96">
        <v>44</v>
      </c>
      <c r="FE96">
        <v>11</v>
      </c>
      <c r="FF96">
        <v>22</v>
      </c>
      <c r="FG96">
        <v>44</v>
      </c>
      <c r="FH96">
        <v>11</v>
      </c>
      <c r="FI96">
        <v>44</v>
      </c>
      <c r="FJ96">
        <v>11</v>
      </c>
      <c r="FK96">
        <v>34</v>
      </c>
      <c r="FL96">
        <v>11</v>
      </c>
      <c r="FM96">
        <v>44</v>
      </c>
      <c r="FN96">
        <v>32</v>
      </c>
      <c r="FO96">
        <v>33</v>
      </c>
      <c r="FP96">
        <v>21</v>
      </c>
      <c r="FQ96">
        <v>44</v>
      </c>
      <c r="FR96">
        <v>22</v>
      </c>
      <c r="FS96">
        <v>11</v>
      </c>
      <c r="FT96">
        <v>11</v>
      </c>
      <c r="FU96">
        <v>14</v>
      </c>
      <c r="FV96">
        <v>34</v>
      </c>
      <c r="FW96">
        <v>44</v>
      </c>
      <c r="FX96">
        <v>44</v>
      </c>
      <c r="FY96">
        <v>44</v>
      </c>
      <c r="FZ96">
        <v>11</v>
      </c>
      <c r="GA96">
        <v>44</v>
      </c>
      <c r="GB96">
        <v>11</v>
      </c>
      <c r="GC96">
        <v>11</v>
      </c>
      <c r="GD96">
        <v>11</v>
      </c>
      <c r="GE96">
        <v>44</v>
      </c>
      <c r="GF96">
        <v>11</v>
      </c>
      <c r="GG96">
        <v>44</v>
      </c>
      <c r="GH96">
        <v>44</v>
      </c>
      <c r="GI96">
        <v>43</v>
      </c>
      <c r="GJ96">
        <v>44</v>
      </c>
    </row>
    <row r="97" spans="1:192" x14ac:dyDescent="0.5">
      <c r="A97">
        <v>84</v>
      </c>
      <c r="B97">
        <f t="shared" si="20"/>
        <v>80</v>
      </c>
      <c r="C97" s="17">
        <f t="shared" si="21"/>
        <v>0.40782828282828282</v>
      </c>
      <c r="D97" s="3"/>
      <c r="E97" s="3">
        <f t="shared" si="28"/>
        <v>6</v>
      </c>
      <c r="F97" s="3">
        <f t="shared" si="28"/>
        <v>0</v>
      </c>
      <c r="G97" s="3">
        <f t="shared" si="28"/>
        <v>0</v>
      </c>
      <c r="H97" s="3">
        <f t="shared" si="28"/>
        <v>0</v>
      </c>
      <c r="I97" s="3">
        <f t="shared" si="28"/>
        <v>1</v>
      </c>
      <c r="J97" s="3">
        <f t="shared" si="28"/>
        <v>0</v>
      </c>
      <c r="K97" s="3">
        <f t="shared" si="28"/>
        <v>0</v>
      </c>
      <c r="L97" s="3">
        <f t="shared" si="28"/>
        <v>0</v>
      </c>
      <c r="M97" s="3">
        <f t="shared" si="28"/>
        <v>0</v>
      </c>
      <c r="N97" s="3">
        <f t="shared" si="28"/>
        <v>0</v>
      </c>
      <c r="O97" s="3">
        <f t="shared" si="28"/>
        <v>1</v>
      </c>
      <c r="P97" s="3">
        <f t="shared" si="28"/>
        <v>1</v>
      </c>
      <c r="Q97" s="3">
        <f t="shared" si="28"/>
        <v>0</v>
      </c>
      <c r="R97" s="3">
        <f t="shared" si="28"/>
        <v>1</v>
      </c>
      <c r="S97" s="3">
        <f t="shared" si="28"/>
        <v>1</v>
      </c>
      <c r="T97" s="3">
        <f t="shared" si="28"/>
        <v>14</v>
      </c>
      <c r="U97" s="3">
        <f t="shared" si="22"/>
        <v>44</v>
      </c>
      <c r="V97" s="11">
        <f t="shared" si="23"/>
        <v>0.45454545454545453</v>
      </c>
      <c r="W97" s="15"/>
      <c r="X97" s="3">
        <f t="shared" si="24"/>
        <v>36</v>
      </c>
      <c r="Y97" s="11">
        <f t="shared" si="25"/>
        <v>0.3611111111111111</v>
      </c>
      <c r="Z97" s="3">
        <f t="shared" si="29"/>
        <v>8</v>
      </c>
      <c r="AA97" s="3">
        <f t="shared" si="29"/>
        <v>1</v>
      </c>
      <c r="AB97" s="3">
        <f t="shared" si="29"/>
        <v>1</v>
      </c>
      <c r="AC97" s="3">
        <f t="shared" si="29"/>
        <v>0</v>
      </c>
      <c r="AD97" s="3">
        <f t="shared" si="29"/>
        <v>3</v>
      </c>
      <c r="AE97" s="3">
        <f t="shared" si="29"/>
        <v>1</v>
      </c>
      <c r="AF97" s="3">
        <f t="shared" si="29"/>
        <v>0</v>
      </c>
      <c r="AG97" s="3">
        <f t="shared" si="29"/>
        <v>0</v>
      </c>
      <c r="AH97" s="3">
        <f t="shared" si="29"/>
        <v>0</v>
      </c>
      <c r="AI97" s="3">
        <f t="shared" si="29"/>
        <v>0</v>
      </c>
      <c r="AJ97" s="3">
        <f t="shared" si="29"/>
        <v>1</v>
      </c>
      <c r="AK97" s="3">
        <f t="shared" si="29"/>
        <v>1</v>
      </c>
      <c r="AL97" s="3">
        <f t="shared" si="29"/>
        <v>0</v>
      </c>
      <c r="AM97" s="3">
        <f t="shared" si="29"/>
        <v>2</v>
      </c>
      <c r="AN97" s="3">
        <f t="shared" si="29"/>
        <v>2</v>
      </c>
      <c r="AO97" s="3">
        <f t="shared" si="29"/>
        <v>5</v>
      </c>
      <c r="AP97" s="3"/>
      <c r="AQ97" s="2">
        <v>44</v>
      </c>
      <c r="AR97" s="2">
        <v>44</v>
      </c>
      <c r="AS97" s="2">
        <v>34</v>
      </c>
      <c r="AT97" s="2">
        <v>33</v>
      </c>
      <c r="AU97" s="2">
        <v>44</v>
      </c>
      <c r="AV97" s="2">
        <v>44</v>
      </c>
      <c r="AW97" s="2">
        <v>44</v>
      </c>
      <c r="AX97" s="2">
        <v>44</v>
      </c>
      <c r="AY97" s="2">
        <v>11</v>
      </c>
      <c r="AZ97" s="2">
        <v>11</v>
      </c>
      <c r="BA97" s="2">
        <v>11</v>
      </c>
      <c r="BB97" s="2">
        <v>42</v>
      </c>
      <c r="BC97" s="2">
        <v>44</v>
      </c>
      <c r="BD97" s="2">
        <v>44</v>
      </c>
      <c r="BE97" s="2">
        <v>44</v>
      </c>
      <c r="BF97" s="2">
        <v>11</v>
      </c>
      <c r="BG97" s="2">
        <v>43</v>
      </c>
      <c r="BH97" s="2">
        <v>21</v>
      </c>
      <c r="BI97" s="2">
        <v>44</v>
      </c>
      <c r="BJ97" s="2">
        <v>11</v>
      </c>
      <c r="BK97" s="2">
        <v>44</v>
      </c>
      <c r="BL97" s="2">
        <v>44</v>
      </c>
      <c r="BM97" s="2">
        <v>44</v>
      </c>
      <c r="BN97" s="2">
        <v>11</v>
      </c>
      <c r="BO97" s="2">
        <v>44</v>
      </c>
      <c r="BP97" s="2">
        <v>44</v>
      </c>
      <c r="BQ97" s="2">
        <v>43</v>
      </c>
      <c r="BR97" s="2">
        <v>11</v>
      </c>
      <c r="BS97" s="2">
        <v>42</v>
      </c>
      <c r="BT97" s="2">
        <v>12</v>
      </c>
      <c r="BU97" s="2">
        <v>11</v>
      </c>
      <c r="BV97" s="2">
        <v>34</v>
      </c>
      <c r="BW97" s="2">
        <v>21</v>
      </c>
      <c r="BX97" s="2">
        <v>42</v>
      </c>
      <c r="BY97" s="2">
        <v>11</v>
      </c>
      <c r="BZ97" s="2">
        <v>11</v>
      </c>
      <c r="CA97" s="2">
        <v>43</v>
      </c>
      <c r="CB97" s="2">
        <v>44</v>
      </c>
      <c r="CC97" s="2">
        <v>44</v>
      </c>
      <c r="CD97" s="2">
        <v>21</v>
      </c>
      <c r="CE97" s="2">
        <v>21</v>
      </c>
      <c r="CF97" s="2">
        <v>11</v>
      </c>
      <c r="CG97" s="2">
        <v>13</v>
      </c>
      <c r="CH97" s="2">
        <v>44</v>
      </c>
      <c r="CI97" s="2">
        <v>11</v>
      </c>
      <c r="CJ97" s="2">
        <v>44</v>
      </c>
      <c r="CK97" s="2">
        <v>11</v>
      </c>
      <c r="CL97" s="2">
        <v>33</v>
      </c>
      <c r="CM97" s="2">
        <v>11</v>
      </c>
      <c r="CN97" s="2">
        <v>22</v>
      </c>
      <c r="CO97" s="2">
        <v>44</v>
      </c>
      <c r="CP97" s="2">
        <v>44</v>
      </c>
      <c r="CQ97" s="2">
        <v>34</v>
      </c>
      <c r="CR97" s="2">
        <v>33</v>
      </c>
      <c r="CS97" s="2">
        <v>44</v>
      </c>
      <c r="CT97" s="2">
        <v>44</v>
      </c>
      <c r="CU97" s="2">
        <v>44</v>
      </c>
      <c r="CV97" s="2">
        <v>44</v>
      </c>
      <c r="CW97" s="2">
        <v>11</v>
      </c>
      <c r="CX97" s="2">
        <v>11</v>
      </c>
      <c r="CY97" s="2">
        <v>11</v>
      </c>
      <c r="CZ97" s="2">
        <v>42</v>
      </c>
      <c r="DA97" s="2">
        <v>44</v>
      </c>
      <c r="DB97" s="2">
        <v>44</v>
      </c>
      <c r="DC97" s="2">
        <v>44</v>
      </c>
      <c r="DD97" s="2">
        <v>11</v>
      </c>
      <c r="DE97" s="2">
        <v>43</v>
      </c>
      <c r="DF97" s="2">
        <v>21</v>
      </c>
      <c r="DG97" s="2">
        <v>44</v>
      </c>
      <c r="DH97" s="2">
        <v>11</v>
      </c>
      <c r="DI97" s="2">
        <v>44</v>
      </c>
      <c r="DJ97" s="2">
        <v>44</v>
      </c>
      <c r="DK97" s="2">
        <v>44</v>
      </c>
      <c r="DL97" s="2">
        <v>11</v>
      </c>
      <c r="DM97" s="2">
        <v>44</v>
      </c>
      <c r="DN97" s="2">
        <v>44</v>
      </c>
      <c r="DO97" s="2">
        <v>43</v>
      </c>
      <c r="DP97" s="2">
        <v>11</v>
      </c>
      <c r="DQ97" s="2">
        <v>42</v>
      </c>
      <c r="DR97" s="2">
        <v>12</v>
      </c>
      <c r="DS97" s="2">
        <v>11</v>
      </c>
      <c r="DT97" s="2">
        <v>34</v>
      </c>
      <c r="DU97" s="2">
        <v>21</v>
      </c>
      <c r="DV97" s="2">
        <v>42</v>
      </c>
      <c r="DW97" s="2">
        <v>11</v>
      </c>
      <c r="DX97" s="2">
        <v>11</v>
      </c>
      <c r="DY97" s="2">
        <v>43</v>
      </c>
      <c r="DZ97" s="2">
        <v>44</v>
      </c>
      <c r="EA97" s="2">
        <v>44</v>
      </c>
      <c r="EB97" s="2">
        <v>21</v>
      </c>
      <c r="EC97" s="2">
        <v>21</v>
      </c>
      <c r="ED97" s="2">
        <v>11</v>
      </c>
      <c r="EE97" s="2">
        <v>13</v>
      </c>
      <c r="EF97" s="2">
        <v>44</v>
      </c>
      <c r="EG97" s="2">
        <v>11</v>
      </c>
      <c r="EH97" s="2">
        <v>44</v>
      </c>
      <c r="EI97" s="2">
        <v>11</v>
      </c>
      <c r="EJ97" s="2">
        <v>33</v>
      </c>
      <c r="EK97" s="2">
        <v>11</v>
      </c>
      <c r="EL97" s="2">
        <v>22</v>
      </c>
      <c r="EM97">
        <v>44</v>
      </c>
      <c r="EN97">
        <v>44</v>
      </c>
      <c r="EO97">
        <v>11</v>
      </c>
      <c r="EP97">
        <v>44</v>
      </c>
      <c r="EQ97">
        <v>23</v>
      </c>
      <c r="ER97">
        <v>34</v>
      </c>
      <c r="ES97">
        <v>44</v>
      </c>
      <c r="ET97">
        <v>11</v>
      </c>
      <c r="EU97">
        <v>14</v>
      </c>
      <c r="EV97">
        <v>32</v>
      </c>
      <c r="EW97">
        <v>44</v>
      </c>
      <c r="EX97">
        <v>23</v>
      </c>
      <c r="EY97">
        <v>44</v>
      </c>
      <c r="EZ97">
        <v>14</v>
      </c>
      <c r="FA97">
        <v>11</v>
      </c>
      <c r="FB97">
        <v>44</v>
      </c>
      <c r="FC97">
        <v>22</v>
      </c>
      <c r="FD97">
        <v>44</v>
      </c>
      <c r="FE97">
        <v>44</v>
      </c>
      <c r="FF97">
        <v>22</v>
      </c>
      <c r="FG97">
        <v>44</v>
      </c>
      <c r="FH97">
        <v>42</v>
      </c>
      <c r="FI97">
        <v>44</v>
      </c>
      <c r="FJ97">
        <v>44</v>
      </c>
      <c r="FK97">
        <v>44</v>
      </c>
      <c r="FL97">
        <v>12</v>
      </c>
      <c r="FM97">
        <v>21</v>
      </c>
      <c r="FN97">
        <v>22</v>
      </c>
      <c r="FO97">
        <v>44</v>
      </c>
      <c r="FP97">
        <v>11</v>
      </c>
      <c r="FQ97">
        <v>44</v>
      </c>
      <c r="FR97">
        <v>44</v>
      </c>
      <c r="FS97">
        <v>11</v>
      </c>
      <c r="FT97">
        <v>11</v>
      </c>
      <c r="FU97">
        <v>44</v>
      </c>
      <c r="FV97">
        <v>21</v>
      </c>
      <c r="FW97">
        <v>44</v>
      </c>
      <c r="FX97">
        <v>22</v>
      </c>
      <c r="FY97">
        <v>33</v>
      </c>
      <c r="FZ97">
        <v>22</v>
      </c>
      <c r="GA97">
        <v>44</v>
      </c>
      <c r="GB97">
        <v>44</v>
      </c>
      <c r="GC97">
        <v>11</v>
      </c>
      <c r="GD97">
        <v>44</v>
      </c>
      <c r="GE97">
        <v>44</v>
      </c>
      <c r="GF97">
        <v>11</v>
      </c>
      <c r="GG97">
        <v>44</v>
      </c>
      <c r="GH97">
        <v>43</v>
      </c>
      <c r="GI97">
        <v>44</v>
      </c>
      <c r="GJ97">
        <v>42</v>
      </c>
    </row>
    <row r="98" spans="1:192" x14ac:dyDescent="0.5">
      <c r="A98">
        <v>85</v>
      </c>
      <c r="B98">
        <f t="shared" si="20"/>
        <v>57</v>
      </c>
      <c r="C98" s="17">
        <f t="shared" si="21"/>
        <v>0.35049627791563276</v>
      </c>
      <c r="D98" s="3"/>
      <c r="E98" s="3">
        <f t="shared" si="28"/>
        <v>3</v>
      </c>
      <c r="F98" s="3">
        <f t="shared" si="28"/>
        <v>1</v>
      </c>
      <c r="G98" s="3">
        <f t="shared" si="28"/>
        <v>0</v>
      </c>
      <c r="H98" s="3">
        <f t="shared" si="28"/>
        <v>0</v>
      </c>
      <c r="I98" s="3">
        <f t="shared" si="28"/>
        <v>0</v>
      </c>
      <c r="J98" s="3">
        <f t="shared" si="28"/>
        <v>0</v>
      </c>
      <c r="K98" s="3">
        <f t="shared" si="28"/>
        <v>1</v>
      </c>
      <c r="L98" s="3">
        <f t="shared" si="28"/>
        <v>1</v>
      </c>
      <c r="M98" s="3">
        <f t="shared" si="28"/>
        <v>0</v>
      </c>
      <c r="N98" s="3">
        <f t="shared" si="28"/>
        <v>0</v>
      </c>
      <c r="O98" s="3">
        <f t="shared" si="28"/>
        <v>4</v>
      </c>
      <c r="P98" s="3">
        <f t="shared" si="28"/>
        <v>1</v>
      </c>
      <c r="Q98" s="3">
        <f t="shared" si="28"/>
        <v>0</v>
      </c>
      <c r="R98" s="3">
        <f t="shared" si="28"/>
        <v>1</v>
      </c>
      <c r="S98" s="3">
        <f t="shared" si="28"/>
        <v>5</v>
      </c>
      <c r="T98" s="3">
        <f t="shared" si="28"/>
        <v>8</v>
      </c>
      <c r="U98" s="3">
        <f t="shared" si="22"/>
        <v>31</v>
      </c>
      <c r="V98" s="11">
        <f t="shared" si="23"/>
        <v>0.35483870967741937</v>
      </c>
      <c r="W98" s="15"/>
      <c r="X98" s="3">
        <f t="shared" si="24"/>
        <v>26</v>
      </c>
      <c r="Y98" s="11">
        <f t="shared" si="25"/>
        <v>0.34615384615384615</v>
      </c>
      <c r="Z98" s="3">
        <f t="shared" si="29"/>
        <v>0</v>
      </c>
      <c r="AA98" s="3">
        <f t="shared" si="29"/>
        <v>1</v>
      </c>
      <c r="AB98" s="3">
        <f t="shared" si="29"/>
        <v>3</v>
      </c>
      <c r="AC98" s="3">
        <f t="shared" si="29"/>
        <v>0</v>
      </c>
      <c r="AD98" s="3">
        <f t="shared" si="29"/>
        <v>0</v>
      </c>
      <c r="AE98" s="3">
        <f t="shared" si="29"/>
        <v>3</v>
      </c>
      <c r="AF98" s="3">
        <f t="shared" si="29"/>
        <v>1</v>
      </c>
      <c r="AG98" s="3">
        <f t="shared" si="29"/>
        <v>0</v>
      </c>
      <c r="AH98" s="3">
        <f t="shared" si="29"/>
        <v>0</v>
      </c>
      <c r="AI98" s="3">
        <f t="shared" si="29"/>
        <v>1</v>
      </c>
      <c r="AJ98" s="3">
        <f t="shared" si="29"/>
        <v>3</v>
      </c>
      <c r="AK98" s="3">
        <f t="shared" si="29"/>
        <v>1</v>
      </c>
      <c r="AL98" s="3">
        <f t="shared" si="29"/>
        <v>0</v>
      </c>
      <c r="AM98" s="3">
        <f t="shared" si="29"/>
        <v>0</v>
      </c>
      <c r="AN98" s="3">
        <f t="shared" si="29"/>
        <v>3</v>
      </c>
      <c r="AO98" s="3">
        <f t="shared" si="29"/>
        <v>9</v>
      </c>
      <c r="AP98" s="3"/>
      <c r="AQ98" s="2">
        <v>44</v>
      </c>
      <c r="AR98" s="2">
        <v>44</v>
      </c>
      <c r="AS98" s="2">
        <v>43</v>
      </c>
      <c r="AT98" s="2">
        <v>43</v>
      </c>
      <c r="AU98" s="2">
        <v>23</v>
      </c>
      <c r="AV98" s="2">
        <v>43</v>
      </c>
      <c r="AW98" s="2">
        <v>24</v>
      </c>
      <c r="AX98" s="2">
        <v>44</v>
      </c>
      <c r="AY98" s="2">
        <v>12</v>
      </c>
      <c r="AZ98" s="2">
        <v>11</v>
      </c>
      <c r="BA98" s="2">
        <v>33</v>
      </c>
      <c r="BB98" s="2">
        <v>33</v>
      </c>
      <c r="BC98" s="2">
        <v>34</v>
      </c>
      <c r="BD98" s="2">
        <v>43</v>
      </c>
      <c r="BE98" s="2">
        <v>44</v>
      </c>
      <c r="BF98" s="2">
        <v>11</v>
      </c>
      <c r="BG98" s="2">
        <v>43</v>
      </c>
      <c r="BH98" s="2">
        <v>44</v>
      </c>
      <c r="BI98" s="2">
        <v>44</v>
      </c>
      <c r="BJ98" s="2">
        <v>33</v>
      </c>
      <c r="BK98" s="2">
        <v>44</v>
      </c>
      <c r="BL98" s="2">
        <v>44</v>
      </c>
      <c r="BM98" s="2">
        <v>33</v>
      </c>
      <c r="BN98" s="2">
        <v>11</v>
      </c>
      <c r="BO98" s="2">
        <v>42</v>
      </c>
      <c r="BP98" s="2">
        <v>44</v>
      </c>
      <c r="BQ98" s="2">
        <v>44</v>
      </c>
      <c r="BR98" s="2">
        <v>13</v>
      </c>
      <c r="BS98" s="2">
        <v>43</v>
      </c>
      <c r="BT98" s="2">
        <v>12</v>
      </c>
      <c r="BU98" s="2">
        <v>33</v>
      </c>
      <c r="BV98" s="2">
        <v>43</v>
      </c>
      <c r="BW98" s="2">
        <v>44</v>
      </c>
      <c r="BX98" s="2">
        <v>23</v>
      </c>
      <c r="BY98" s="2">
        <v>22</v>
      </c>
      <c r="BZ98" s="2">
        <v>13</v>
      </c>
      <c r="CA98" s="2">
        <v>33</v>
      </c>
      <c r="CB98" s="2">
        <v>44</v>
      </c>
      <c r="CC98" s="2">
        <v>44</v>
      </c>
      <c r="CD98" s="2">
        <v>13</v>
      </c>
      <c r="CE98" s="2">
        <v>43</v>
      </c>
      <c r="CF98" s="2">
        <v>22</v>
      </c>
      <c r="CG98" s="2">
        <v>44</v>
      </c>
      <c r="CH98" s="2">
        <v>44</v>
      </c>
      <c r="CI98" s="2">
        <v>22</v>
      </c>
      <c r="CJ98" s="2">
        <v>44</v>
      </c>
      <c r="CK98" s="2">
        <v>33</v>
      </c>
      <c r="CL98" s="2">
        <v>34</v>
      </c>
      <c r="CM98" s="2">
        <v>44</v>
      </c>
      <c r="CN98" s="2">
        <v>32</v>
      </c>
      <c r="CO98" s="2">
        <v>44</v>
      </c>
      <c r="CP98" s="2">
        <v>44</v>
      </c>
      <c r="CQ98" s="2">
        <v>43</v>
      </c>
      <c r="CR98" s="2">
        <v>43</v>
      </c>
      <c r="CS98" s="2">
        <v>23</v>
      </c>
      <c r="CT98" s="2">
        <v>43</v>
      </c>
      <c r="CU98" s="2">
        <v>24</v>
      </c>
      <c r="CV98" s="2">
        <v>44</v>
      </c>
      <c r="CW98" s="2">
        <v>12</v>
      </c>
      <c r="CX98" s="2">
        <v>11</v>
      </c>
      <c r="CY98" s="2">
        <v>33</v>
      </c>
      <c r="CZ98" s="2">
        <v>33</v>
      </c>
      <c r="DA98" s="2">
        <v>34</v>
      </c>
      <c r="DB98" s="2">
        <v>43</v>
      </c>
      <c r="DC98" s="2">
        <v>44</v>
      </c>
      <c r="DD98" s="2">
        <v>11</v>
      </c>
      <c r="DE98" s="2">
        <v>43</v>
      </c>
      <c r="DF98" s="2">
        <v>44</v>
      </c>
      <c r="DG98" s="2">
        <v>44</v>
      </c>
      <c r="DH98" s="2">
        <v>33</v>
      </c>
      <c r="DI98" s="2">
        <v>44</v>
      </c>
      <c r="DJ98" s="2">
        <v>44</v>
      </c>
      <c r="DK98" s="2">
        <v>33</v>
      </c>
      <c r="DL98" s="2">
        <v>11</v>
      </c>
      <c r="DM98" s="2">
        <v>42</v>
      </c>
      <c r="DN98" s="2">
        <v>44</v>
      </c>
      <c r="DO98" s="2">
        <v>44</v>
      </c>
      <c r="DP98" s="2">
        <v>13</v>
      </c>
      <c r="DQ98" s="2">
        <v>43</v>
      </c>
      <c r="DR98" s="2">
        <v>12</v>
      </c>
      <c r="DS98" s="2">
        <v>33</v>
      </c>
      <c r="DT98" s="2">
        <v>43</v>
      </c>
      <c r="DU98" s="2">
        <v>44</v>
      </c>
      <c r="DV98" s="2">
        <v>23</v>
      </c>
      <c r="DW98" s="2">
        <v>22</v>
      </c>
      <c r="DX98" s="2">
        <v>13</v>
      </c>
      <c r="DY98" s="2">
        <v>33</v>
      </c>
      <c r="DZ98" s="2">
        <v>44</v>
      </c>
      <c r="EA98" s="2">
        <v>44</v>
      </c>
      <c r="EB98" s="2">
        <v>13</v>
      </c>
      <c r="EC98" s="2">
        <v>43</v>
      </c>
      <c r="ED98" s="2">
        <v>22</v>
      </c>
      <c r="EE98" s="2">
        <v>44</v>
      </c>
      <c r="EF98" s="2">
        <v>44</v>
      </c>
      <c r="EG98" s="2">
        <v>22</v>
      </c>
      <c r="EH98" s="2">
        <v>44</v>
      </c>
      <c r="EI98" s="2">
        <v>33</v>
      </c>
      <c r="EJ98" s="2">
        <v>34</v>
      </c>
      <c r="EK98" s="2">
        <v>44</v>
      </c>
      <c r="EL98" s="2">
        <v>32</v>
      </c>
      <c r="EM98">
        <v>43</v>
      </c>
      <c r="EN98">
        <v>32</v>
      </c>
      <c r="EO98">
        <v>33</v>
      </c>
      <c r="EP98">
        <v>44</v>
      </c>
      <c r="EQ98">
        <v>23</v>
      </c>
      <c r="ER98">
        <v>24</v>
      </c>
      <c r="ES98">
        <v>44</v>
      </c>
      <c r="ET98">
        <v>12</v>
      </c>
      <c r="EU98">
        <v>13</v>
      </c>
      <c r="EV98">
        <v>23</v>
      </c>
      <c r="EW98">
        <v>34</v>
      </c>
      <c r="EX98">
        <v>12</v>
      </c>
      <c r="EY98">
        <v>44</v>
      </c>
      <c r="EZ98">
        <v>43</v>
      </c>
      <c r="FA98">
        <v>33</v>
      </c>
      <c r="FB98">
        <v>44</v>
      </c>
      <c r="FC98">
        <v>34</v>
      </c>
      <c r="FD98">
        <v>44</v>
      </c>
      <c r="FE98">
        <v>44</v>
      </c>
      <c r="FF98">
        <v>22</v>
      </c>
      <c r="FG98">
        <v>44</v>
      </c>
      <c r="FH98">
        <v>43</v>
      </c>
      <c r="FI98">
        <v>44</v>
      </c>
      <c r="FJ98">
        <v>44</v>
      </c>
      <c r="FK98">
        <v>44</v>
      </c>
      <c r="FL98">
        <v>22</v>
      </c>
      <c r="FM98">
        <v>32</v>
      </c>
      <c r="FN98">
        <v>44</v>
      </c>
      <c r="FO98">
        <v>44</v>
      </c>
      <c r="FP98">
        <v>22</v>
      </c>
      <c r="FQ98">
        <v>44</v>
      </c>
      <c r="FR98">
        <v>22</v>
      </c>
      <c r="FS98">
        <v>11</v>
      </c>
      <c r="FT98">
        <v>11</v>
      </c>
      <c r="FU98">
        <v>44</v>
      </c>
      <c r="FV98">
        <v>22</v>
      </c>
      <c r="FW98">
        <v>44</v>
      </c>
      <c r="FX98">
        <v>11</v>
      </c>
      <c r="FY98">
        <v>33</v>
      </c>
      <c r="FZ98">
        <v>22</v>
      </c>
      <c r="GA98">
        <v>43</v>
      </c>
      <c r="GB98">
        <v>13</v>
      </c>
      <c r="GC98">
        <v>11</v>
      </c>
      <c r="GD98">
        <v>44</v>
      </c>
      <c r="GE98">
        <v>44</v>
      </c>
      <c r="GF98">
        <v>11</v>
      </c>
      <c r="GG98">
        <v>44</v>
      </c>
      <c r="GH98">
        <v>23</v>
      </c>
      <c r="GI98">
        <v>44</v>
      </c>
      <c r="GJ98">
        <v>33</v>
      </c>
    </row>
    <row r="99" spans="1:192" x14ac:dyDescent="0.5">
      <c r="A99">
        <v>86</v>
      </c>
      <c r="B99">
        <f t="shared" si="20"/>
        <v>100</v>
      </c>
      <c r="C99" s="17">
        <f t="shared" si="21"/>
        <v>0.35</v>
      </c>
      <c r="D99" s="3"/>
      <c r="E99" s="3">
        <f t="shared" si="28"/>
        <v>10</v>
      </c>
      <c r="F99" s="3">
        <f t="shared" si="28"/>
        <v>0</v>
      </c>
      <c r="G99" s="3">
        <f t="shared" si="28"/>
        <v>0</v>
      </c>
      <c r="H99" s="3">
        <f t="shared" si="28"/>
        <v>1</v>
      </c>
      <c r="I99" s="3">
        <f t="shared" si="28"/>
        <v>0</v>
      </c>
      <c r="J99" s="3">
        <f t="shared" si="28"/>
        <v>0</v>
      </c>
      <c r="K99" s="3">
        <f t="shared" si="28"/>
        <v>0</v>
      </c>
      <c r="L99" s="3">
        <f t="shared" si="28"/>
        <v>0</v>
      </c>
      <c r="M99" s="3">
        <f t="shared" si="28"/>
        <v>0</v>
      </c>
      <c r="N99" s="3">
        <f t="shared" si="28"/>
        <v>0</v>
      </c>
      <c r="O99" s="3">
        <f t="shared" si="28"/>
        <v>0</v>
      </c>
      <c r="P99" s="3">
        <f t="shared" si="28"/>
        <v>0</v>
      </c>
      <c r="Q99" s="3">
        <f t="shared" si="28"/>
        <v>3</v>
      </c>
      <c r="R99" s="3">
        <f t="shared" si="28"/>
        <v>0</v>
      </c>
      <c r="S99" s="3">
        <f t="shared" si="28"/>
        <v>0</v>
      </c>
      <c r="T99" s="3">
        <f t="shared" si="28"/>
        <v>11</v>
      </c>
      <c r="U99" s="3">
        <f t="shared" si="22"/>
        <v>50</v>
      </c>
      <c r="V99" s="11">
        <f t="shared" si="23"/>
        <v>0.42</v>
      </c>
      <c r="W99" s="15"/>
      <c r="X99" s="3">
        <f t="shared" si="24"/>
        <v>50</v>
      </c>
      <c r="Y99" s="11">
        <f t="shared" si="25"/>
        <v>0.28000000000000003</v>
      </c>
      <c r="Z99" s="3">
        <f t="shared" si="29"/>
        <v>8</v>
      </c>
      <c r="AA99" s="3">
        <f t="shared" si="29"/>
        <v>0</v>
      </c>
      <c r="AB99" s="3">
        <f t="shared" si="29"/>
        <v>0</v>
      </c>
      <c r="AC99" s="3">
        <f t="shared" si="29"/>
        <v>9</v>
      </c>
      <c r="AD99" s="3">
        <f t="shared" si="29"/>
        <v>0</v>
      </c>
      <c r="AE99" s="3">
        <f t="shared" si="29"/>
        <v>0</v>
      </c>
      <c r="AF99" s="3">
        <f t="shared" si="29"/>
        <v>0</v>
      </c>
      <c r="AG99" s="3">
        <f t="shared" si="29"/>
        <v>0</v>
      </c>
      <c r="AH99" s="3">
        <f t="shared" si="29"/>
        <v>0</v>
      </c>
      <c r="AI99" s="3">
        <f t="shared" si="29"/>
        <v>0</v>
      </c>
      <c r="AJ99" s="3">
        <f t="shared" si="29"/>
        <v>0</v>
      </c>
      <c r="AK99" s="3">
        <f t="shared" si="29"/>
        <v>0</v>
      </c>
      <c r="AL99" s="3">
        <f t="shared" si="29"/>
        <v>2</v>
      </c>
      <c r="AM99" s="3">
        <f t="shared" si="29"/>
        <v>0</v>
      </c>
      <c r="AN99" s="3">
        <f t="shared" si="29"/>
        <v>0</v>
      </c>
      <c r="AO99" s="3">
        <f t="shared" si="29"/>
        <v>6</v>
      </c>
      <c r="AP99" s="3"/>
      <c r="AQ99" s="2">
        <v>44</v>
      </c>
      <c r="AR99" s="2">
        <v>41</v>
      </c>
      <c r="AS99" s="2">
        <v>44</v>
      </c>
      <c r="AT99" s="2">
        <v>44</v>
      </c>
      <c r="AU99" s="2">
        <v>41</v>
      </c>
      <c r="AV99" s="2">
        <v>44</v>
      </c>
      <c r="AW99" s="2">
        <v>44</v>
      </c>
      <c r="AX99" s="2">
        <v>44</v>
      </c>
      <c r="AY99" s="2">
        <v>11</v>
      </c>
      <c r="AZ99" s="2">
        <v>11</v>
      </c>
      <c r="BA99" s="2">
        <v>11</v>
      </c>
      <c r="BB99" s="2">
        <v>41</v>
      </c>
      <c r="BC99" s="2">
        <v>44</v>
      </c>
      <c r="BD99" s="2">
        <v>11</v>
      </c>
      <c r="BE99" s="2">
        <v>14</v>
      </c>
      <c r="BF99" s="2">
        <v>11</v>
      </c>
      <c r="BG99" s="2">
        <v>44</v>
      </c>
      <c r="BH99" s="2">
        <v>11</v>
      </c>
      <c r="BI99" s="2">
        <v>11</v>
      </c>
      <c r="BJ99" s="2">
        <v>11</v>
      </c>
      <c r="BK99" s="2">
        <v>44</v>
      </c>
      <c r="BL99" s="2">
        <v>11</v>
      </c>
      <c r="BM99" s="2">
        <v>44</v>
      </c>
      <c r="BN99" s="2">
        <v>11</v>
      </c>
      <c r="BO99" s="2">
        <v>44</v>
      </c>
      <c r="BP99" s="2">
        <v>14</v>
      </c>
      <c r="BQ99" s="2">
        <v>14</v>
      </c>
      <c r="BR99" s="2">
        <v>44</v>
      </c>
      <c r="BS99" s="2">
        <v>41</v>
      </c>
      <c r="BT99" s="2">
        <v>11</v>
      </c>
      <c r="BU99" s="2">
        <v>11</v>
      </c>
      <c r="BV99" s="2">
        <v>44</v>
      </c>
      <c r="BW99" s="2">
        <v>11</v>
      </c>
      <c r="BX99" s="2">
        <v>14</v>
      </c>
      <c r="BY99" s="2">
        <v>11</v>
      </c>
      <c r="BZ99" s="2">
        <v>44</v>
      </c>
      <c r="CA99" s="2">
        <v>44</v>
      </c>
      <c r="CB99" s="2">
        <v>41</v>
      </c>
      <c r="CC99" s="2">
        <v>14</v>
      </c>
      <c r="CD99" s="2">
        <v>14</v>
      </c>
      <c r="CE99" s="2">
        <v>11</v>
      </c>
      <c r="CF99" s="2">
        <v>11</v>
      </c>
      <c r="CG99" s="2">
        <v>14</v>
      </c>
      <c r="CH99" s="2">
        <v>44</v>
      </c>
      <c r="CI99" s="2">
        <v>14</v>
      </c>
      <c r="CJ99" s="2">
        <v>44</v>
      </c>
      <c r="CK99" s="2">
        <v>14</v>
      </c>
      <c r="CL99" s="2">
        <v>11</v>
      </c>
      <c r="CM99" s="2">
        <v>14</v>
      </c>
      <c r="CN99" s="2">
        <v>11</v>
      </c>
      <c r="CO99" s="2">
        <v>44</v>
      </c>
      <c r="CP99" s="2">
        <v>41</v>
      </c>
      <c r="CQ99" s="2">
        <v>44</v>
      </c>
      <c r="CR99" s="2">
        <v>44</v>
      </c>
      <c r="CS99" s="2">
        <v>41</v>
      </c>
      <c r="CT99" s="2">
        <v>44</v>
      </c>
      <c r="CU99" s="2">
        <v>44</v>
      </c>
      <c r="CV99" s="2">
        <v>44</v>
      </c>
      <c r="CW99" s="2">
        <v>11</v>
      </c>
      <c r="CX99" s="2">
        <v>11</v>
      </c>
      <c r="CY99" s="2">
        <v>11</v>
      </c>
      <c r="CZ99" s="2">
        <v>41</v>
      </c>
      <c r="DA99" s="2">
        <v>44</v>
      </c>
      <c r="DB99" s="2">
        <v>11</v>
      </c>
      <c r="DC99" s="2">
        <v>14</v>
      </c>
      <c r="DD99" s="2">
        <v>11</v>
      </c>
      <c r="DE99" s="2">
        <v>44</v>
      </c>
      <c r="DF99" s="2">
        <v>11</v>
      </c>
      <c r="DG99" s="2">
        <v>11</v>
      </c>
      <c r="DH99" s="2">
        <v>11</v>
      </c>
      <c r="DI99" s="2">
        <v>44</v>
      </c>
      <c r="DJ99" s="2">
        <v>11</v>
      </c>
      <c r="DK99" s="2">
        <v>44</v>
      </c>
      <c r="DL99" s="2">
        <v>11</v>
      </c>
      <c r="DM99" s="2">
        <v>44</v>
      </c>
      <c r="DN99" s="2">
        <v>14</v>
      </c>
      <c r="DO99" s="2">
        <v>14</v>
      </c>
      <c r="DP99" s="2">
        <v>44</v>
      </c>
      <c r="DQ99" s="2">
        <v>41</v>
      </c>
      <c r="DR99" s="2">
        <v>11</v>
      </c>
      <c r="DS99" s="2">
        <v>11</v>
      </c>
      <c r="DT99" s="2">
        <v>44</v>
      </c>
      <c r="DU99" s="2">
        <v>11</v>
      </c>
      <c r="DV99" s="2">
        <v>14</v>
      </c>
      <c r="DW99" s="2">
        <v>11</v>
      </c>
      <c r="DX99" s="2">
        <v>44</v>
      </c>
      <c r="DY99" s="2">
        <v>44</v>
      </c>
      <c r="DZ99" s="2">
        <v>41</v>
      </c>
      <c r="EA99" s="2">
        <v>14</v>
      </c>
      <c r="EB99" s="2">
        <v>14</v>
      </c>
      <c r="EC99" s="2">
        <v>11</v>
      </c>
      <c r="ED99" s="2">
        <v>11</v>
      </c>
      <c r="EE99" s="2">
        <v>14</v>
      </c>
      <c r="EF99" s="2">
        <v>44</v>
      </c>
      <c r="EG99" s="2">
        <v>14</v>
      </c>
      <c r="EH99" s="2">
        <v>44</v>
      </c>
      <c r="EI99" s="2">
        <v>14</v>
      </c>
      <c r="EJ99" s="2">
        <v>11</v>
      </c>
      <c r="EK99" s="2">
        <v>14</v>
      </c>
      <c r="EL99" s="2">
        <v>11</v>
      </c>
      <c r="EM99">
        <v>44</v>
      </c>
      <c r="EN99">
        <v>41</v>
      </c>
      <c r="EO99">
        <v>11</v>
      </c>
      <c r="EP99">
        <v>44</v>
      </c>
      <c r="EQ99">
        <v>34</v>
      </c>
      <c r="ER99">
        <v>22</v>
      </c>
      <c r="ES99">
        <v>44</v>
      </c>
      <c r="ET99">
        <v>12</v>
      </c>
      <c r="EU99">
        <v>14</v>
      </c>
      <c r="EV99">
        <v>11</v>
      </c>
      <c r="EW99">
        <v>13</v>
      </c>
      <c r="EX99">
        <v>44</v>
      </c>
      <c r="EY99">
        <v>44</v>
      </c>
      <c r="EZ99">
        <v>12</v>
      </c>
      <c r="FA99">
        <v>11</v>
      </c>
      <c r="FB99">
        <v>44</v>
      </c>
      <c r="FC99">
        <v>44</v>
      </c>
      <c r="FD99">
        <v>44</v>
      </c>
      <c r="FE99">
        <v>11</v>
      </c>
      <c r="FF99">
        <v>11</v>
      </c>
      <c r="FG99">
        <v>44</v>
      </c>
      <c r="FH99">
        <v>44</v>
      </c>
      <c r="FI99">
        <v>44</v>
      </c>
      <c r="FJ99">
        <v>11</v>
      </c>
      <c r="FK99">
        <v>44</v>
      </c>
      <c r="FL99">
        <v>11</v>
      </c>
      <c r="FM99">
        <v>11</v>
      </c>
      <c r="FN99">
        <v>33</v>
      </c>
      <c r="FO99">
        <v>44</v>
      </c>
      <c r="FP99">
        <v>11</v>
      </c>
      <c r="FQ99">
        <v>14</v>
      </c>
      <c r="FR99">
        <v>11</v>
      </c>
      <c r="FS99">
        <v>11</v>
      </c>
      <c r="FT99">
        <v>11</v>
      </c>
      <c r="FU99">
        <v>44</v>
      </c>
      <c r="FV99">
        <v>12</v>
      </c>
      <c r="FW99">
        <v>13</v>
      </c>
      <c r="FX99">
        <v>11</v>
      </c>
      <c r="FY99">
        <v>44</v>
      </c>
      <c r="FZ99">
        <v>11</v>
      </c>
      <c r="GA99">
        <v>44</v>
      </c>
      <c r="GB99">
        <v>44</v>
      </c>
      <c r="GC99">
        <v>11</v>
      </c>
      <c r="GD99">
        <v>14</v>
      </c>
      <c r="GE99">
        <v>33</v>
      </c>
      <c r="GF99">
        <v>11</v>
      </c>
      <c r="GG99">
        <v>44</v>
      </c>
      <c r="GH99">
        <v>44</v>
      </c>
      <c r="GI99">
        <v>44</v>
      </c>
      <c r="GJ99">
        <v>44</v>
      </c>
    </row>
    <row r="100" spans="1:192" x14ac:dyDescent="0.5">
      <c r="A100">
        <v>87</v>
      </c>
      <c r="B100">
        <f t="shared" si="20"/>
        <v>78</v>
      </c>
      <c r="C100" s="17">
        <f t="shared" si="21"/>
        <v>0.4235332893869479</v>
      </c>
      <c r="D100" s="3"/>
      <c r="E100" s="3">
        <f t="shared" si="28"/>
        <v>13</v>
      </c>
      <c r="F100" s="3">
        <f t="shared" si="28"/>
        <v>0</v>
      </c>
      <c r="G100" s="3">
        <f t="shared" si="28"/>
        <v>0</v>
      </c>
      <c r="H100" s="3">
        <f t="shared" si="28"/>
        <v>0</v>
      </c>
      <c r="I100" s="3">
        <f t="shared" si="28"/>
        <v>0</v>
      </c>
      <c r="J100" s="3">
        <f t="shared" si="28"/>
        <v>1</v>
      </c>
      <c r="K100" s="3">
        <f t="shared" si="28"/>
        <v>0</v>
      </c>
      <c r="L100" s="3">
        <f t="shared" si="28"/>
        <v>0</v>
      </c>
      <c r="M100" s="3">
        <f t="shared" si="28"/>
        <v>0</v>
      </c>
      <c r="N100" s="3">
        <f t="shared" si="28"/>
        <v>1</v>
      </c>
      <c r="O100" s="3">
        <f t="shared" si="28"/>
        <v>0</v>
      </c>
      <c r="P100" s="3">
        <f t="shared" si="28"/>
        <v>1</v>
      </c>
      <c r="Q100" s="3">
        <f t="shared" si="28"/>
        <v>1</v>
      </c>
      <c r="R100" s="3">
        <f t="shared" si="28"/>
        <v>2</v>
      </c>
      <c r="S100" s="3">
        <f t="shared" si="28"/>
        <v>2</v>
      </c>
      <c r="T100" s="3">
        <f t="shared" si="28"/>
        <v>4</v>
      </c>
      <c r="U100" s="3">
        <f t="shared" si="22"/>
        <v>41</v>
      </c>
      <c r="V100" s="11">
        <f t="shared" si="23"/>
        <v>0.41463414634146339</v>
      </c>
      <c r="W100" s="15"/>
      <c r="X100" s="3">
        <f t="shared" si="24"/>
        <v>37</v>
      </c>
      <c r="Y100" s="11">
        <f t="shared" si="25"/>
        <v>0.43243243243243246</v>
      </c>
      <c r="Z100" s="3">
        <f t="shared" si="29"/>
        <v>10</v>
      </c>
      <c r="AA100" s="3">
        <f t="shared" si="29"/>
        <v>0</v>
      </c>
      <c r="AB100" s="3">
        <f t="shared" si="29"/>
        <v>1</v>
      </c>
      <c r="AC100" s="3">
        <f t="shared" si="29"/>
        <v>0</v>
      </c>
      <c r="AD100" s="3">
        <f t="shared" si="29"/>
        <v>0</v>
      </c>
      <c r="AE100" s="3">
        <f t="shared" si="29"/>
        <v>2</v>
      </c>
      <c r="AF100" s="3">
        <f t="shared" si="29"/>
        <v>1</v>
      </c>
      <c r="AG100" s="3">
        <f t="shared" si="29"/>
        <v>0</v>
      </c>
      <c r="AH100" s="3">
        <f t="shared" si="29"/>
        <v>4</v>
      </c>
      <c r="AI100" s="3">
        <f t="shared" si="29"/>
        <v>0</v>
      </c>
      <c r="AJ100" s="3">
        <f t="shared" si="29"/>
        <v>1</v>
      </c>
      <c r="AK100" s="3">
        <f t="shared" si="29"/>
        <v>0</v>
      </c>
      <c r="AL100" s="3">
        <f t="shared" si="29"/>
        <v>0</v>
      </c>
      <c r="AM100" s="3">
        <f t="shared" si="29"/>
        <v>0</v>
      </c>
      <c r="AN100" s="3">
        <f t="shared" si="29"/>
        <v>0</v>
      </c>
      <c r="AO100" s="3">
        <f t="shared" si="29"/>
        <v>6</v>
      </c>
      <c r="AP100" s="3"/>
      <c r="AQ100" s="2">
        <v>44</v>
      </c>
      <c r="AR100" s="2">
        <v>43</v>
      </c>
      <c r="AS100" s="2">
        <v>43</v>
      </c>
      <c r="AT100" s="2">
        <v>22</v>
      </c>
      <c r="AU100" s="2">
        <v>11</v>
      </c>
      <c r="AV100" s="2">
        <v>32</v>
      </c>
      <c r="AW100" s="2">
        <v>11</v>
      </c>
      <c r="AX100" s="2">
        <v>42</v>
      </c>
      <c r="AY100" s="2">
        <v>11</v>
      </c>
      <c r="AZ100" s="2">
        <v>11</v>
      </c>
      <c r="BA100" s="2">
        <v>11</v>
      </c>
      <c r="BB100" s="2">
        <v>11</v>
      </c>
      <c r="BC100" s="2">
        <v>11</v>
      </c>
      <c r="BD100" s="2">
        <v>11</v>
      </c>
      <c r="BE100" s="2">
        <v>34</v>
      </c>
      <c r="BF100" s="2">
        <v>11</v>
      </c>
      <c r="BG100" s="2">
        <v>42</v>
      </c>
      <c r="BH100" s="2">
        <v>44</v>
      </c>
      <c r="BI100" s="2">
        <v>44</v>
      </c>
      <c r="BJ100" s="2">
        <v>41</v>
      </c>
      <c r="BK100" s="2">
        <v>44</v>
      </c>
      <c r="BL100" s="2">
        <v>11</v>
      </c>
      <c r="BM100" s="2">
        <v>11</v>
      </c>
      <c r="BN100" s="2">
        <v>11</v>
      </c>
      <c r="BO100" s="2">
        <v>11</v>
      </c>
      <c r="BP100" s="2">
        <v>33</v>
      </c>
      <c r="BQ100" s="2">
        <v>22</v>
      </c>
      <c r="BR100" s="2">
        <v>11</v>
      </c>
      <c r="BS100" s="2">
        <v>13</v>
      </c>
      <c r="BT100" s="2">
        <v>11</v>
      </c>
      <c r="BU100" s="2">
        <v>31</v>
      </c>
      <c r="BV100" s="2">
        <v>11</v>
      </c>
      <c r="BW100" s="2">
        <v>11</v>
      </c>
      <c r="BX100" s="2">
        <v>31</v>
      </c>
      <c r="BY100" s="2">
        <v>11</v>
      </c>
      <c r="BZ100" s="2">
        <v>44</v>
      </c>
      <c r="CA100" s="2">
        <v>44</v>
      </c>
      <c r="CB100" s="2">
        <v>11</v>
      </c>
      <c r="CC100" s="2">
        <v>44</v>
      </c>
      <c r="CD100" s="2">
        <v>11</v>
      </c>
      <c r="CE100" s="2">
        <v>11</v>
      </c>
      <c r="CF100" s="2">
        <v>11</v>
      </c>
      <c r="CG100" s="2">
        <v>44</v>
      </c>
      <c r="CH100" s="2">
        <v>44</v>
      </c>
      <c r="CI100" s="2">
        <v>31</v>
      </c>
      <c r="CJ100" s="2">
        <v>44</v>
      </c>
      <c r="CK100" s="2">
        <v>11</v>
      </c>
      <c r="CL100" s="2">
        <v>22</v>
      </c>
      <c r="CM100" s="2">
        <v>31</v>
      </c>
      <c r="CN100" s="2">
        <v>23</v>
      </c>
      <c r="CO100" s="2">
        <v>44</v>
      </c>
      <c r="CP100" s="2">
        <v>43</v>
      </c>
      <c r="CQ100" s="2">
        <v>43</v>
      </c>
      <c r="CR100" s="2">
        <v>22</v>
      </c>
      <c r="CS100" s="2">
        <v>11</v>
      </c>
      <c r="CT100" s="2">
        <v>32</v>
      </c>
      <c r="CU100" s="2">
        <v>11</v>
      </c>
      <c r="CV100" s="2">
        <v>42</v>
      </c>
      <c r="CW100" s="2">
        <v>11</v>
      </c>
      <c r="CX100" s="2">
        <v>11</v>
      </c>
      <c r="CY100" s="2">
        <v>11</v>
      </c>
      <c r="CZ100" s="2">
        <v>11</v>
      </c>
      <c r="DA100" s="2">
        <v>11</v>
      </c>
      <c r="DB100" s="2">
        <v>11</v>
      </c>
      <c r="DC100" s="2">
        <v>34</v>
      </c>
      <c r="DD100" s="2">
        <v>11</v>
      </c>
      <c r="DE100" s="2">
        <v>42</v>
      </c>
      <c r="DF100" s="2">
        <v>44</v>
      </c>
      <c r="DG100" s="2">
        <v>44</v>
      </c>
      <c r="DH100" s="2">
        <v>41</v>
      </c>
      <c r="DI100" s="2">
        <v>44</v>
      </c>
      <c r="DJ100" s="2">
        <v>11</v>
      </c>
      <c r="DK100" s="2">
        <v>11</v>
      </c>
      <c r="DL100" s="2">
        <v>11</v>
      </c>
      <c r="DM100" s="2">
        <v>11</v>
      </c>
      <c r="DN100" s="2">
        <v>33</v>
      </c>
      <c r="DO100" s="2">
        <v>22</v>
      </c>
      <c r="DP100" s="2">
        <v>11</v>
      </c>
      <c r="DQ100" s="2">
        <v>13</v>
      </c>
      <c r="DR100" s="2">
        <v>11</v>
      </c>
      <c r="DS100" s="2">
        <v>31</v>
      </c>
      <c r="DT100" s="2">
        <v>11</v>
      </c>
      <c r="DU100" s="2">
        <v>11</v>
      </c>
      <c r="DV100" s="2">
        <v>31</v>
      </c>
      <c r="DW100" s="2">
        <v>11</v>
      </c>
      <c r="DX100" s="2">
        <v>44</v>
      </c>
      <c r="DY100" s="2">
        <v>44</v>
      </c>
      <c r="DZ100" s="2">
        <v>11</v>
      </c>
      <c r="EA100" s="2">
        <v>44</v>
      </c>
      <c r="EB100" s="2">
        <v>11</v>
      </c>
      <c r="EC100" s="2">
        <v>11</v>
      </c>
      <c r="ED100" s="2">
        <v>11</v>
      </c>
      <c r="EE100" s="2">
        <v>44</v>
      </c>
      <c r="EF100" s="2">
        <v>44</v>
      </c>
      <c r="EG100" s="2">
        <v>31</v>
      </c>
      <c r="EH100" s="2">
        <v>44</v>
      </c>
      <c r="EI100" s="2">
        <v>11</v>
      </c>
      <c r="EJ100" s="2">
        <v>22</v>
      </c>
      <c r="EK100" s="2">
        <v>31</v>
      </c>
      <c r="EL100" s="2">
        <v>23</v>
      </c>
      <c r="EM100">
        <v>23</v>
      </c>
      <c r="EN100">
        <v>11</v>
      </c>
      <c r="EO100">
        <v>11</v>
      </c>
      <c r="EP100">
        <v>44</v>
      </c>
      <c r="EQ100">
        <v>22</v>
      </c>
      <c r="ER100">
        <v>44</v>
      </c>
      <c r="ES100">
        <v>41</v>
      </c>
      <c r="ET100">
        <v>31</v>
      </c>
      <c r="EU100">
        <v>11</v>
      </c>
      <c r="EV100">
        <v>11</v>
      </c>
      <c r="EW100">
        <v>34</v>
      </c>
      <c r="EX100">
        <v>12</v>
      </c>
      <c r="EY100">
        <v>11</v>
      </c>
      <c r="EZ100">
        <v>42</v>
      </c>
      <c r="FA100">
        <v>44</v>
      </c>
      <c r="FB100">
        <v>44</v>
      </c>
      <c r="FC100">
        <v>11</v>
      </c>
      <c r="FD100">
        <v>44</v>
      </c>
      <c r="FE100">
        <v>24</v>
      </c>
      <c r="FF100">
        <v>12</v>
      </c>
      <c r="FG100">
        <v>44</v>
      </c>
      <c r="FH100">
        <v>43</v>
      </c>
      <c r="FI100">
        <v>11</v>
      </c>
      <c r="FJ100">
        <v>11</v>
      </c>
      <c r="FK100">
        <v>44</v>
      </c>
      <c r="FL100">
        <v>12</v>
      </c>
      <c r="FM100">
        <v>11</v>
      </c>
      <c r="FN100">
        <v>31</v>
      </c>
      <c r="FO100">
        <v>44</v>
      </c>
      <c r="FP100">
        <v>23</v>
      </c>
      <c r="FQ100">
        <v>11</v>
      </c>
      <c r="FR100">
        <v>24</v>
      </c>
      <c r="FS100">
        <v>11</v>
      </c>
      <c r="FT100">
        <v>11</v>
      </c>
      <c r="FU100">
        <v>12</v>
      </c>
      <c r="FV100">
        <v>33</v>
      </c>
      <c r="FW100">
        <v>11</v>
      </c>
      <c r="FX100">
        <v>11</v>
      </c>
      <c r="FY100">
        <v>44</v>
      </c>
      <c r="FZ100">
        <v>11</v>
      </c>
      <c r="GA100">
        <v>22</v>
      </c>
      <c r="GB100">
        <v>11</v>
      </c>
      <c r="GC100">
        <v>11</v>
      </c>
      <c r="GD100">
        <v>44</v>
      </c>
      <c r="GE100">
        <v>44</v>
      </c>
      <c r="GF100">
        <v>11</v>
      </c>
      <c r="GG100">
        <v>44</v>
      </c>
      <c r="GH100">
        <v>11</v>
      </c>
      <c r="GI100">
        <v>44</v>
      </c>
      <c r="GJ100">
        <v>11</v>
      </c>
    </row>
    <row r="101" spans="1:192" x14ac:dyDescent="0.5">
      <c r="A101">
        <v>88</v>
      </c>
      <c r="B101">
        <f t="shared" si="20"/>
        <v>48</v>
      </c>
      <c r="C101" s="17">
        <f t="shared" si="21"/>
        <v>0.33333333333333337</v>
      </c>
      <c r="D101" s="3"/>
      <c r="E101" s="3">
        <f t="shared" si="28"/>
        <v>3</v>
      </c>
      <c r="F101" s="3">
        <f t="shared" si="28"/>
        <v>2</v>
      </c>
      <c r="G101" s="3">
        <f t="shared" si="28"/>
        <v>0</v>
      </c>
      <c r="H101" s="3">
        <f t="shared" si="28"/>
        <v>0</v>
      </c>
      <c r="I101" s="3">
        <f t="shared" si="28"/>
        <v>1</v>
      </c>
      <c r="J101" s="3">
        <f t="shared" si="28"/>
        <v>0</v>
      </c>
      <c r="K101" s="3">
        <f t="shared" si="28"/>
        <v>2</v>
      </c>
      <c r="L101" s="3">
        <f t="shared" si="28"/>
        <v>0</v>
      </c>
      <c r="M101" s="3">
        <f t="shared" si="28"/>
        <v>1</v>
      </c>
      <c r="N101" s="3">
        <f t="shared" si="28"/>
        <v>2</v>
      </c>
      <c r="O101" s="3">
        <f t="shared" si="28"/>
        <v>6</v>
      </c>
      <c r="P101" s="3">
        <f t="shared" si="28"/>
        <v>2</v>
      </c>
      <c r="Q101" s="3">
        <f t="shared" si="28"/>
        <v>0</v>
      </c>
      <c r="R101" s="3">
        <f t="shared" si="28"/>
        <v>0</v>
      </c>
      <c r="S101" s="3">
        <f t="shared" si="28"/>
        <v>0</v>
      </c>
      <c r="T101" s="3">
        <f t="shared" si="28"/>
        <v>6</v>
      </c>
      <c r="U101" s="3">
        <f t="shared" si="22"/>
        <v>24</v>
      </c>
      <c r="V101" s="11">
        <f t="shared" si="23"/>
        <v>0.375</v>
      </c>
      <c r="W101" s="15"/>
      <c r="X101" s="3">
        <f t="shared" si="24"/>
        <v>24</v>
      </c>
      <c r="Y101" s="11">
        <f t="shared" si="25"/>
        <v>0.29166666666666669</v>
      </c>
      <c r="Z101" s="3">
        <f t="shared" si="29"/>
        <v>1</v>
      </c>
      <c r="AA101" s="3">
        <f t="shared" si="29"/>
        <v>3</v>
      </c>
      <c r="AB101" s="3">
        <f t="shared" si="29"/>
        <v>0</v>
      </c>
      <c r="AC101" s="3">
        <f t="shared" si="29"/>
        <v>0</v>
      </c>
      <c r="AD101" s="3">
        <f t="shared" si="29"/>
        <v>5</v>
      </c>
      <c r="AE101" s="3">
        <f t="shared" si="29"/>
        <v>3</v>
      </c>
      <c r="AF101" s="3">
        <f t="shared" si="29"/>
        <v>1</v>
      </c>
      <c r="AG101" s="3">
        <f t="shared" si="29"/>
        <v>0</v>
      </c>
      <c r="AH101" s="3">
        <f t="shared" si="29"/>
        <v>0</v>
      </c>
      <c r="AI101" s="3">
        <f t="shared" si="29"/>
        <v>1</v>
      </c>
      <c r="AJ101" s="3">
        <f t="shared" si="29"/>
        <v>3</v>
      </c>
      <c r="AK101" s="3">
        <f t="shared" si="29"/>
        <v>1</v>
      </c>
      <c r="AL101" s="3">
        <f t="shared" si="29"/>
        <v>0</v>
      </c>
      <c r="AM101" s="3">
        <f t="shared" si="29"/>
        <v>0</v>
      </c>
      <c r="AN101" s="3">
        <f t="shared" si="29"/>
        <v>1</v>
      </c>
      <c r="AO101" s="3">
        <f t="shared" si="29"/>
        <v>6</v>
      </c>
      <c r="AP101" s="3"/>
      <c r="AQ101" s="2">
        <v>33</v>
      </c>
      <c r="AR101" s="2">
        <v>33</v>
      </c>
      <c r="AS101" s="2">
        <v>44</v>
      </c>
      <c r="AT101" s="2">
        <v>33</v>
      </c>
      <c r="AU101" s="2">
        <v>32</v>
      </c>
      <c r="AV101" s="2">
        <v>44</v>
      </c>
      <c r="AW101" s="2">
        <v>23</v>
      </c>
      <c r="AX101" s="2">
        <v>33</v>
      </c>
      <c r="AY101" s="2">
        <v>12</v>
      </c>
      <c r="AZ101" s="2">
        <v>11</v>
      </c>
      <c r="BA101" s="2">
        <v>12</v>
      </c>
      <c r="BB101" s="2">
        <v>31</v>
      </c>
      <c r="BC101" s="2">
        <v>33</v>
      </c>
      <c r="BD101" s="2">
        <v>21</v>
      </c>
      <c r="BE101" s="2">
        <v>44</v>
      </c>
      <c r="BF101" s="2">
        <v>11</v>
      </c>
      <c r="BG101" s="2">
        <v>44</v>
      </c>
      <c r="BH101" s="2">
        <v>34</v>
      </c>
      <c r="BI101" s="2">
        <v>34</v>
      </c>
      <c r="BJ101" s="2">
        <v>33</v>
      </c>
      <c r="BK101" s="2">
        <v>44</v>
      </c>
      <c r="BL101" s="2">
        <v>23</v>
      </c>
      <c r="BM101" s="2">
        <v>32</v>
      </c>
      <c r="BN101" s="2">
        <v>11</v>
      </c>
      <c r="BO101" s="2">
        <v>44</v>
      </c>
      <c r="BP101" s="2">
        <v>44</v>
      </c>
      <c r="BQ101" s="2">
        <v>44</v>
      </c>
      <c r="BR101" s="2">
        <v>21</v>
      </c>
      <c r="BS101" s="2">
        <v>32</v>
      </c>
      <c r="BT101" s="2">
        <v>21</v>
      </c>
      <c r="BU101" s="2">
        <v>22</v>
      </c>
      <c r="BV101" s="2">
        <v>22</v>
      </c>
      <c r="BW101" s="2">
        <v>12</v>
      </c>
      <c r="BX101" s="2">
        <v>12</v>
      </c>
      <c r="BY101" s="2">
        <v>12</v>
      </c>
      <c r="BZ101" s="2">
        <v>33</v>
      </c>
      <c r="CA101" s="2">
        <v>44</v>
      </c>
      <c r="CB101" s="2">
        <v>22</v>
      </c>
      <c r="CC101" s="2">
        <v>44</v>
      </c>
      <c r="CD101" s="2">
        <v>11</v>
      </c>
      <c r="CE101" s="2">
        <v>23</v>
      </c>
      <c r="CF101" s="2">
        <v>21</v>
      </c>
      <c r="CG101" s="2">
        <v>34</v>
      </c>
      <c r="CH101" s="2">
        <v>44</v>
      </c>
      <c r="CI101" s="2">
        <v>33</v>
      </c>
      <c r="CJ101" s="2">
        <v>44</v>
      </c>
      <c r="CK101" s="2">
        <v>21</v>
      </c>
      <c r="CL101" s="2">
        <v>21</v>
      </c>
      <c r="CM101" s="2">
        <v>43</v>
      </c>
      <c r="CN101" s="2">
        <v>33</v>
      </c>
      <c r="CO101" s="2">
        <v>33</v>
      </c>
      <c r="CP101" s="2">
        <v>33</v>
      </c>
      <c r="CQ101" s="2">
        <v>44</v>
      </c>
      <c r="CR101" s="2">
        <v>33</v>
      </c>
      <c r="CS101" s="2">
        <v>32</v>
      </c>
      <c r="CT101" s="2">
        <v>44</v>
      </c>
      <c r="CU101" s="2">
        <v>23</v>
      </c>
      <c r="CV101" s="2">
        <v>33</v>
      </c>
      <c r="CW101" s="2">
        <v>12</v>
      </c>
      <c r="CX101" s="2">
        <v>11</v>
      </c>
      <c r="CY101" s="2">
        <v>12</v>
      </c>
      <c r="CZ101" s="2">
        <v>31</v>
      </c>
      <c r="DA101" s="2">
        <v>33</v>
      </c>
      <c r="DB101" s="2">
        <v>21</v>
      </c>
      <c r="DC101" s="2">
        <v>44</v>
      </c>
      <c r="DD101" s="2">
        <v>11</v>
      </c>
      <c r="DE101" s="2">
        <v>44</v>
      </c>
      <c r="DF101" s="2">
        <v>34</v>
      </c>
      <c r="DG101" s="2">
        <v>34</v>
      </c>
      <c r="DH101" s="2">
        <v>33</v>
      </c>
      <c r="DI101" s="2">
        <v>44</v>
      </c>
      <c r="DJ101" s="2">
        <v>23</v>
      </c>
      <c r="DK101" s="2">
        <v>32</v>
      </c>
      <c r="DL101" s="2">
        <v>11</v>
      </c>
      <c r="DM101" s="2">
        <v>44</v>
      </c>
      <c r="DN101" s="2">
        <v>44</v>
      </c>
      <c r="DO101" s="2">
        <v>44</v>
      </c>
      <c r="DP101" s="2">
        <v>21</v>
      </c>
      <c r="DQ101" s="2">
        <v>32</v>
      </c>
      <c r="DR101" s="2">
        <v>21</v>
      </c>
      <c r="DS101" s="2">
        <v>22</v>
      </c>
      <c r="DT101" s="2">
        <v>22</v>
      </c>
      <c r="DU101" s="2">
        <v>12</v>
      </c>
      <c r="DV101" s="2">
        <v>12</v>
      </c>
      <c r="DW101" s="2">
        <v>12</v>
      </c>
      <c r="DX101" s="2">
        <v>33</v>
      </c>
      <c r="DY101" s="2">
        <v>44</v>
      </c>
      <c r="DZ101" s="2">
        <v>22</v>
      </c>
      <c r="EA101" s="2">
        <v>44</v>
      </c>
      <c r="EB101" s="2">
        <v>11</v>
      </c>
      <c r="EC101" s="2">
        <v>23</v>
      </c>
      <c r="ED101" s="2">
        <v>21</v>
      </c>
      <c r="EE101" s="2">
        <v>34</v>
      </c>
      <c r="EF101" s="2">
        <v>44</v>
      </c>
      <c r="EG101" s="2">
        <v>33</v>
      </c>
      <c r="EH101" s="2">
        <v>44</v>
      </c>
      <c r="EI101" s="2">
        <v>21</v>
      </c>
      <c r="EJ101" s="2">
        <v>21</v>
      </c>
      <c r="EK101" s="2">
        <v>43</v>
      </c>
      <c r="EL101" s="2">
        <v>33</v>
      </c>
      <c r="EM101">
        <v>11</v>
      </c>
      <c r="EN101">
        <v>43</v>
      </c>
      <c r="EO101">
        <v>41</v>
      </c>
      <c r="EP101">
        <v>44</v>
      </c>
      <c r="EQ101">
        <v>31</v>
      </c>
      <c r="ER101">
        <v>44</v>
      </c>
      <c r="ES101">
        <v>44</v>
      </c>
      <c r="ET101">
        <v>34</v>
      </c>
      <c r="EU101">
        <v>31</v>
      </c>
      <c r="EV101">
        <v>22</v>
      </c>
      <c r="EW101">
        <v>24</v>
      </c>
      <c r="EX101">
        <v>11</v>
      </c>
      <c r="EY101">
        <v>11</v>
      </c>
      <c r="EZ101">
        <v>22</v>
      </c>
      <c r="FA101">
        <v>33</v>
      </c>
      <c r="FB101">
        <v>44</v>
      </c>
      <c r="FC101">
        <v>23</v>
      </c>
      <c r="FD101">
        <v>32</v>
      </c>
      <c r="FE101">
        <v>11</v>
      </c>
      <c r="FF101">
        <v>33</v>
      </c>
      <c r="FG101">
        <v>44</v>
      </c>
      <c r="FH101">
        <v>44</v>
      </c>
      <c r="FI101">
        <v>44</v>
      </c>
      <c r="FJ101">
        <v>33</v>
      </c>
      <c r="FK101">
        <v>44</v>
      </c>
      <c r="FL101">
        <v>44</v>
      </c>
      <c r="FM101">
        <v>22</v>
      </c>
      <c r="FN101">
        <v>33</v>
      </c>
      <c r="FO101">
        <v>44</v>
      </c>
      <c r="FP101">
        <v>33</v>
      </c>
      <c r="FQ101">
        <v>44</v>
      </c>
      <c r="FR101">
        <v>11</v>
      </c>
      <c r="FS101">
        <v>11</v>
      </c>
      <c r="FT101">
        <v>11</v>
      </c>
      <c r="FU101">
        <v>33</v>
      </c>
      <c r="FV101">
        <v>12</v>
      </c>
      <c r="FW101">
        <v>44</v>
      </c>
      <c r="FX101">
        <v>11</v>
      </c>
      <c r="FY101">
        <v>33</v>
      </c>
      <c r="FZ101">
        <v>11</v>
      </c>
      <c r="GA101">
        <v>33</v>
      </c>
      <c r="GB101">
        <v>44</v>
      </c>
      <c r="GC101">
        <v>44</v>
      </c>
      <c r="GD101">
        <v>44</v>
      </c>
      <c r="GE101">
        <v>43</v>
      </c>
      <c r="GF101">
        <v>11</v>
      </c>
      <c r="GG101">
        <v>33</v>
      </c>
      <c r="GH101">
        <v>12</v>
      </c>
      <c r="GI101">
        <v>44</v>
      </c>
      <c r="GJ101">
        <v>43</v>
      </c>
    </row>
    <row r="102" spans="1:192" x14ac:dyDescent="0.5">
      <c r="A102">
        <v>89</v>
      </c>
      <c r="B102">
        <f t="shared" si="20"/>
        <v>70</v>
      </c>
      <c r="C102" s="17">
        <f t="shared" si="21"/>
        <v>0.35416666666666663</v>
      </c>
      <c r="D102" s="3"/>
      <c r="E102" s="3">
        <f t="shared" si="28"/>
        <v>4</v>
      </c>
      <c r="F102" s="3">
        <f t="shared" si="28"/>
        <v>5</v>
      </c>
      <c r="G102" s="3">
        <f t="shared" si="28"/>
        <v>3</v>
      </c>
      <c r="H102" s="3">
        <f t="shared" si="28"/>
        <v>0</v>
      </c>
      <c r="I102" s="3">
        <f t="shared" si="28"/>
        <v>0</v>
      </c>
      <c r="J102" s="3">
        <f t="shared" si="28"/>
        <v>0</v>
      </c>
      <c r="K102" s="3">
        <f t="shared" si="28"/>
        <v>0</v>
      </c>
      <c r="L102" s="3">
        <f t="shared" si="28"/>
        <v>0</v>
      </c>
      <c r="M102" s="3">
        <f t="shared" si="28"/>
        <v>0</v>
      </c>
      <c r="N102" s="3">
        <f t="shared" si="28"/>
        <v>0</v>
      </c>
      <c r="O102" s="3">
        <f t="shared" si="28"/>
        <v>0</v>
      </c>
      <c r="P102" s="3">
        <f t="shared" si="28"/>
        <v>0</v>
      </c>
      <c r="Q102" s="3">
        <f t="shared" si="28"/>
        <v>0</v>
      </c>
      <c r="R102" s="3">
        <f t="shared" si="28"/>
        <v>1</v>
      </c>
      <c r="S102" s="3">
        <f t="shared" si="28"/>
        <v>1</v>
      </c>
      <c r="T102" s="3">
        <f t="shared" si="28"/>
        <v>11</v>
      </c>
      <c r="U102" s="3">
        <f t="shared" si="22"/>
        <v>40</v>
      </c>
      <c r="V102" s="11">
        <f t="shared" si="23"/>
        <v>0.375</v>
      </c>
      <c r="W102" s="15"/>
      <c r="X102" s="3">
        <f t="shared" si="24"/>
        <v>30</v>
      </c>
      <c r="Y102" s="11">
        <f t="shared" si="25"/>
        <v>0.33333333333333331</v>
      </c>
      <c r="Z102" s="3">
        <f t="shared" si="29"/>
        <v>4</v>
      </c>
      <c r="AA102" s="3">
        <f t="shared" si="29"/>
        <v>3</v>
      </c>
      <c r="AB102" s="3">
        <f t="shared" si="29"/>
        <v>2</v>
      </c>
      <c r="AC102" s="3">
        <f t="shared" si="29"/>
        <v>1</v>
      </c>
      <c r="AD102" s="3">
        <f t="shared" si="29"/>
        <v>0</v>
      </c>
      <c r="AE102" s="3">
        <f t="shared" si="29"/>
        <v>1</v>
      </c>
      <c r="AF102" s="3">
        <f t="shared" si="29"/>
        <v>2</v>
      </c>
      <c r="AG102" s="3">
        <f t="shared" si="29"/>
        <v>1</v>
      </c>
      <c r="AH102" s="3">
        <f t="shared" si="29"/>
        <v>0</v>
      </c>
      <c r="AI102" s="3">
        <f t="shared" si="29"/>
        <v>2</v>
      </c>
      <c r="AJ102" s="3">
        <f t="shared" si="29"/>
        <v>1</v>
      </c>
      <c r="AK102" s="3">
        <f t="shared" si="29"/>
        <v>0</v>
      </c>
      <c r="AL102" s="3">
        <f t="shared" si="29"/>
        <v>0</v>
      </c>
      <c r="AM102" s="3">
        <f t="shared" si="29"/>
        <v>0</v>
      </c>
      <c r="AN102" s="3">
        <f t="shared" si="29"/>
        <v>2</v>
      </c>
      <c r="AO102" s="3">
        <f t="shared" si="29"/>
        <v>6</v>
      </c>
      <c r="AP102" s="3"/>
      <c r="AQ102" s="2">
        <v>44</v>
      </c>
      <c r="AR102" s="2">
        <v>44</v>
      </c>
      <c r="AS102" s="2">
        <v>42</v>
      </c>
      <c r="AT102" s="2">
        <v>44</v>
      </c>
      <c r="AU102" s="2">
        <v>11</v>
      </c>
      <c r="AV102" s="2">
        <v>44</v>
      </c>
      <c r="AW102" s="2">
        <v>13</v>
      </c>
      <c r="AX102" s="2">
        <v>43</v>
      </c>
      <c r="AY102" s="2">
        <v>12</v>
      </c>
      <c r="AZ102" s="2">
        <v>11</v>
      </c>
      <c r="BA102" s="2">
        <v>12</v>
      </c>
      <c r="BB102" s="2">
        <v>12</v>
      </c>
      <c r="BC102" s="2">
        <v>44</v>
      </c>
      <c r="BD102" s="2">
        <v>12</v>
      </c>
      <c r="BE102" s="2">
        <v>13</v>
      </c>
      <c r="BF102" s="2">
        <v>11</v>
      </c>
      <c r="BG102" s="2">
        <v>44</v>
      </c>
      <c r="BH102" s="2">
        <v>12</v>
      </c>
      <c r="BI102" s="2">
        <v>44</v>
      </c>
      <c r="BJ102" s="2">
        <v>13</v>
      </c>
      <c r="BK102" s="2">
        <v>44</v>
      </c>
      <c r="BL102" s="2">
        <v>44</v>
      </c>
      <c r="BM102" s="2">
        <v>44</v>
      </c>
      <c r="BN102" s="2">
        <v>11</v>
      </c>
      <c r="BO102" s="2">
        <v>44</v>
      </c>
      <c r="BP102" s="2">
        <v>11</v>
      </c>
      <c r="BQ102" s="2">
        <v>12</v>
      </c>
      <c r="BR102" s="2">
        <v>44</v>
      </c>
      <c r="BS102" s="2">
        <v>13</v>
      </c>
      <c r="BT102" s="2">
        <v>11</v>
      </c>
      <c r="BU102" s="2">
        <v>43</v>
      </c>
      <c r="BV102" s="2">
        <v>43</v>
      </c>
      <c r="BW102" s="2">
        <v>33</v>
      </c>
      <c r="BX102" s="2">
        <v>13</v>
      </c>
      <c r="BY102" s="2">
        <v>11</v>
      </c>
      <c r="BZ102" s="2">
        <v>23</v>
      </c>
      <c r="CA102" s="2">
        <v>44</v>
      </c>
      <c r="CB102" s="2">
        <v>23</v>
      </c>
      <c r="CC102" s="2">
        <v>44</v>
      </c>
      <c r="CD102" s="2">
        <v>12</v>
      </c>
      <c r="CE102" s="2">
        <v>32</v>
      </c>
      <c r="CF102" s="2">
        <v>11</v>
      </c>
      <c r="CG102" s="2">
        <v>24</v>
      </c>
      <c r="CH102" s="2">
        <v>14</v>
      </c>
      <c r="CI102" s="2">
        <v>32</v>
      </c>
      <c r="CJ102" s="2">
        <v>44</v>
      </c>
      <c r="CK102" s="2">
        <v>12</v>
      </c>
      <c r="CL102" s="2">
        <v>44</v>
      </c>
      <c r="CM102" s="2">
        <v>44</v>
      </c>
      <c r="CN102" s="2">
        <v>22</v>
      </c>
      <c r="CO102" s="2">
        <v>44</v>
      </c>
      <c r="CP102" s="2">
        <v>44</v>
      </c>
      <c r="CQ102" s="2">
        <v>42</v>
      </c>
      <c r="CR102" s="2">
        <v>44</v>
      </c>
      <c r="CS102" s="2">
        <v>11</v>
      </c>
      <c r="CT102" s="2">
        <v>44</v>
      </c>
      <c r="CU102" s="2">
        <v>13</v>
      </c>
      <c r="CV102" s="2">
        <v>43</v>
      </c>
      <c r="CW102" s="2">
        <v>12</v>
      </c>
      <c r="CX102" s="2">
        <v>11</v>
      </c>
      <c r="CY102" s="2">
        <v>12</v>
      </c>
      <c r="CZ102" s="2">
        <v>12</v>
      </c>
      <c r="DA102" s="2">
        <v>44</v>
      </c>
      <c r="DB102" s="2">
        <v>12</v>
      </c>
      <c r="DC102" s="2">
        <v>13</v>
      </c>
      <c r="DD102" s="2">
        <v>11</v>
      </c>
      <c r="DE102" s="2">
        <v>44</v>
      </c>
      <c r="DF102" s="2">
        <v>12</v>
      </c>
      <c r="DG102" s="2">
        <v>44</v>
      </c>
      <c r="DH102" s="2">
        <v>13</v>
      </c>
      <c r="DI102" s="2">
        <v>44</v>
      </c>
      <c r="DJ102" s="2">
        <v>44</v>
      </c>
      <c r="DK102" s="2">
        <v>44</v>
      </c>
      <c r="DL102" s="2">
        <v>11</v>
      </c>
      <c r="DM102" s="2">
        <v>44</v>
      </c>
      <c r="DN102" s="2">
        <v>11</v>
      </c>
      <c r="DO102" s="2">
        <v>12</v>
      </c>
      <c r="DP102" s="2">
        <v>44</v>
      </c>
      <c r="DQ102" s="2">
        <v>13</v>
      </c>
      <c r="DR102" s="2">
        <v>11</v>
      </c>
      <c r="DS102" s="2">
        <v>43</v>
      </c>
      <c r="DT102" s="2">
        <v>43</v>
      </c>
      <c r="DU102" s="2">
        <v>33</v>
      </c>
      <c r="DV102" s="2">
        <v>13</v>
      </c>
      <c r="DW102" s="2">
        <v>11</v>
      </c>
      <c r="DX102" s="2">
        <v>23</v>
      </c>
      <c r="DY102" s="2">
        <v>44</v>
      </c>
      <c r="DZ102" s="2">
        <v>23</v>
      </c>
      <c r="EA102" s="2">
        <v>44</v>
      </c>
      <c r="EB102" s="2">
        <v>12</v>
      </c>
      <c r="EC102" s="2">
        <v>32</v>
      </c>
      <c r="ED102" s="2">
        <v>11</v>
      </c>
      <c r="EE102" s="2">
        <v>24</v>
      </c>
      <c r="EF102" s="2">
        <v>14</v>
      </c>
      <c r="EG102" s="2">
        <v>32</v>
      </c>
      <c r="EH102" s="2">
        <v>44</v>
      </c>
      <c r="EI102" s="2">
        <v>12</v>
      </c>
      <c r="EJ102" s="2">
        <v>44</v>
      </c>
      <c r="EK102" s="2">
        <v>44</v>
      </c>
      <c r="EL102" s="2">
        <v>22</v>
      </c>
      <c r="EM102">
        <v>44</v>
      </c>
      <c r="EN102">
        <v>44</v>
      </c>
      <c r="EO102">
        <v>33</v>
      </c>
      <c r="EP102">
        <v>44</v>
      </c>
      <c r="EQ102">
        <v>43</v>
      </c>
      <c r="ER102">
        <v>33</v>
      </c>
      <c r="ES102">
        <v>44</v>
      </c>
      <c r="ET102">
        <v>22</v>
      </c>
      <c r="EU102">
        <v>12</v>
      </c>
      <c r="EV102">
        <v>44</v>
      </c>
      <c r="EW102">
        <v>44</v>
      </c>
      <c r="EX102">
        <v>13</v>
      </c>
      <c r="EY102">
        <v>44</v>
      </c>
      <c r="EZ102">
        <v>22</v>
      </c>
      <c r="FA102">
        <v>32</v>
      </c>
      <c r="FB102">
        <v>44</v>
      </c>
      <c r="FC102">
        <v>33</v>
      </c>
      <c r="FD102">
        <v>44</v>
      </c>
      <c r="FE102">
        <v>44</v>
      </c>
      <c r="FF102">
        <v>11</v>
      </c>
      <c r="FG102">
        <v>44</v>
      </c>
      <c r="FH102">
        <v>33</v>
      </c>
      <c r="FI102">
        <v>43</v>
      </c>
      <c r="FJ102">
        <v>33</v>
      </c>
      <c r="FK102">
        <v>44</v>
      </c>
      <c r="FL102">
        <v>12</v>
      </c>
      <c r="FM102">
        <v>23</v>
      </c>
      <c r="FN102">
        <v>22</v>
      </c>
      <c r="FO102">
        <v>44</v>
      </c>
      <c r="FP102">
        <v>22</v>
      </c>
      <c r="FQ102">
        <v>44</v>
      </c>
      <c r="FR102">
        <v>11</v>
      </c>
      <c r="FS102">
        <v>11</v>
      </c>
      <c r="FT102">
        <v>11</v>
      </c>
      <c r="FU102">
        <v>44</v>
      </c>
      <c r="FV102">
        <v>11</v>
      </c>
      <c r="FW102">
        <v>44</v>
      </c>
      <c r="FX102">
        <v>12</v>
      </c>
      <c r="FY102">
        <v>33</v>
      </c>
      <c r="FZ102">
        <v>22</v>
      </c>
      <c r="GA102">
        <v>44</v>
      </c>
      <c r="GB102">
        <v>44</v>
      </c>
      <c r="GC102">
        <v>44</v>
      </c>
      <c r="GD102">
        <v>44</v>
      </c>
      <c r="GE102">
        <v>41</v>
      </c>
      <c r="GF102">
        <v>11</v>
      </c>
      <c r="GG102">
        <v>44</v>
      </c>
      <c r="GH102">
        <v>33</v>
      </c>
      <c r="GI102">
        <v>44</v>
      </c>
      <c r="GJ102">
        <v>11</v>
      </c>
    </row>
    <row r="103" spans="1:192" x14ac:dyDescent="0.5">
      <c r="A103">
        <v>90</v>
      </c>
      <c r="B103">
        <f t="shared" si="20"/>
        <v>76</v>
      </c>
      <c r="C103" s="17">
        <f t="shared" si="21"/>
        <v>0.35516285516285517</v>
      </c>
      <c r="D103" s="3"/>
      <c r="E103" s="3">
        <f t="shared" si="28"/>
        <v>1</v>
      </c>
      <c r="F103" s="3">
        <f t="shared" si="28"/>
        <v>0</v>
      </c>
      <c r="G103" s="3">
        <f t="shared" si="28"/>
        <v>0</v>
      </c>
      <c r="H103" s="3">
        <f t="shared" si="28"/>
        <v>0</v>
      </c>
      <c r="I103" s="3">
        <f t="shared" si="28"/>
        <v>0</v>
      </c>
      <c r="J103" s="3">
        <f t="shared" si="28"/>
        <v>0</v>
      </c>
      <c r="K103" s="3">
        <f t="shared" si="28"/>
        <v>0</v>
      </c>
      <c r="L103" s="3">
        <f t="shared" si="28"/>
        <v>0</v>
      </c>
      <c r="M103" s="3">
        <f t="shared" si="28"/>
        <v>2</v>
      </c>
      <c r="N103" s="3">
        <f t="shared" si="28"/>
        <v>4</v>
      </c>
      <c r="O103" s="3">
        <f t="shared" si="28"/>
        <v>0</v>
      </c>
      <c r="P103" s="3">
        <f t="shared" si="28"/>
        <v>0</v>
      </c>
      <c r="Q103" s="3">
        <f t="shared" si="28"/>
        <v>4</v>
      </c>
      <c r="R103" s="3">
        <f t="shared" si="28"/>
        <v>0</v>
      </c>
      <c r="S103" s="3">
        <f t="shared" si="28"/>
        <v>1</v>
      </c>
      <c r="T103" s="3">
        <f t="shared" si="28"/>
        <v>13</v>
      </c>
      <c r="U103" s="3">
        <f t="shared" si="22"/>
        <v>39</v>
      </c>
      <c r="V103" s="11">
        <f t="shared" si="23"/>
        <v>0.35897435897435898</v>
      </c>
      <c r="W103" s="15"/>
      <c r="X103" s="3">
        <f t="shared" si="24"/>
        <v>37</v>
      </c>
      <c r="Y103" s="11">
        <f t="shared" si="25"/>
        <v>0.35135135135135137</v>
      </c>
      <c r="Z103" s="3">
        <f t="shared" si="29"/>
        <v>3</v>
      </c>
      <c r="AA103" s="3">
        <f t="shared" si="29"/>
        <v>0</v>
      </c>
      <c r="AB103" s="3">
        <f t="shared" si="29"/>
        <v>0</v>
      </c>
      <c r="AC103" s="3">
        <f t="shared" si="29"/>
        <v>0</v>
      </c>
      <c r="AD103" s="3">
        <f t="shared" si="29"/>
        <v>0</v>
      </c>
      <c r="AE103" s="3">
        <f t="shared" si="29"/>
        <v>0</v>
      </c>
      <c r="AF103" s="3">
        <f t="shared" si="29"/>
        <v>2</v>
      </c>
      <c r="AG103" s="3">
        <f t="shared" si="29"/>
        <v>0</v>
      </c>
      <c r="AH103" s="3">
        <f t="shared" si="29"/>
        <v>2</v>
      </c>
      <c r="AI103" s="3">
        <f t="shared" si="29"/>
        <v>1</v>
      </c>
      <c r="AJ103" s="3">
        <f t="shared" si="29"/>
        <v>0</v>
      </c>
      <c r="AK103" s="3">
        <f t="shared" si="29"/>
        <v>3</v>
      </c>
      <c r="AL103" s="3">
        <f t="shared" si="29"/>
        <v>2</v>
      </c>
      <c r="AM103" s="3">
        <f t="shared" si="29"/>
        <v>0</v>
      </c>
      <c r="AN103" s="3">
        <f t="shared" si="29"/>
        <v>2</v>
      </c>
      <c r="AO103" s="3">
        <f t="shared" si="29"/>
        <v>10</v>
      </c>
      <c r="AP103" s="3"/>
      <c r="AQ103" s="2">
        <v>32</v>
      </c>
      <c r="AR103" s="2">
        <v>44</v>
      </c>
      <c r="AS103" s="2">
        <v>31</v>
      </c>
      <c r="AT103" s="2">
        <v>44</v>
      </c>
      <c r="AU103" s="2">
        <v>44</v>
      </c>
      <c r="AV103" s="2">
        <v>41</v>
      </c>
      <c r="AW103" s="2">
        <v>44</v>
      </c>
      <c r="AX103" s="2">
        <v>44</v>
      </c>
      <c r="AY103" s="2">
        <v>32</v>
      </c>
      <c r="AZ103" s="2">
        <v>31</v>
      </c>
      <c r="BA103" s="2">
        <v>32</v>
      </c>
      <c r="BB103" s="2">
        <v>44</v>
      </c>
      <c r="BC103" s="2">
        <v>44</v>
      </c>
      <c r="BD103" s="2">
        <v>41</v>
      </c>
      <c r="BE103" s="2">
        <v>44</v>
      </c>
      <c r="BF103" s="2">
        <v>44</v>
      </c>
      <c r="BG103" s="2">
        <v>44</v>
      </c>
      <c r="BH103" s="2">
        <v>43</v>
      </c>
      <c r="BI103" s="2">
        <v>41</v>
      </c>
      <c r="BJ103" s="2">
        <v>41</v>
      </c>
      <c r="BK103" s="2">
        <v>44</v>
      </c>
      <c r="BL103" s="2">
        <v>32</v>
      </c>
      <c r="BM103" s="2">
        <v>44</v>
      </c>
      <c r="BN103" s="2">
        <v>11</v>
      </c>
      <c r="BO103" s="2">
        <v>44</v>
      </c>
      <c r="BP103" s="2">
        <v>23</v>
      </c>
      <c r="BQ103" s="2">
        <v>34</v>
      </c>
      <c r="BR103" s="2">
        <v>34</v>
      </c>
      <c r="BS103" s="2">
        <v>44</v>
      </c>
      <c r="BT103" s="2">
        <v>43</v>
      </c>
      <c r="BU103" s="2">
        <v>11</v>
      </c>
      <c r="BV103" s="2">
        <v>32</v>
      </c>
      <c r="BW103" s="2">
        <v>44</v>
      </c>
      <c r="BX103" s="2">
        <v>44</v>
      </c>
      <c r="BY103" s="2">
        <v>31</v>
      </c>
      <c r="BZ103" s="2">
        <v>31</v>
      </c>
      <c r="CA103" s="2">
        <v>44</v>
      </c>
      <c r="CB103" s="2">
        <v>41</v>
      </c>
      <c r="CC103" s="2">
        <v>44</v>
      </c>
      <c r="CD103" s="2">
        <v>44</v>
      </c>
      <c r="CE103" s="2">
        <v>43</v>
      </c>
      <c r="CF103" s="2">
        <v>11</v>
      </c>
      <c r="CG103" s="2">
        <v>44</v>
      </c>
      <c r="CH103" s="2">
        <v>44</v>
      </c>
      <c r="CI103" s="2">
        <v>41</v>
      </c>
      <c r="CJ103" s="2">
        <v>44</v>
      </c>
      <c r="CK103" s="2">
        <v>23</v>
      </c>
      <c r="CL103" s="2">
        <v>34</v>
      </c>
      <c r="CM103" s="2">
        <v>11</v>
      </c>
      <c r="CN103" s="2">
        <v>44</v>
      </c>
      <c r="CO103" s="2">
        <v>32</v>
      </c>
      <c r="CP103" s="2">
        <v>44</v>
      </c>
      <c r="CQ103" s="2">
        <v>31</v>
      </c>
      <c r="CR103" s="2">
        <v>44</v>
      </c>
      <c r="CS103" s="2">
        <v>44</v>
      </c>
      <c r="CT103" s="2">
        <v>41</v>
      </c>
      <c r="CU103" s="2">
        <v>44</v>
      </c>
      <c r="CV103" s="2">
        <v>44</v>
      </c>
      <c r="CW103" s="2">
        <v>32</v>
      </c>
      <c r="CX103" s="2">
        <v>31</v>
      </c>
      <c r="CY103" s="2">
        <v>32</v>
      </c>
      <c r="CZ103" s="2">
        <v>44</v>
      </c>
      <c r="DA103" s="2">
        <v>44</v>
      </c>
      <c r="DB103" s="2">
        <v>41</v>
      </c>
      <c r="DC103" s="2">
        <v>44</v>
      </c>
      <c r="DD103" s="2">
        <v>44</v>
      </c>
      <c r="DE103" s="2">
        <v>44</v>
      </c>
      <c r="DF103" s="2">
        <v>43</v>
      </c>
      <c r="DG103" s="2">
        <v>41</v>
      </c>
      <c r="DH103" s="2">
        <v>41</v>
      </c>
      <c r="DI103" s="2">
        <v>44</v>
      </c>
      <c r="DJ103" s="2">
        <v>32</v>
      </c>
      <c r="DK103" s="2">
        <v>44</v>
      </c>
      <c r="DL103" s="2">
        <v>11</v>
      </c>
      <c r="DM103" s="2">
        <v>44</v>
      </c>
      <c r="DN103" s="2">
        <v>23</v>
      </c>
      <c r="DO103" s="2">
        <v>34</v>
      </c>
      <c r="DP103" s="2">
        <v>34</v>
      </c>
      <c r="DQ103" s="2">
        <v>44</v>
      </c>
      <c r="DR103" s="2">
        <v>43</v>
      </c>
      <c r="DS103" s="2">
        <v>11</v>
      </c>
      <c r="DT103" s="2">
        <v>32</v>
      </c>
      <c r="DU103" s="2">
        <v>44</v>
      </c>
      <c r="DV103" s="2">
        <v>44</v>
      </c>
      <c r="DW103" s="2">
        <v>31</v>
      </c>
      <c r="DX103" s="2">
        <v>31</v>
      </c>
      <c r="DY103" s="2">
        <v>44</v>
      </c>
      <c r="DZ103" s="2">
        <v>41</v>
      </c>
      <c r="EA103" s="2">
        <v>44</v>
      </c>
      <c r="EB103" s="2">
        <v>44</v>
      </c>
      <c r="EC103" s="2">
        <v>43</v>
      </c>
      <c r="ED103" s="2">
        <v>11</v>
      </c>
      <c r="EE103" s="2">
        <v>44</v>
      </c>
      <c r="EF103" s="2">
        <v>44</v>
      </c>
      <c r="EG103" s="2">
        <v>41</v>
      </c>
      <c r="EH103" s="2">
        <v>44</v>
      </c>
      <c r="EI103" s="2">
        <v>23</v>
      </c>
      <c r="EJ103" s="2">
        <v>34</v>
      </c>
      <c r="EK103" s="2">
        <v>11</v>
      </c>
      <c r="EL103" s="2">
        <v>44</v>
      </c>
      <c r="EM103">
        <v>44</v>
      </c>
      <c r="EN103">
        <v>44</v>
      </c>
      <c r="EO103">
        <v>44</v>
      </c>
      <c r="EP103">
        <v>44</v>
      </c>
      <c r="EQ103">
        <v>14</v>
      </c>
      <c r="ER103">
        <v>34</v>
      </c>
      <c r="ES103">
        <v>34</v>
      </c>
      <c r="ET103">
        <v>44</v>
      </c>
      <c r="EU103">
        <v>44</v>
      </c>
      <c r="EV103">
        <v>44</v>
      </c>
      <c r="EW103">
        <v>44</v>
      </c>
      <c r="EX103">
        <v>44</v>
      </c>
      <c r="EY103">
        <v>44</v>
      </c>
      <c r="EZ103">
        <v>13</v>
      </c>
      <c r="FA103">
        <v>14</v>
      </c>
      <c r="FB103">
        <v>14</v>
      </c>
      <c r="FC103">
        <v>44</v>
      </c>
      <c r="FD103">
        <v>44</v>
      </c>
      <c r="FE103">
        <v>14</v>
      </c>
      <c r="FF103">
        <v>14</v>
      </c>
      <c r="FG103">
        <v>14</v>
      </c>
      <c r="FH103">
        <v>44</v>
      </c>
      <c r="FI103">
        <v>44</v>
      </c>
      <c r="FJ103">
        <v>43</v>
      </c>
      <c r="FK103">
        <v>44</v>
      </c>
      <c r="FL103">
        <v>44</v>
      </c>
      <c r="FM103">
        <v>44</v>
      </c>
      <c r="FN103">
        <v>14</v>
      </c>
      <c r="FO103">
        <v>14</v>
      </c>
      <c r="FP103">
        <v>14</v>
      </c>
      <c r="FQ103">
        <v>44</v>
      </c>
      <c r="FR103">
        <v>44</v>
      </c>
      <c r="FS103">
        <v>14</v>
      </c>
      <c r="FT103">
        <v>14</v>
      </c>
      <c r="FU103">
        <v>44</v>
      </c>
      <c r="FV103">
        <v>44</v>
      </c>
      <c r="FW103">
        <v>14</v>
      </c>
      <c r="FX103">
        <v>14</v>
      </c>
      <c r="FY103">
        <v>44</v>
      </c>
      <c r="FZ103">
        <v>44</v>
      </c>
      <c r="GA103">
        <v>44</v>
      </c>
      <c r="GB103">
        <v>44</v>
      </c>
      <c r="GC103">
        <v>14</v>
      </c>
      <c r="GD103">
        <v>44</v>
      </c>
      <c r="GE103">
        <v>44</v>
      </c>
      <c r="GF103">
        <v>14</v>
      </c>
      <c r="GG103">
        <v>14</v>
      </c>
      <c r="GH103">
        <v>14</v>
      </c>
      <c r="GI103">
        <v>44</v>
      </c>
      <c r="GJ103">
        <v>44</v>
      </c>
    </row>
    <row r="104" spans="1:192" x14ac:dyDescent="0.5">
      <c r="A104">
        <v>91</v>
      </c>
    </row>
    <row r="105" spans="1:192" x14ac:dyDescent="0.5"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15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</row>
    <row r="106" spans="1:192" x14ac:dyDescent="0.5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15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</row>
    <row r="107" spans="1:192" x14ac:dyDescent="0.5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15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</row>
    <row r="108" spans="1:192" x14ac:dyDescent="0.5"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15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B528-9FD1-442C-866B-D41336274070}">
  <dimension ref="A1:GJ113"/>
  <sheetViews>
    <sheetView workbookViewId="0">
      <selection sqref="A1:A1048576"/>
    </sheetView>
  </sheetViews>
  <sheetFormatPr defaultRowHeight="14.35" x14ac:dyDescent="0.5"/>
  <cols>
    <col min="4" max="4" width="9.46875" style="5" customWidth="1"/>
    <col min="5" max="9" width="5" style="5" customWidth="1"/>
    <col min="10" max="10" width="5.8203125" style="5" customWidth="1"/>
    <col min="11" max="11" width="5" style="5" customWidth="1"/>
    <col min="12" max="12" width="6.703125" style="5" customWidth="1"/>
    <col min="13" max="20" width="5" style="5" customWidth="1"/>
    <col min="21" max="22" width="8.5859375" style="5" customWidth="1"/>
    <col min="23" max="23" width="3.1171875" style="14" customWidth="1"/>
    <col min="24" max="25" width="7.234375" style="5" customWidth="1"/>
    <col min="26" max="36" width="5" style="5" customWidth="1"/>
    <col min="37" max="37" width="6.1171875" style="5" customWidth="1"/>
    <col min="38" max="41" width="5" style="5" customWidth="1"/>
    <col min="42" max="42" width="5.703125" style="5" customWidth="1"/>
    <col min="43" max="92" width="6.1171875" customWidth="1"/>
    <col min="93" max="142" width="5.41015625" style="2" customWidth="1"/>
    <col min="143" max="192" width="6.1171875" customWidth="1"/>
  </cols>
  <sheetData>
    <row r="1" spans="1:192" s="8" customFormat="1" ht="18.350000000000001" x14ac:dyDescent="0.65">
      <c r="A1"/>
      <c r="B1" s="34" t="s">
        <v>285</v>
      </c>
      <c r="C1" s="34"/>
      <c r="F1" s="8" t="s">
        <v>159</v>
      </c>
      <c r="L1" s="8" t="s">
        <v>167</v>
      </c>
      <c r="W1" s="13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</row>
    <row r="2" spans="1:192" s="8" customFormat="1" x14ac:dyDescent="0.5">
      <c r="A2"/>
      <c r="F2" s="8" t="s">
        <v>160</v>
      </c>
      <c r="J2" s="18">
        <f>CORREL(U12:U102,X12:X102)</f>
        <v>0.81715481112734045</v>
      </c>
      <c r="K2" s="18"/>
      <c r="L2" s="18">
        <f>(2*J2)/(1+J2)</f>
        <v>0.8993783095677883</v>
      </c>
      <c r="Q2" s="8" t="s">
        <v>163</v>
      </c>
      <c r="S2" s="8" t="s">
        <v>162</v>
      </c>
      <c r="V2" s="8">
        <f>CORREL(B12:B102,V12:V102)</f>
        <v>0.20667254562523132</v>
      </c>
      <c r="W2" s="13"/>
      <c r="X2" s="8" t="s">
        <v>165</v>
      </c>
      <c r="AK2" s="8">
        <f>(J3 - (V2*V3))/((1-V2^2)^0.5)*((1-V3^2)^0.5)</f>
        <v>0.50698931694671046</v>
      </c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</row>
    <row r="3" spans="1:192" s="8" customFormat="1" x14ac:dyDescent="0.5">
      <c r="A3"/>
      <c r="B3" s="8" t="s">
        <v>166</v>
      </c>
      <c r="F3" s="8" t="s">
        <v>161</v>
      </c>
      <c r="J3" s="18">
        <f>CORREL(V12:V102,Y12:Y102)</f>
        <v>0.56612430505972022</v>
      </c>
      <c r="K3" s="18"/>
      <c r="L3" s="18">
        <f>(2*J3)/(1+J3)</f>
        <v>0.72296215981161538</v>
      </c>
      <c r="Q3" s="8" t="s">
        <v>164</v>
      </c>
      <c r="S3" s="8" t="s">
        <v>162</v>
      </c>
      <c r="V3" s="8">
        <f>CORREL(B12:B102,Y12:Y102)</f>
        <v>0.25621032783587866</v>
      </c>
      <c r="W3" s="13"/>
      <c r="Z3" s="8">
        <v>0</v>
      </c>
      <c r="AG3" s="10" t="s">
        <v>176</v>
      </c>
      <c r="AH3" s="10"/>
      <c r="AI3" s="10"/>
      <c r="AJ3" s="10"/>
      <c r="AK3" s="32">
        <f>(2*AK2)/(1+AK2)</f>
        <v>0.67285057862774267</v>
      </c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</row>
    <row r="4" spans="1:192" s="8" customFormat="1" x14ac:dyDescent="0.5">
      <c r="B4" s="8">
        <f>CORREL(B12:B102,C12:C102)</f>
        <v>0.26185483995673964</v>
      </c>
      <c r="W4" s="13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</row>
    <row r="5" spans="1:192" s="8" customFormat="1" x14ac:dyDescent="0.5">
      <c r="W5" s="13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</row>
    <row r="6" spans="1:192" s="8" customFormat="1" x14ac:dyDescent="0.5">
      <c r="B6" s="8" t="s">
        <v>293</v>
      </c>
      <c r="W6" s="13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</row>
    <row r="7" spans="1:192" s="8" customFormat="1" x14ac:dyDescent="0.5">
      <c r="B7" s="8" t="s">
        <v>294</v>
      </c>
      <c r="C7" s="8">
        <f>AVERAGE(C12:C102)</f>
        <v>0.40665062443430755</v>
      </c>
      <c r="W7" s="13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</row>
    <row r="8" spans="1:192" x14ac:dyDescent="0.5">
      <c r="A8" s="8"/>
      <c r="E8" s="5" t="s">
        <v>151</v>
      </c>
      <c r="U8" s="8" t="s">
        <v>157</v>
      </c>
      <c r="V8" s="8"/>
      <c r="W8" s="13"/>
      <c r="X8" s="8" t="s">
        <v>158</v>
      </c>
      <c r="Z8" s="8" t="s">
        <v>152</v>
      </c>
    </row>
    <row r="9" spans="1:192" x14ac:dyDescent="0.5">
      <c r="A9" s="8"/>
      <c r="B9" s="8" t="s">
        <v>286</v>
      </c>
      <c r="U9" s="10" t="s">
        <v>156</v>
      </c>
      <c r="V9" s="9"/>
      <c r="X9" s="10" t="s">
        <v>156</v>
      </c>
      <c r="Y9" s="9"/>
    </row>
    <row r="10" spans="1:192" x14ac:dyDescent="0.5">
      <c r="B10" s="9" t="s">
        <v>153</v>
      </c>
      <c r="C10" s="9" t="s">
        <v>150</v>
      </c>
      <c r="D10" s="9"/>
      <c r="E10" s="7">
        <v>11</v>
      </c>
      <c r="F10" s="7">
        <v>12</v>
      </c>
      <c r="G10" s="7">
        <v>13</v>
      </c>
      <c r="H10" s="7">
        <v>14</v>
      </c>
      <c r="I10" s="7">
        <v>21</v>
      </c>
      <c r="J10" s="7">
        <v>22</v>
      </c>
      <c r="K10" s="7">
        <v>23</v>
      </c>
      <c r="L10" s="7">
        <v>24</v>
      </c>
      <c r="M10" s="7">
        <v>31</v>
      </c>
      <c r="N10" s="7">
        <v>32</v>
      </c>
      <c r="O10" s="7">
        <v>33</v>
      </c>
      <c r="P10" s="7">
        <v>34</v>
      </c>
      <c r="Q10" s="7">
        <v>41</v>
      </c>
      <c r="R10" s="7">
        <v>42</v>
      </c>
      <c r="S10" s="7">
        <v>43</v>
      </c>
      <c r="T10" s="7">
        <v>44</v>
      </c>
      <c r="U10" s="9" t="s">
        <v>153</v>
      </c>
      <c r="V10" s="9" t="s">
        <v>150</v>
      </c>
      <c r="X10" s="9" t="s">
        <v>153</v>
      </c>
      <c r="Y10" s="9" t="s">
        <v>150</v>
      </c>
      <c r="Z10" s="7">
        <v>11</v>
      </c>
      <c r="AA10" s="7">
        <v>12</v>
      </c>
      <c r="AB10" s="7">
        <v>13</v>
      </c>
      <c r="AC10" s="7">
        <v>14</v>
      </c>
      <c r="AD10" s="7">
        <v>21</v>
      </c>
      <c r="AE10" s="7">
        <v>22</v>
      </c>
      <c r="AF10" s="7">
        <v>23</v>
      </c>
      <c r="AG10" s="7">
        <v>24</v>
      </c>
      <c r="AH10" s="7">
        <v>31</v>
      </c>
      <c r="AI10" s="7">
        <v>32</v>
      </c>
      <c r="AJ10" s="7">
        <v>33</v>
      </c>
      <c r="AK10" s="7">
        <v>34</v>
      </c>
      <c r="AL10" s="7">
        <v>41</v>
      </c>
      <c r="AM10" s="7">
        <v>42</v>
      </c>
      <c r="AN10" s="7">
        <v>43</v>
      </c>
      <c r="AO10" s="7">
        <v>44</v>
      </c>
      <c r="AP10" s="4"/>
      <c r="AQ10" s="1" t="s">
        <v>100</v>
      </c>
      <c r="AR10" s="1" t="s">
        <v>101</v>
      </c>
      <c r="AS10" s="1" t="s">
        <v>102</v>
      </c>
      <c r="AT10" s="1" t="s">
        <v>103</v>
      </c>
      <c r="AU10" s="1" t="s">
        <v>104</v>
      </c>
      <c r="AV10" s="1" t="s">
        <v>105</v>
      </c>
      <c r="AW10" s="1" t="s">
        <v>106</v>
      </c>
      <c r="AX10" s="1" t="s">
        <v>107</v>
      </c>
      <c r="AY10" s="1" t="s">
        <v>108</v>
      </c>
      <c r="AZ10" s="1" t="s">
        <v>109</v>
      </c>
      <c r="BA10" s="1" t="s">
        <v>110</v>
      </c>
      <c r="BB10" s="1" t="s">
        <v>111</v>
      </c>
      <c r="BC10" s="1" t="s">
        <v>112</v>
      </c>
      <c r="BD10" s="1" t="s">
        <v>113</v>
      </c>
      <c r="BE10" s="1" t="s">
        <v>114</v>
      </c>
      <c r="BF10" s="1" t="s">
        <v>115</v>
      </c>
      <c r="BG10" s="1" t="s">
        <v>116</v>
      </c>
      <c r="BH10" s="1" t="s">
        <v>117</v>
      </c>
      <c r="BI10" s="1" t="s">
        <v>118</v>
      </c>
      <c r="BJ10" s="1" t="s">
        <v>119</v>
      </c>
      <c r="BK10" s="1" t="s">
        <v>120</v>
      </c>
      <c r="BL10" s="1" t="s">
        <v>121</v>
      </c>
      <c r="BM10" s="1" t="s">
        <v>122</v>
      </c>
      <c r="BN10" s="1" t="s">
        <v>123</v>
      </c>
      <c r="BO10" s="1" t="s">
        <v>124</v>
      </c>
      <c r="BP10" s="1" t="s">
        <v>125</v>
      </c>
      <c r="BQ10" s="1" t="s">
        <v>126</v>
      </c>
      <c r="BR10" s="1" t="s">
        <v>127</v>
      </c>
      <c r="BS10" s="1" t="s">
        <v>128</v>
      </c>
      <c r="BT10" s="1" t="s">
        <v>129</v>
      </c>
      <c r="BU10" s="1" t="s">
        <v>130</v>
      </c>
      <c r="BV10" s="1" t="s">
        <v>131</v>
      </c>
      <c r="BW10" s="1" t="s">
        <v>132</v>
      </c>
      <c r="BX10" s="1" t="s">
        <v>133</v>
      </c>
      <c r="BY10" s="1" t="s">
        <v>134</v>
      </c>
      <c r="BZ10" s="1" t="s">
        <v>135</v>
      </c>
      <c r="CA10" s="1" t="s">
        <v>136</v>
      </c>
      <c r="CB10" s="1" t="s">
        <v>137</v>
      </c>
      <c r="CC10" s="1" t="s">
        <v>138</v>
      </c>
      <c r="CD10" s="1" t="s">
        <v>139</v>
      </c>
      <c r="CE10" s="1" t="s">
        <v>140</v>
      </c>
      <c r="CF10" s="1" t="s">
        <v>141</v>
      </c>
      <c r="CG10" s="1" t="s">
        <v>142</v>
      </c>
      <c r="CH10" s="1" t="s">
        <v>143</v>
      </c>
      <c r="CI10" s="1" t="s">
        <v>144</v>
      </c>
      <c r="CJ10" s="1" t="s">
        <v>145</v>
      </c>
      <c r="CK10" s="1" t="s">
        <v>146</v>
      </c>
      <c r="CL10" s="1" t="s">
        <v>147</v>
      </c>
      <c r="CM10" s="1" t="s">
        <v>148</v>
      </c>
      <c r="CN10" s="1" t="s">
        <v>149</v>
      </c>
      <c r="EM10" s="1" t="s">
        <v>100</v>
      </c>
      <c r="EN10" s="1" t="s">
        <v>101</v>
      </c>
      <c r="EO10" s="1" t="s">
        <v>102</v>
      </c>
      <c r="EP10" s="1" t="s">
        <v>103</v>
      </c>
      <c r="EQ10" s="1" t="s">
        <v>104</v>
      </c>
      <c r="ER10" s="1" t="s">
        <v>105</v>
      </c>
      <c r="ES10" s="1" t="s">
        <v>106</v>
      </c>
      <c r="ET10" s="1" t="s">
        <v>107</v>
      </c>
      <c r="EU10" s="1" t="s">
        <v>108</v>
      </c>
      <c r="EV10" s="1" t="s">
        <v>109</v>
      </c>
      <c r="EW10" s="1" t="s">
        <v>110</v>
      </c>
      <c r="EX10" s="1" t="s">
        <v>111</v>
      </c>
      <c r="EY10" s="1" t="s">
        <v>112</v>
      </c>
      <c r="EZ10" s="1" t="s">
        <v>113</v>
      </c>
      <c r="FA10" s="1" t="s">
        <v>114</v>
      </c>
      <c r="FB10" s="1" t="s">
        <v>115</v>
      </c>
      <c r="FC10" s="1" t="s">
        <v>116</v>
      </c>
      <c r="FD10" s="1" t="s">
        <v>117</v>
      </c>
      <c r="FE10" s="1" t="s">
        <v>118</v>
      </c>
      <c r="FF10" s="1" t="s">
        <v>119</v>
      </c>
      <c r="FG10" s="1" t="s">
        <v>120</v>
      </c>
      <c r="FH10" s="1" t="s">
        <v>121</v>
      </c>
      <c r="FI10" s="1" t="s">
        <v>122</v>
      </c>
      <c r="FJ10" s="1" t="s">
        <v>123</v>
      </c>
      <c r="FK10" s="1" t="s">
        <v>124</v>
      </c>
      <c r="FL10" s="1" t="s">
        <v>125</v>
      </c>
      <c r="FM10" s="1" t="s">
        <v>126</v>
      </c>
      <c r="FN10" s="1" t="s">
        <v>127</v>
      </c>
      <c r="FO10" s="1" t="s">
        <v>128</v>
      </c>
      <c r="FP10" s="1" t="s">
        <v>129</v>
      </c>
      <c r="FQ10" s="1" t="s">
        <v>130</v>
      </c>
      <c r="FR10" s="1" t="s">
        <v>131</v>
      </c>
      <c r="FS10" s="1" t="s">
        <v>132</v>
      </c>
      <c r="FT10" s="1" t="s">
        <v>133</v>
      </c>
      <c r="FU10" s="1" t="s">
        <v>134</v>
      </c>
      <c r="FV10" s="1" t="s">
        <v>135</v>
      </c>
      <c r="FW10" s="1" t="s">
        <v>136</v>
      </c>
      <c r="FX10" s="1" t="s">
        <v>137</v>
      </c>
      <c r="FY10" s="1" t="s">
        <v>138</v>
      </c>
      <c r="FZ10" s="1" t="s">
        <v>139</v>
      </c>
      <c r="GA10" s="1" t="s">
        <v>140</v>
      </c>
      <c r="GB10" s="1" t="s">
        <v>141</v>
      </c>
      <c r="GC10" s="1" t="s">
        <v>142</v>
      </c>
      <c r="GD10" s="1" t="s">
        <v>143</v>
      </c>
      <c r="GE10" s="1" t="s">
        <v>144</v>
      </c>
      <c r="GF10" s="1" t="s">
        <v>145</v>
      </c>
      <c r="GG10" s="1" t="s">
        <v>146</v>
      </c>
      <c r="GH10" s="1" t="s">
        <v>147</v>
      </c>
      <c r="GI10" s="1" t="s">
        <v>148</v>
      </c>
      <c r="GJ10" s="1" t="s">
        <v>149</v>
      </c>
    </row>
    <row r="11" spans="1:192" x14ac:dyDescent="0.5">
      <c r="A11" t="s">
        <v>295</v>
      </c>
      <c r="B11" s="9" t="s">
        <v>154</v>
      </c>
      <c r="C11" s="9" t="s">
        <v>155</v>
      </c>
      <c r="D11" s="9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9" t="s">
        <v>154</v>
      </c>
      <c r="V11" s="9" t="s">
        <v>155</v>
      </c>
      <c r="X11" s="9" t="s">
        <v>154</v>
      </c>
      <c r="Y11" s="9" t="s">
        <v>155</v>
      </c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4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</row>
    <row r="12" spans="1:192" x14ac:dyDescent="0.5">
      <c r="A12">
        <v>1</v>
      </c>
      <c r="B12">
        <f>U12+X12</f>
        <v>88</v>
      </c>
      <c r="C12" s="17">
        <f>(V12+Y12)/2</f>
        <v>0.46590909090909094</v>
      </c>
      <c r="E12" s="3">
        <f t="shared" ref="E12:T21" si="0">COUNTIF($AQ12:$BO12,E$10)</f>
        <v>12</v>
      </c>
      <c r="F12" s="3">
        <f t="shared" si="0"/>
        <v>1</v>
      </c>
      <c r="G12" s="3">
        <f t="shared" si="0"/>
        <v>0</v>
      </c>
      <c r="H12" s="3">
        <f t="shared" si="0"/>
        <v>0</v>
      </c>
      <c r="I12" s="3">
        <f t="shared" si="0"/>
        <v>0</v>
      </c>
      <c r="J12" s="3">
        <f t="shared" si="0"/>
        <v>1</v>
      </c>
      <c r="K12" s="3">
        <f t="shared" si="0"/>
        <v>0</v>
      </c>
      <c r="L12" s="3">
        <f t="shared" si="0"/>
        <v>0</v>
      </c>
      <c r="M12" s="3">
        <f t="shared" si="0"/>
        <v>0</v>
      </c>
      <c r="N12" s="3">
        <f t="shared" si="0"/>
        <v>0</v>
      </c>
      <c r="O12" s="3">
        <f t="shared" si="0"/>
        <v>1</v>
      </c>
      <c r="P12" s="3">
        <f t="shared" si="0"/>
        <v>1</v>
      </c>
      <c r="Q12" s="3">
        <f t="shared" si="0"/>
        <v>0</v>
      </c>
      <c r="R12" s="3">
        <f t="shared" si="0"/>
        <v>0</v>
      </c>
      <c r="S12" s="3">
        <f t="shared" si="0"/>
        <v>0</v>
      </c>
      <c r="T12" s="3">
        <f t="shared" si="0"/>
        <v>9</v>
      </c>
      <c r="U12" s="3">
        <f>E12+F12+G12+H12+Q12+R12+S12+T12+E12+H12+I12+L12+M12+P12+Q12+T12</f>
        <v>44</v>
      </c>
      <c r="V12" s="11">
        <f>(E12+T12)/U12</f>
        <v>0.47727272727272729</v>
      </c>
      <c r="W12" s="15"/>
      <c r="X12" s="3">
        <f>Z12+AA12+AB12+AC12+AL12+AM12+AN12+AO12+Z12+AC12+AD12+AG12+AH12+AK12+AL12+AO12</f>
        <v>44</v>
      </c>
      <c r="Y12" s="11">
        <f>(Z12+AO12)/X12</f>
        <v>0.45454545454545453</v>
      </c>
      <c r="Z12" s="3">
        <f t="shared" ref="Z12:AO21" si="1">COUNTIF($BP12:$CN12,Z$10)</f>
        <v>13</v>
      </c>
      <c r="AA12" s="3">
        <f t="shared" si="1"/>
        <v>0</v>
      </c>
      <c r="AB12" s="3">
        <f t="shared" si="1"/>
        <v>0</v>
      </c>
      <c r="AC12" s="3">
        <f t="shared" si="1"/>
        <v>0</v>
      </c>
      <c r="AD12" s="3">
        <f t="shared" si="1"/>
        <v>0</v>
      </c>
      <c r="AE12" s="3">
        <f t="shared" si="1"/>
        <v>0</v>
      </c>
      <c r="AF12" s="3">
        <f t="shared" si="1"/>
        <v>0</v>
      </c>
      <c r="AG12" s="3">
        <f t="shared" si="1"/>
        <v>0</v>
      </c>
      <c r="AH12" s="3">
        <f t="shared" si="1"/>
        <v>0</v>
      </c>
      <c r="AI12" s="3">
        <f t="shared" si="1"/>
        <v>1</v>
      </c>
      <c r="AJ12" s="3">
        <f t="shared" si="1"/>
        <v>1</v>
      </c>
      <c r="AK12" s="3">
        <f t="shared" si="1"/>
        <v>0</v>
      </c>
      <c r="AL12" s="3">
        <f t="shared" si="1"/>
        <v>1</v>
      </c>
      <c r="AM12" s="3">
        <f t="shared" si="1"/>
        <v>0</v>
      </c>
      <c r="AN12" s="3">
        <f t="shared" si="1"/>
        <v>2</v>
      </c>
      <c r="AO12" s="3">
        <f t="shared" si="1"/>
        <v>7</v>
      </c>
      <c r="AP12" s="3"/>
      <c r="AQ12">
        <v>34</v>
      </c>
      <c r="AR12">
        <v>44</v>
      </c>
      <c r="AS12">
        <v>11</v>
      </c>
      <c r="AT12">
        <v>44</v>
      </c>
      <c r="AU12">
        <v>11</v>
      </c>
      <c r="AV12">
        <v>33</v>
      </c>
      <c r="AW12">
        <v>11</v>
      </c>
      <c r="AX12">
        <v>11</v>
      </c>
      <c r="AY12">
        <v>11</v>
      </c>
      <c r="AZ12">
        <v>11</v>
      </c>
      <c r="BA12">
        <v>44</v>
      </c>
      <c r="BB12">
        <v>11</v>
      </c>
      <c r="BC12">
        <v>44</v>
      </c>
      <c r="BD12">
        <v>11</v>
      </c>
      <c r="BE12">
        <v>22</v>
      </c>
      <c r="BF12">
        <v>44</v>
      </c>
      <c r="BG12">
        <v>12</v>
      </c>
      <c r="BH12">
        <v>44</v>
      </c>
      <c r="BI12">
        <v>44</v>
      </c>
      <c r="BJ12">
        <v>11</v>
      </c>
      <c r="BK12">
        <v>44</v>
      </c>
      <c r="BL12">
        <v>11</v>
      </c>
      <c r="BM12">
        <v>44</v>
      </c>
      <c r="BN12">
        <v>11</v>
      </c>
      <c r="BO12">
        <v>11</v>
      </c>
      <c r="BP12">
        <v>11</v>
      </c>
      <c r="BQ12">
        <v>11</v>
      </c>
      <c r="BR12">
        <v>11</v>
      </c>
      <c r="BS12">
        <v>32</v>
      </c>
      <c r="BT12">
        <v>11</v>
      </c>
      <c r="BU12">
        <v>44</v>
      </c>
      <c r="BV12">
        <v>44</v>
      </c>
      <c r="BW12">
        <v>11</v>
      </c>
      <c r="BX12">
        <v>11</v>
      </c>
      <c r="BY12">
        <v>11</v>
      </c>
      <c r="BZ12">
        <v>11</v>
      </c>
      <c r="CA12">
        <v>44</v>
      </c>
      <c r="CB12">
        <v>44</v>
      </c>
      <c r="CC12">
        <v>33</v>
      </c>
      <c r="CD12">
        <v>11</v>
      </c>
      <c r="CE12">
        <v>44</v>
      </c>
      <c r="CF12">
        <v>11</v>
      </c>
      <c r="CG12">
        <v>11</v>
      </c>
      <c r="CH12">
        <v>43</v>
      </c>
      <c r="CI12">
        <v>44</v>
      </c>
      <c r="CJ12">
        <v>11</v>
      </c>
      <c r="CK12">
        <v>41</v>
      </c>
      <c r="CL12">
        <v>43</v>
      </c>
      <c r="CM12">
        <v>44</v>
      </c>
      <c r="CN12">
        <v>11</v>
      </c>
      <c r="EM12">
        <v>34</v>
      </c>
      <c r="EN12">
        <v>44</v>
      </c>
      <c r="EO12">
        <v>11</v>
      </c>
      <c r="EP12">
        <v>44</v>
      </c>
      <c r="EQ12">
        <v>11</v>
      </c>
      <c r="ER12">
        <v>33</v>
      </c>
      <c r="ES12">
        <v>11</v>
      </c>
      <c r="ET12">
        <v>11</v>
      </c>
      <c r="EU12">
        <v>11</v>
      </c>
      <c r="EV12">
        <v>11</v>
      </c>
      <c r="EW12">
        <v>44</v>
      </c>
      <c r="EX12">
        <v>11</v>
      </c>
      <c r="EY12">
        <v>44</v>
      </c>
      <c r="EZ12">
        <v>11</v>
      </c>
      <c r="FA12">
        <v>22</v>
      </c>
      <c r="FB12">
        <v>44</v>
      </c>
      <c r="FC12">
        <v>12</v>
      </c>
      <c r="FD12">
        <v>44</v>
      </c>
      <c r="FE12">
        <v>44</v>
      </c>
      <c r="FF12">
        <v>11</v>
      </c>
      <c r="FG12">
        <v>44</v>
      </c>
      <c r="FH12">
        <v>11</v>
      </c>
      <c r="FI12">
        <v>44</v>
      </c>
      <c r="FJ12">
        <v>11</v>
      </c>
      <c r="FK12">
        <v>11</v>
      </c>
      <c r="FL12">
        <v>11</v>
      </c>
      <c r="FM12">
        <v>11</v>
      </c>
      <c r="FN12">
        <v>11</v>
      </c>
      <c r="FO12">
        <v>32</v>
      </c>
      <c r="FP12">
        <v>11</v>
      </c>
      <c r="FQ12">
        <v>44</v>
      </c>
      <c r="FR12">
        <v>44</v>
      </c>
      <c r="FS12">
        <v>11</v>
      </c>
      <c r="FT12">
        <v>11</v>
      </c>
      <c r="FU12">
        <v>11</v>
      </c>
      <c r="FV12">
        <v>11</v>
      </c>
      <c r="FW12">
        <v>44</v>
      </c>
      <c r="FX12">
        <v>44</v>
      </c>
      <c r="FY12">
        <v>33</v>
      </c>
      <c r="FZ12">
        <v>11</v>
      </c>
      <c r="GA12">
        <v>44</v>
      </c>
      <c r="GB12">
        <v>11</v>
      </c>
      <c r="GC12">
        <v>11</v>
      </c>
      <c r="GD12">
        <v>43</v>
      </c>
      <c r="GE12">
        <v>44</v>
      </c>
      <c r="GF12">
        <v>11</v>
      </c>
      <c r="GG12">
        <v>41</v>
      </c>
      <c r="GH12">
        <v>43</v>
      </c>
      <c r="GI12">
        <v>44</v>
      </c>
      <c r="GJ12">
        <v>11</v>
      </c>
    </row>
    <row r="13" spans="1:192" x14ac:dyDescent="0.5">
      <c r="A13">
        <v>2</v>
      </c>
      <c r="B13">
        <f t="shared" ref="B13:B76" si="2">U13+X13</f>
        <v>86</v>
      </c>
      <c r="C13" s="17">
        <f t="shared" ref="C13:C76" si="3">(V13+Y13)/2</f>
        <v>0.37229437229437229</v>
      </c>
      <c r="D13" s="3"/>
      <c r="E13" s="3">
        <f t="shared" si="0"/>
        <v>5</v>
      </c>
      <c r="F13" s="3">
        <f t="shared" si="0"/>
        <v>2</v>
      </c>
      <c r="G13" s="3">
        <f t="shared" si="0"/>
        <v>1</v>
      </c>
      <c r="H13" s="3">
        <f t="shared" si="0"/>
        <v>2</v>
      </c>
      <c r="I13" s="3">
        <f t="shared" si="0"/>
        <v>0</v>
      </c>
      <c r="J13" s="3">
        <f t="shared" si="0"/>
        <v>0</v>
      </c>
      <c r="K13" s="3">
        <f t="shared" si="0"/>
        <v>0</v>
      </c>
      <c r="L13" s="3">
        <f t="shared" si="0"/>
        <v>0</v>
      </c>
      <c r="M13" s="3">
        <f t="shared" si="0"/>
        <v>1</v>
      </c>
      <c r="N13" s="3">
        <f t="shared" si="0"/>
        <v>0</v>
      </c>
      <c r="O13" s="3">
        <f t="shared" si="0"/>
        <v>0</v>
      </c>
      <c r="P13" s="3">
        <f t="shared" si="0"/>
        <v>0</v>
      </c>
      <c r="Q13" s="3">
        <f t="shared" si="0"/>
        <v>1</v>
      </c>
      <c r="R13" s="3">
        <f t="shared" si="0"/>
        <v>2</v>
      </c>
      <c r="S13" s="3">
        <f t="shared" si="0"/>
        <v>0</v>
      </c>
      <c r="T13" s="3">
        <f t="shared" si="0"/>
        <v>11</v>
      </c>
      <c r="U13" s="3">
        <f t="shared" ref="U13:U76" si="4">E13+F13+G13+H13+Q13+R13+S13+T13+E13+H13+I13+L13+M13+P13+Q13+T13</f>
        <v>44</v>
      </c>
      <c r="V13" s="11">
        <f t="shared" ref="V13:V76" si="5">(E13+T13)/U13</f>
        <v>0.36363636363636365</v>
      </c>
      <c r="W13" s="15"/>
      <c r="X13" s="3">
        <f t="shared" ref="X13:X76" si="6">Z13+AA13+AB13+AC13+AL13+AM13+AN13+AO13+Z13+AC13+AD13+AG13+AH13+AK13+AL13+AO13</f>
        <v>42</v>
      </c>
      <c r="Y13" s="11">
        <f t="shared" ref="Y13:Y76" si="7">(Z13+AO13)/X13</f>
        <v>0.38095238095238093</v>
      </c>
      <c r="Z13" s="3">
        <f t="shared" si="1"/>
        <v>9</v>
      </c>
      <c r="AA13" s="3">
        <f t="shared" si="1"/>
        <v>0</v>
      </c>
      <c r="AB13" s="3">
        <f t="shared" si="1"/>
        <v>2</v>
      </c>
      <c r="AC13" s="3">
        <f t="shared" si="1"/>
        <v>2</v>
      </c>
      <c r="AD13" s="3">
        <f t="shared" si="1"/>
        <v>1</v>
      </c>
      <c r="AE13" s="3">
        <f t="shared" si="1"/>
        <v>0</v>
      </c>
      <c r="AF13" s="3">
        <f t="shared" si="1"/>
        <v>1</v>
      </c>
      <c r="AG13" s="3">
        <f t="shared" si="1"/>
        <v>0</v>
      </c>
      <c r="AH13" s="3">
        <f t="shared" si="1"/>
        <v>1</v>
      </c>
      <c r="AI13" s="3">
        <f t="shared" si="1"/>
        <v>0</v>
      </c>
      <c r="AJ13" s="3">
        <f t="shared" si="1"/>
        <v>0</v>
      </c>
      <c r="AK13" s="3">
        <f t="shared" si="1"/>
        <v>1</v>
      </c>
      <c r="AL13" s="3">
        <f t="shared" si="1"/>
        <v>0</v>
      </c>
      <c r="AM13" s="3">
        <f t="shared" si="1"/>
        <v>1</v>
      </c>
      <c r="AN13" s="3">
        <f t="shared" si="1"/>
        <v>0</v>
      </c>
      <c r="AO13" s="3">
        <f t="shared" si="1"/>
        <v>7</v>
      </c>
      <c r="AP13" s="3"/>
      <c r="AQ13">
        <v>44</v>
      </c>
      <c r="AR13">
        <v>11</v>
      </c>
      <c r="AS13">
        <v>44</v>
      </c>
      <c r="AT13">
        <v>44</v>
      </c>
      <c r="AU13">
        <v>42</v>
      </c>
      <c r="AV13">
        <v>13</v>
      </c>
      <c r="AW13">
        <v>14</v>
      </c>
      <c r="AX13">
        <v>11</v>
      </c>
      <c r="AY13">
        <v>41</v>
      </c>
      <c r="AZ13">
        <v>11</v>
      </c>
      <c r="BA13">
        <v>11</v>
      </c>
      <c r="BB13">
        <v>44</v>
      </c>
      <c r="BC13">
        <v>44</v>
      </c>
      <c r="BD13">
        <v>42</v>
      </c>
      <c r="BE13">
        <v>31</v>
      </c>
      <c r="BF13">
        <v>11</v>
      </c>
      <c r="BG13">
        <v>44</v>
      </c>
      <c r="BH13">
        <v>44</v>
      </c>
      <c r="BI13">
        <v>44</v>
      </c>
      <c r="BJ13">
        <v>12</v>
      </c>
      <c r="BK13">
        <v>44</v>
      </c>
      <c r="BL13">
        <v>44</v>
      </c>
      <c r="BM13">
        <v>14</v>
      </c>
      <c r="BN13">
        <v>12</v>
      </c>
      <c r="BO13">
        <v>44</v>
      </c>
      <c r="BP13">
        <v>11</v>
      </c>
      <c r="BQ13">
        <v>44</v>
      </c>
      <c r="BR13">
        <v>11</v>
      </c>
      <c r="BS13">
        <v>44</v>
      </c>
      <c r="BT13">
        <v>21</v>
      </c>
      <c r="BU13">
        <v>44</v>
      </c>
      <c r="BV13">
        <v>42</v>
      </c>
      <c r="BW13">
        <v>11</v>
      </c>
      <c r="BX13">
        <v>11</v>
      </c>
      <c r="BY13">
        <v>44</v>
      </c>
      <c r="BZ13">
        <v>11</v>
      </c>
      <c r="CA13">
        <v>14</v>
      </c>
      <c r="CB13">
        <v>11</v>
      </c>
      <c r="CC13">
        <v>34</v>
      </c>
      <c r="CD13">
        <v>23</v>
      </c>
      <c r="CE13">
        <v>44</v>
      </c>
      <c r="CF13">
        <v>44</v>
      </c>
      <c r="CG13">
        <v>11</v>
      </c>
      <c r="CH13">
        <v>44</v>
      </c>
      <c r="CI13">
        <v>13</v>
      </c>
      <c r="CJ13">
        <v>11</v>
      </c>
      <c r="CK13">
        <v>13</v>
      </c>
      <c r="CL13">
        <v>11</v>
      </c>
      <c r="CM13">
        <v>14</v>
      </c>
      <c r="CN13">
        <v>31</v>
      </c>
      <c r="EM13">
        <v>44</v>
      </c>
      <c r="EN13">
        <v>11</v>
      </c>
      <c r="EO13">
        <v>44</v>
      </c>
      <c r="EP13">
        <v>44</v>
      </c>
      <c r="EQ13">
        <v>42</v>
      </c>
      <c r="ER13">
        <v>13</v>
      </c>
      <c r="ES13">
        <v>14</v>
      </c>
      <c r="ET13">
        <v>11</v>
      </c>
      <c r="EU13">
        <v>41</v>
      </c>
      <c r="EV13">
        <v>11</v>
      </c>
      <c r="EW13">
        <v>11</v>
      </c>
      <c r="EX13">
        <v>44</v>
      </c>
      <c r="EY13">
        <v>44</v>
      </c>
      <c r="EZ13">
        <v>42</v>
      </c>
      <c r="FA13">
        <v>31</v>
      </c>
      <c r="FB13">
        <v>11</v>
      </c>
      <c r="FC13">
        <v>44</v>
      </c>
      <c r="FD13">
        <v>44</v>
      </c>
      <c r="FE13">
        <v>44</v>
      </c>
      <c r="FF13">
        <v>12</v>
      </c>
      <c r="FG13">
        <v>44</v>
      </c>
      <c r="FH13">
        <v>44</v>
      </c>
      <c r="FI13">
        <v>14</v>
      </c>
      <c r="FJ13">
        <v>12</v>
      </c>
      <c r="FK13">
        <v>44</v>
      </c>
      <c r="FL13">
        <v>11</v>
      </c>
      <c r="FM13">
        <v>44</v>
      </c>
      <c r="FN13">
        <v>11</v>
      </c>
      <c r="FO13">
        <v>44</v>
      </c>
      <c r="FP13">
        <v>21</v>
      </c>
      <c r="FQ13">
        <v>44</v>
      </c>
      <c r="FR13">
        <v>42</v>
      </c>
      <c r="FS13">
        <v>11</v>
      </c>
      <c r="FT13">
        <v>11</v>
      </c>
      <c r="FU13">
        <v>44</v>
      </c>
      <c r="FV13">
        <v>11</v>
      </c>
      <c r="FW13">
        <v>14</v>
      </c>
      <c r="FX13">
        <v>11</v>
      </c>
      <c r="FY13">
        <v>34</v>
      </c>
      <c r="FZ13">
        <v>23</v>
      </c>
      <c r="GA13">
        <v>44</v>
      </c>
      <c r="GB13">
        <v>44</v>
      </c>
      <c r="GC13">
        <v>11</v>
      </c>
      <c r="GD13">
        <v>44</v>
      </c>
      <c r="GE13">
        <v>13</v>
      </c>
      <c r="GF13">
        <v>11</v>
      </c>
      <c r="GG13">
        <v>13</v>
      </c>
      <c r="GH13">
        <v>11</v>
      </c>
      <c r="GI13">
        <v>14</v>
      </c>
      <c r="GJ13">
        <v>31</v>
      </c>
    </row>
    <row r="14" spans="1:192" x14ac:dyDescent="0.5">
      <c r="A14">
        <v>3</v>
      </c>
      <c r="B14">
        <f t="shared" si="2"/>
        <v>67</v>
      </c>
      <c r="C14" s="17">
        <f t="shared" si="3"/>
        <v>0.40285204991087342</v>
      </c>
      <c r="D14" s="3"/>
      <c r="E14" s="3">
        <f t="shared" si="0"/>
        <v>3</v>
      </c>
      <c r="F14" s="3">
        <f t="shared" si="0"/>
        <v>3</v>
      </c>
      <c r="G14" s="3">
        <f t="shared" si="0"/>
        <v>2</v>
      </c>
      <c r="H14" s="3">
        <f t="shared" si="0"/>
        <v>0</v>
      </c>
      <c r="I14" s="3">
        <f t="shared" si="0"/>
        <v>0</v>
      </c>
      <c r="J14" s="3">
        <f t="shared" si="0"/>
        <v>2</v>
      </c>
      <c r="K14" s="3">
        <f t="shared" si="0"/>
        <v>1</v>
      </c>
      <c r="L14" s="3">
        <f t="shared" si="0"/>
        <v>0</v>
      </c>
      <c r="M14" s="3">
        <f t="shared" si="0"/>
        <v>0</v>
      </c>
      <c r="N14" s="3">
        <f t="shared" si="0"/>
        <v>0</v>
      </c>
      <c r="O14" s="3">
        <f t="shared" si="0"/>
        <v>2</v>
      </c>
      <c r="P14" s="3">
        <f t="shared" si="0"/>
        <v>0</v>
      </c>
      <c r="Q14" s="3">
        <f t="shared" si="0"/>
        <v>0</v>
      </c>
      <c r="R14" s="3">
        <f t="shared" si="0"/>
        <v>0</v>
      </c>
      <c r="S14" s="3">
        <f t="shared" si="0"/>
        <v>2</v>
      </c>
      <c r="T14" s="3">
        <f t="shared" si="0"/>
        <v>10</v>
      </c>
      <c r="U14" s="3">
        <f t="shared" si="4"/>
        <v>33</v>
      </c>
      <c r="V14" s="11">
        <f t="shared" si="5"/>
        <v>0.39393939393939392</v>
      </c>
      <c r="W14" s="15"/>
      <c r="X14" s="3">
        <f t="shared" si="6"/>
        <v>34</v>
      </c>
      <c r="Y14" s="11">
        <f t="shared" si="7"/>
        <v>0.41176470588235292</v>
      </c>
      <c r="Z14" s="3">
        <f t="shared" si="1"/>
        <v>6</v>
      </c>
      <c r="AA14" s="3">
        <f t="shared" si="1"/>
        <v>1</v>
      </c>
      <c r="AB14" s="3">
        <f t="shared" si="1"/>
        <v>2</v>
      </c>
      <c r="AC14" s="3">
        <f t="shared" si="1"/>
        <v>0</v>
      </c>
      <c r="AD14" s="3">
        <f t="shared" si="1"/>
        <v>0</v>
      </c>
      <c r="AE14" s="3">
        <f t="shared" si="1"/>
        <v>3</v>
      </c>
      <c r="AF14" s="3">
        <f t="shared" si="1"/>
        <v>0</v>
      </c>
      <c r="AG14" s="3">
        <f t="shared" si="1"/>
        <v>0</v>
      </c>
      <c r="AH14" s="3">
        <f t="shared" si="1"/>
        <v>0</v>
      </c>
      <c r="AI14" s="3">
        <f t="shared" si="1"/>
        <v>1</v>
      </c>
      <c r="AJ14" s="3">
        <f t="shared" si="1"/>
        <v>1</v>
      </c>
      <c r="AK14" s="3">
        <f t="shared" si="1"/>
        <v>1</v>
      </c>
      <c r="AL14" s="3">
        <f t="shared" si="1"/>
        <v>0</v>
      </c>
      <c r="AM14" s="3">
        <f t="shared" si="1"/>
        <v>1</v>
      </c>
      <c r="AN14" s="3">
        <f t="shared" si="1"/>
        <v>1</v>
      </c>
      <c r="AO14" s="3">
        <f t="shared" si="1"/>
        <v>8</v>
      </c>
      <c r="AP14" s="3"/>
      <c r="AQ14">
        <v>33</v>
      </c>
      <c r="AR14">
        <v>11</v>
      </c>
      <c r="AS14">
        <v>13</v>
      </c>
      <c r="AT14">
        <v>44</v>
      </c>
      <c r="AU14">
        <v>12</v>
      </c>
      <c r="AV14">
        <v>33</v>
      </c>
      <c r="AW14">
        <v>44</v>
      </c>
      <c r="AX14">
        <v>11</v>
      </c>
      <c r="AY14">
        <v>11</v>
      </c>
      <c r="AZ14">
        <v>22</v>
      </c>
      <c r="BA14">
        <v>23</v>
      </c>
      <c r="BB14">
        <v>22</v>
      </c>
      <c r="BC14">
        <v>44</v>
      </c>
      <c r="BD14">
        <v>12</v>
      </c>
      <c r="BE14">
        <v>13</v>
      </c>
      <c r="BF14">
        <v>44</v>
      </c>
      <c r="BG14">
        <v>43</v>
      </c>
      <c r="BH14">
        <v>44</v>
      </c>
      <c r="BI14">
        <v>44</v>
      </c>
      <c r="BJ14">
        <v>12</v>
      </c>
      <c r="BK14">
        <v>44</v>
      </c>
      <c r="BL14">
        <v>44</v>
      </c>
      <c r="BM14">
        <v>44</v>
      </c>
      <c r="BN14">
        <v>43</v>
      </c>
      <c r="BO14">
        <v>44</v>
      </c>
      <c r="BP14">
        <v>11</v>
      </c>
      <c r="BQ14">
        <v>33</v>
      </c>
      <c r="BR14">
        <v>22</v>
      </c>
      <c r="BS14">
        <v>44</v>
      </c>
      <c r="BT14">
        <v>34</v>
      </c>
      <c r="BU14">
        <v>44</v>
      </c>
      <c r="BV14">
        <v>22</v>
      </c>
      <c r="BW14">
        <v>11</v>
      </c>
      <c r="BX14">
        <v>11</v>
      </c>
      <c r="BY14">
        <v>43</v>
      </c>
      <c r="BZ14">
        <v>13</v>
      </c>
      <c r="CA14">
        <v>44</v>
      </c>
      <c r="CB14">
        <v>32</v>
      </c>
      <c r="CC14">
        <v>13</v>
      </c>
      <c r="CD14">
        <v>42</v>
      </c>
      <c r="CE14">
        <v>44</v>
      </c>
      <c r="CF14">
        <v>12</v>
      </c>
      <c r="CG14">
        <v>11</v>
      </c>
      <c r="CH14">
        <v>11</v>
      </c>
      <c r="CI14">
        <v>22</v>
      </c>
      <c r="CJ14">
        <v>11</v>
      </c>
      <c r="CK14">
        <v>44</v>
      </c>
      <c r="CL14">
        <v>44</v>
      </c>
      <c r="CM14">
        <v>44</v>
      </c>
      <c r="CN14">
        <v>44</v>
      </c>
      <c r="EM14">
        <v>33</v>
      </c>
      <c r="EN14">
        <v>11</v>
      </c>
      <c r="EO14">
        <v>13</v>
      </c>
      <c r="EP14">
        <v>44</v>
      </c>
      <c r="EQ14">
        <v>12</v>
      </c>
      <c r="ER14">
        <v>33</v>
      </c>
      <c r="ES14">
        <v>44</v>
      </c>
      <c r="ET14">
        <v>11</v>
      </c>
      <c r="EU14">
        <v>11</v>
      </c>
      <c r="EV14">
        <v>22</v>
      </c>
      <c r="EW14">
        <v>23</v>
      </c>
      <c r="EX14">
        <v>22</v>
      </c>
      <c r="EY14">
        <v>44</v>
      </c>
      <c r="EZ14">
        <v>12</v>
      </c>
      <c r="FA14">
        <v>13</v>
      </c>
      <c r="FB14">
        <v>44</v>
      </c>
      <c r="FC14">
        <v>43</v>
      </c>
      <c r="FD14">
        <v>44</v>
      </c>
      <c r="FE14">
        <v>44</v>
      </c>
      <c r="FF14">
        <v>12</v>
      </c>
      <c r="FG14">
        <v>44</v>
      </c>
      <c r="FH14">
        <v>44</v>
      </c>
      <c r="FI14">
        <v>44</v>
      </c>
      <c r="FJ14">
        <v>43</v>
      </c>
      <c r="FK14">
        <v>44</v>
      </c>
      <c r="FL14">
        <v>11</v>
      </c>
      <c r="FM14">
        <v>33</v>
      </c>
      <c r="FN14">
        <v>22</v>
      </c>
      <c r="FO14">
        <v>44</v>
      </c>
      <c r="FP14">
        <v>34</v>
      </c>
      <c r="FQ14">
        <v>44</v>
      </c>
      <c r="FR14">
        <v>22</v>
      </c>
      <c r="FS14">
        <v>11</v>
      </c>
      <c r="FT14">
        <v>11</v>
      </c>
      <c r="FU14">
        <v>43</v>
      </c>
      <c r="FV14">
        <v>13</v>
      </c>
      <c r="FW14">
        <v>44</v>
      </c>
      <c r="FX14">
        <v>32</v>
      </c>
      <c r="FY14">
        <v>13</v>
      </c>
      <c r="FZ14">
        <v>42</v>
      </c>
      <c r="GA14">
        <v>44</v>
      </c>
      <c r="GB14">
        <v>12</v>
      </c>
      <c r="GC14">
        <v>11</v>
      </c>
      <c r="GD14">
        <v>11</v>
      </c>
      <c r="GE14">
        <v>22</v>
      </c>
      <c r="GF14">
        <v>11</v>
      </c>
      <c r="GG14">
        <v>44</v>
      </c>
      <c r="GH14">
        <v>44</v>
      </c>
      <c r="GI14">
        <v>44</v>
      </c>
      <c r="GJ14">
        <v>44</v>
      </c>
    </row>
    <row r="15" spans="1:192" x14ac:dyDescent="0.5">
      <c r="A15">
        <v>4</v>
      </c>
      <c r="B15">
        <f t="shared" si="2"/>
        <v>74</v>
      </c>
      <c r="C15" s="17">
        <f t="shared" si="3"/>
        <v>0.4064327485380117</v>
      </c>
      <c r="D15" s="3"/>
      <c r="E15" s="3">
        <f t="shared" si="0"/>
        <v>6</v>
      </c>
      <c r="F15" s="3">
        <f t="shared" si="0"/>
        <v>1</v>
      </c>
      <c r="G15" s="3">
        <f t="shared" si="0"/>
        <v>1</v>
      </c>
      <c r="H15" s="3">
        <f t="shared" si="0"/>
        <v>0</v>
      </c>
      <c r="I15" s="3">
        <f t="shared" si="0"/>
        <v>1</v>
      </c>
      <c r="J15" s="3">
        <f t="shared" si="0"/>
        <v>1</v>
      </c>
      <c r="K15" s="3">
        <f t="shared" si="0"/>
        <v>2</v>
      </c>
      <c r="L15" s="3">
        <f t="shared" si="0"/>
        <v>0</v>
      </c>
      <c r="M15" s="3">
        <f t="shared" si="0"/>
        <v>1</v>
      </c>
      <c r="N15" s="3">
        <f t="shared" si="0"/>
        <v>1</v>
      </c>
      <c r="O15" s="3">
        <f t="shared" si="0"/>
        <v>1</v>
      </c>
      <c r="P15" s="3">
        <f t="shared" si="0"/>
        <v>0</v>
      </c>
      <c r="Q15" s="3">
        <f t="shared" si="0"/>
        <v>0</v>
      </c>
      <c r="R15" s="3">
        <f t="shared" si="0"/>
        <v>0</v>
      </c>
      <c r="S15" s="3">
        <f t="shared" si="0"/>
        <v>0</v>
      </c>
      <c r="T15" s="3">
        <f t="shared" si="0"/>
        <v>10</v>
      </c>
      <c r="U15" s="3">
        <f t="shared" si="4"/>
        <v>36</v>
      </c>
      <c r="V15" s="11">
        <f t="shared" si="5"/>
        <v>0.44444444444444442</v>
      </c>
      <c r="W15" s="15"/>
      <c r="X15" s="3">
        <f t="shared" si="6"/>
        <v>38</v>
      </c>
      <c r="Y15" s="11">
        <f t="shared" si="7"/>
        <v>0.36842105263157893</v>
      </c>
      <c r="Z15" s="3">
        <f t="shared" si="1"/>
        <v>10</v>
      </c>
      <c r="AA15" s="3">
        <f t="shared" si="1"/>
        <v>0</v>
      </c>
      <c r="AB15" s="3">
        <f t="shared" si="1"/>
        <v>0</v>
      </c>
      <c r="AC15" s="3">
        <f t="shared" si="1"/>
        <v>1</v>
      </c>
      <c r="AD15" s="3">
        <f t="shared" si="1"/>
        <v>1</v>
      </c>
      <c r="AE15" s="3">
        <f t="shared" si="1"/>
        <v>1</v>
      </c>
      <c r="AF15" s="3">
        <f t="shared" si="1"/>
        <v>0</v>
      </c>
      <c r="AG15" s="3">
        <f t="shared" si="1"/>
        <v>0</v>
      </c>
      <c r="AH15" s="3">
        <f t="shared" si="1"/>
        <v>2</v>
      </c>
      <c r="AI15" s="3">
        <f t="shared" si="1"/>
        <v>0</v>
      </c>
      <c r="AJ15" s="3">
        <f t="shared" si="1"/>
        <v>1</v>
      </c>
      <c r="AK15" s="3">
        <f t="shared" si="1"/>
        <v>5</v>
      </c>
      <c r="AL15" s="3">
        <f t="shared" si="1"/>
        <v>0</v>
      </c>
      <c r="AM15" s="3">
        <f t="shared" si="1"/>
        <v>0</v>
      </c>
      <c r="AN15" s="3">
        <f t="shared" si="1"/>
        <v>0</v>
      </c>
      <c r="AO15" s="3">
        <f t="shared" si="1"/>
        <v>4</v>
      </c>
      <c r="AP15" s="3"/>
      <c r="AQ15">
        <v>44</v>
      </c>
      <c r="AR15">
        <v>44</v>
      </c>
      <c r="AS15">
        <v>21</v>
      </c>
      <c r="AT15">
        <v>44</v>
      </c>
      <c r="AU15">
        <v>11</v>
      </c>
      <c r="AV15">
        <v>23</v>
      </c>
      <c r="AW15">
        <v>13</v>
      </c>
      <c r="AX15">
        <v>11</v>
      </c>
      <c r="AY15">
        <v>12</v>
      </c>
      <c r="AZ15">
        <v>11</v>
      </c>
      <c r="BA15">
        <v>11</v>
      </c>
      <c r="BB15">
        <v>31</v>
      </c>
      <c r="BC15">
        <v>44</v>
      </c>
      <c r="BD15">
        <v>32</v>
      </c>
      <c r="BE15">
        <v>23</v>
      </c>
      <c r="BF15">
        <v>44</v>
      </c>
      <c r="BG15">
        <v>33</v>
      </c>
      <c r="BH15">
        <v>44</v>
      </c>
      <c r="BI15">
        <v>44</v>
      </c>
      <c r="BJ15">
        <v>11</v>
      </c>
      <c r="BK15">
        <v>44</v>
      </c>
      <c r="BL15">
        <v>44</v>
      </c>
      <c r="BM15">
        <v>11</v>
      </c>
      <c r="BN15">
        <v>22</v>
      </c>
      <c r="BO15">
        <v>44</v>
      </c>
      <c r="BP15">
        <v>33</v>
      </c>
      <c r="BQ15">
        <v>11</v>
      </c>
      <c r="BR15">
        <v>22</v>
      </c>
      <c r="BS15">
        <v>44</v>
      </c>
      <c r="BT15">
        <v>34</v>
      </c>
      <c r="BU15">
        <v>44</v>
      </c>
      <c r="BV15">
        <v>44</v>
      </c>
      <c r="BW15">
        <v>11</v>
      </c>
      <c r="BX15">
        <v>11</v>
      </c>
      <c r="BY15">
        <v>31</v>
      </c>
      <c r="BZ15">
        <v>11</v>
      </c>
      <c r="CA15">
        <v>14</v>
      </c>
      <c r="CB15">
        <v>11</v>
      </c>
      <c r="CC15">
        <v>34</v>
      </c>
      <c r="CD15">
        <v>11</v>
      </c>
      <c r="CE15">
        <v>44</v>
      </c>
      <c r="CF15">
        <v>11</v>
      </c>
      <c r="CG15">
        <v>11</v>
      </c>
      <c r="CH15">
        <v>21</v>
      </c>
      <c r="CI15">
        <v>11</v>
      </c>
      <c r="CJ15">
        <v>11</v>
      </c>
      <c r="CK15">
        <v>34</v>
      </c>
      <c r="CL15">
        <v>31</v>
      </c>
      <c r="CM15">
        <v>34</v>
      </c>
      <c r="CN15">
        <v>34</v>
      </c>
      <c r="EM15">
        <v>44</v>
      </c>
      <c r="EN15">
        <v>44</v>
      </c>
      <c r="EO15">
        <v>21</v>
      </c>
      <c r="EP15">
        <v>44</v>
      </c>
      <c r="EQ15">
        <v>11</v>
      </c>
      <c r="ER15">
        <v>23</v>
      </c>
      <c r="ES15">
        <v>13</v>
      </c>
      <c r="ET15">
        <v>11</v>
      </c>
      <c r="EU15">
        <v>12</v>
      </c>
      <c r="EV15">
        <v>11</v>
      </c>
      <c r="EW15">
        <v>11</v>
      </c>
      <c r="EX15">
        <v>31</v>
      </c>
      <c r="EY15">
        <v>44</v>
      </c>
      <c r="EZ15">
        <v>32</v>
      </c>
      <c r="FA15">
        <v>23</v>
      </c>
      <c r="FB15">
        <v>44</v>
      </c>
      <c r="FC15">
        <v>33</v>
      </c>
      <c r="FD15">
        <v>44</v>
      </c>
      <c r="FE15">
        <v>44</v>
      </c>
      <c r="FF15">
        <v>11</v>
      </c>
      <c r="FG15">
        <v>44</v>
      </c>
      <c r="FH15">
        <v>44</v>
      </c>
      <c r="FI15">
        <v>11</v>
      </c>
      <c r="FJ15">
        <v>22</v>
      </c>
      <c r="FK15">
        <v>44</v>
      </c>
      <c r="FL15">
        <v>33</v>
      </c>
      <c r="FM15">
        <v>11</v>
      </c>
      <c r="FN15">
        <v>22</v>
      </c>
      <c r="FO15">
        <v>44</v>
      </c>
      <c r="FP15">
        <v>34</v>
      </c>
      <c r="FQ15">
        <v>44</v>
      </c>
      <c r="FR15">
        <v>44</v>
      </c>
      <c r="FS15">
        <v>11</v>
      </c>
      <c r="FT15">
        <v>11</v>
      </c>
      <c r="FU15">
        <v>31</v>
      </c>
      <c r="FV15">
        <v>11</v>
      </c>
      <c r="FW15">
        <v>14</v>
      </c>
      <c r="FX15">
        <v>11</v>
      </c>
      <c r="FY15">
        <v>34</v>
      </c>
      <c r="FZ15">
        <v>11</v>
      </c>
      <c r="GA15">
        <v>44</v>
      </c>
      <c r="GB15">
        <v>11</v>
      </c>
      <c r="GC15">
        <v>11</v>
      </c>
      <c r="GD15">
        <v>21</v>
      </c>
      <c r="GE15">
        <v>11</v>
      </c>
      <c r="GF15">
        <v>11</v>
      </c>
      <c r="GG15">
        <v>34</v>
      </c>
      <c r="GH15">
        <v>31</v>
      </c>
      <c r="GI15">
        <v>34</v>
      </c>
      <c r="GJ15">
        <v>34</v>
      </c>
    </row>
    <row r="16" spans="1:192" x14ac:dyDescent="0.5">
      <c r="A16">
        <v>5</v>
      </c>
      <c r="B16">
        <f t="shared" si="2"/>
        <v>74</v>
      </c>
      <c r="C16" s="17">
        <f t="shared" si="3"/>
        <v>0.44779411764705879</v>
      </c>
      <c r="D16" s="3"/>
      <c r="E16" s="3">
        <f t="shared" si="0"/>
        <v>5</v>
      </c>
      <c r="F16" s="3">
        <f t="shared" si="0"/>
        <v>1</v>
      </c>
      <c r="G16" s="3">
        <f t="shared" si="0"/>
        <v>0</v>
      </c>
      <c r="H16" s="3">
        <f t="shared" si="0"/>
        <v>0</v>
      </c>
      <c r="I16" s="3">
        <f t="shared" si="0"/>
        <v>0</v>
      </c>
      <c r="J16" s="3">
        <f t="shared" si="0"/>
        <v>2</v>
      </c>
      <c r="K16" s="3">
        <f t="shared" si="0"/>
        <v>0</v>
      </c>
      <c r="L16" s="3">
        <f t="shared" si="0"/>
        <v>0</v>
      </c>
      <c r="M16" s="3">
        <f t="shared" si="0"/>
        <v>0</v>
      </c>
      <c r="N16" s="3">
        <f t="shared" si="0"/>
        <v>3</v>
      </c>
      <c r="O16" s="3">
        <f t="shared" si="0"/>
        <v>2</v>
      </c>
      <c r="P16" s="3">
        <f t="shared" si="0"/>
        <v>1</v>
      </c>
      <c r="Q16" s="3">
        <f t="shared" si="0"/>
        <v>0</v>
      </c>
      <c r="R16" s="3">
        <f t="shared" si="0"/>
        <v>0</v>
      </c>
      <c r="S16" s="3">
        <f t="shared" si="0"/>
        <v>0</v>
      </c>
      <c r="T16" s="3">
        <f t="shared" si="0"/>
        <v>11</v>
      </c>
      <c r="U16" s="3">
        <f t="shared" si="4"/>
        <v>34</v>
      </c>
      <c r="V16" s="11">
        <f t="shared" si="5"/>
        <v>0.47058823529411764</v>
      </c>
      <c r="W16" s="15"/>
      <c r="X16" s="3">
        <f t="shared" si="6"/>
        <v>40</v>
      </c>
      <c r="Y16" s="11">
        <f t="shared" si="7"/>
        <v>0.42499999999999999</v>
      </c>
      <c r="Z16" s="3">
        <f t="shared" si="1"/>
        <v>9</v>
      </c>
      <c r="AA16" s="3">
        <f t="shared" si="1"/>
        <v>2</v>
      </c>
      <c r="AB16" s="3">
        <f t="shared" si="1"/>
        <v>0</v>
      </c>
      <c r="AC16" s="3">
        <f t="shared" si="1"/>
        <v>2</v>
      </c>
      <c r="AD16" s="3">
        <f t="shared" si="1"/>
        <v>0</v>
      </c>
      <c r="AE16" s="3">
        <f t="shared" si="1"/>
        <v>2</v>
      </c>
      <c r="AF16" s="3">
        <f t="shared" si="1"/>
        <v>0</v>
      </c>
      <c r="AG16" s="3">
        <f t="shared" si="1"/>
        <v>0</v>
      </c>
      <c r="AH16" s="3">
        <f t="shared" si="1"/>
        <v>0</v>
      </c>
      <c r="AI16" s="3">
        <f t="shared" si="1"/>
        <v>0</v>
      </c>
      <c r="AJ16" s="3">
        <f t="shared" si="1"/>
        <v>2</v>
      </c>
      <c r="AK16" s="3">
        <f t="shared" si="1"/>
        <v>0</v>
      </c>
      <c r="AL16" s="3">
        <f t="shared" si="1"/>
        <v>0</v>
      </c>
      <c r="AM16" s="3">
        <f t="shared" si="1"/>
        <v>0</v>
      </c>
      <c r="AN16" s="3">
        <f t="shared" si="1"/>
        <v>0</v>
      </c>
      <c r="AO16" s="3">
        <f t="shared" si="1"/>
        <v>8</v>
      </c>
      <c r="AP16" s="3"/>
      <c r="AQ16">
        <v>44</v>
      </c>
      <c r="AR16">
        <v>44</v>
      </c>
      <c r="AS16">
        <v>33</v>
      </c>
      <c r="AT16">
        <v>44</v>
      </c>
      <c r="AU16">
        <v>32</v>
      </c>
      <c r="AV16">
        <v>33</v>
      </c>
      <c r="AW16">
        <v>11</v>
      </c>
      <c r="AX16">
        <v>11</v>
      </c>
      <c r="AY16">
        <v>11</v>
      </c>
      <c r="AZ16">
        <v>12</v>
      </c>
      <c r="BA16">
        <v>11</v>
      </c>
      <c r="BB16">
        <v>22</v>
      </c>
      <c r="BC16">
        <v>44</v>
      </c>
      <c r="BD16">
        <v>11</v>
      </c>
      <c r="BE16">
        <v>32</v>
      </c>
      <c r="BF16">
        <v>44</v>
      </c>
      <c r="BG16">
        <v>34</v>
      </c>
      <c r="BH16">
        <v>44</v>
      </c>
      <c r="BI16">
        <v>44</v>
      </c>
      <c r="BJ16">
        <v>22</v>
      </c>
      <c r="BK16">
        <v>44</v>
      </c>
      <c r="BL16">
        <v>32</v>
      </c>
      <c r="BM16">
        <v>44</v>
      </c>
      <c r="BN16">
        <v>44</v>
      </c>
      <c r="BO16">
        <v>44</v>
      </c>
      <c r="BP16">
        <v>11</v>
      </c>
      <c r="BQ16">
        <v>11</v>
      </c>
      <c r="BR16">
        <v>12</v>
      </c>
      <c r="BS16">
        <v>44</v>
      </c>
      <c r="BT16">
        <v>12</v>
      </c>
      <c r="BU16">
        <v>44</v>
      </c>
      <c r="BV16">
        <v>22</v>
      </c>
      <c r="BW16">
        <v>11</v>
      </c>
      <c r="BX16">
        <v>11</v>
      </c>
      <c r="BY16">
        <v>44</v>
      </c>
      <c r="BZ16">
        <v>22</v>
      </c>
      <c r="CA16">
        <v>44</v>
      </c>
      <c r="CB16">
        <v>44</v>
      </c>
      <c r="CC16">
        <v>44</v>
      </c>
      <c r="CD16">
        <v>11</v>
      </c>
      <c r="CE16">
        <v>44</v>
      </c>
      <c r="CF16">
        <v>11</v>
      </c>
      <c r="CG16">
        <v>11</v>
      </c>
      <c r="CH16">
        <v>14</v>
      </c>
      <c r="CI16">
        <v>44</v>
      </c>
      <c r="CJ16">
        <v>11</v>
      </c>
      <c r="CK16">
        <v>33</v>
      </c>
      <c r="CL16">
        <v>33</v>
      </c>
      <c r="CM16">
        <v>14</v>
      </c>
      <c r="CN16">
        <v>11</v>
      </c>
      <c r="EM16">
        <v>44</v>
      </c>
      <c r="EN16">
        <v>44</v>
      </c>
      <c r="EO16">
        <v>33</v>
      </c>
      <c r="EP16">
        <v>44</v>
      </c>
      <c r="EQ16">
        <v>32</v>
      </c>
      <c r="ER16">
        <v>33</v>
      </c>
      <c r="ES16">
        <v>11</v>
      </c>
      <c r="ET16">
        <v>11</v>
      </c>
      <c r="EU16">
        <v>11</v>
      </c>
      <c r="EV16">
        <v>12</v>
      </c>
      <c r="EW16">
        <v>11</v>
      </c>
      <c r="EX16">
        <v>22</v>
      </c>
      <c r="EY16">
        <v>44</v>
      </c>
      <c r="EZ16">
        <v>11</v>
      </c>
      <c r="FA16">
        <v>32</v>
      </c>
      <c r="FB16">
        <v>44</v>
      </c>
      <c r="FC16">
        <v>34</v>
      </c>
      <c r="FD16">
        <v>44</v>
      </c>
      <c r="FE16">
        <v>44</v>
      </c>
      <c r="FF16">
        <v>22</v>
      </c>
      <c r="FG16">
        <v>44</v>
      </c>
      <c r="FH16">
        <v>32</v>
      </c>
      <c r="FI16">
        <v>44</v>
      </c>
      <c r="FJ16">
        <v>44</v>
      </c>
      <c r="FK16">
        <v>44</v>
      </c>
      <c r="FL16">
        <v>11</v>
      </c>
      <c r="FM16">
        <v>11</v>
      </c>
      <c r="FN16">
        <v>12</v>
      </c>
      <c r="FO16">
        <v>44</v>
      </c>
      <c r="FP16">
        <v>12</v>
      </c>
      <c r="FQ16">
        <v>44</v>
      </c>
      <c r="FR16">
        <v>22</v>
      </c>
      <c r="FS16">
        <v>11</v>
      </c>
      <c r="FT16">
        <v>11</v>
      </c>
      <c r="FU16">
        <v>44</v>
      </c>
      <c r="FV16">
        <v>22</v>
      </c>
      <c r="FW16">
        <v>44</v>
      </c>
      <c r="FX16">
        <v>44</v>
      </c>
      <c r="FY16">
        <v>44</v>
      </c>
      <c r="FZ16">
        <v>11</v>
      </c>
      <c r="GA16">
        <v>44</v>
      </c>
      <c r="GB16">
        <v>11</v>
      </c>
      <c r="GC16">
        <v>11</v>
      </c>
      <c r="GD16">
        <v>14</v>
      </c>
      <c r="GE16">
        <v>44</v>
      </c>
      <c r="GF16">
        <v>11</v>
      </c>
      <c r="GG16">
        <v>33</v>
      </c>
      <c r="GH16">
        <v>33</v>
      </c>
      <c r="GI16">
        <v>14</v>
      </c>
      <c r="GJ16">
        <v>11</v>
      </c>
    </row>
    <row r="17" spans="1:192" x14ac:dyDescent="0.5">
      <c r="A17">
        <v>6</v>
      </c>
      <c r="B17">
        <f t="shared" si="2"/>
        <v>55</v>
      </c>
      <c r="C17" s="17">
        <f t="shared" si="3"/>
        <v>0.45497311827956988</v>
      </c>
      <c r="D17" s="3"/>
      <c r="E17" s="3">
        <f t="shared" si="0"/>
        <v>3</v>
      </c>
      <c r="F17" s="3">
        <f t="shared" si="0"/>
        <v>1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1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2</v>
      </c>
      <c r="O17" s="3">
        <f t="shared" si="0"/>
        <v>9</v>
      </c>
      <c r="P17" s="3">
        <f t="shared" si="0"/>
        <v>0</v>
      </c>
      <c r="Q17" s="3">
        <f t="shared" si="0"/>
        <v>0</v>
      </c>
      <c r="R17" s="3">
        <f t="shared" si="0"/>
        <v>0</v>
      </c>
      <c r="S17" s="3">
        <f t="shared" si="0"/>
        <v>1</v>
      </c>
      <c r="T17" s="3">
        <f t="shared" si="0"/>
        <v>8</v>
      </c>
      <c r="U17" s="3">
        <f t="shared" si="4"/>
        <v>24</v>
      </c>
      <c r="V17" s="11">
        <f t="shared" si="5"/>
        <v>0.45833333333333331</v>
      </c>
      <c r="W17" s="15"/>
      <c r="X17" s="3">
        <f t="shared" si="6"/>
        <v>31</v>
      </c>
      <c r="Y17" s="11">
        <f t="shared" si="7"/>
        <v>0.45161290322580644</v>
      </c>
      <c r="Z17" s="3">
        <f t="shared" si="1"/>
        <v>5</v>
      </c>
      <c r="AA17" s="3">
        <f t="shared" si="1"/>
        <v>1</v>
      </c>
      <c r="AB17" s="3">
        <f t="shared" si="1"/>
        <v>0</v>
      </c>
      <c r="AC17" s="3">
        <f t="shared" si="1"/>
        <v>0</v>
      </c>
      <c r="AD17" s="3">
        <f t="shared" si="1"/>
        <v>0</v>
      </c>
      <c r="AE17" s="3">
        <f t="shared" si="1"/>
        <v>2</v>
      </c>
      <c r="AF17" s="3">
        <f t="shared" si="1"/>
        <v>1</v>
      </c>
      <c r="AG17" s="3">
        <f t="shared" si="1"/>
        <v>0</v>
      </c>
      <c r="AH17" s="3">
        <f t="shared" si="1"/>
        <v>0</v>
      </c>
      <c r="AI17" s="3">
        <f t="shared" si="1"/>
        <v>1</v>
      </c>
      <c r="AJ17" s="3">
        <f t="shared" si="1"/>
        <v>4</v>
      </c>
      <c r="AK17" s="3">
        <f t="shared" si="1"/>
        <v>1</v>
      </c>
      <c r="AL17" s="3">
        <f t="shared" si="1"/>
        <v>0</v>
      </c>
      <c r="AM17" s="3">
        <f t="shared" si="1"/>
        <v>0</v>
      </c>
      <c r="AN17" s="3">
        <f t="shared" si="1"/>
        <v>1</v>
      </c>
      <c r="AO17" s="3">
        <f t="shared" si="1"/>
        <v>9</v>
      </c>
      <c r="AP17" s="3"/>
      <c r="AQ17">
        <v>43</v>
      </c>
      <c r="AR17">
        <v>44</v>
      </c>
      <c r="AS17">
        <v>33</v>
      </c>
      <c r="AT17">
        <v>44</v>
      </c>
      <c r="AU17">
        <v>33</v>
      </c>
      <c r="AV17">
        <v>32</v>
      </c>
      <c r="AW17">
        <v>33</v>
      </c>
      <c r="AX17">
        <v>12</v>
      </c>
      <c r="AY17">
        <v>33</v>
      </c>
      <c r="AZ17">
        <v>33</v>
      </c>
      <c r="BA17">
        <v>33</v>
      </c>
      <c r="BB17">
        <v>22</v>
      </c>
      <c r="BC17">
        <v>44</v>
      </c>
      <c r="BD17">
        <v>11</v>
      </c>
      <c r="BE17">
        <v>11</v>
      </c>
      <c r="BF17">
        <v>44</v>
      </c>
      <c r="BG17">
        <v>33</v>
      </c>
      <c r="BH17">
        <v>44</v>
      </c>
      <c r="BI17">
        <v>44</v>
      </c>
      <c r="BJ17">
        <v>11</v>
      </c>
      <c r="BK17">
        <v>33</v>
      </c>
      <c r="BL17">
        <v>33</v>
      </c>
      <c r="BM17">
        <v>44</v>
      </c>
      <c r="BN17">
        <v>32</v>
      </c>
      <c r="BO17">
        <v>44</v>
      </c>
      <c r="BP17">
        <v>22</v>
      </c>
      <c r="BQ17">
        <v>23</v>
      </c>
      <c r="BR17">
        <v>22</v>
      </c>
      <c r="BS17">
        <v>34</v>
      </c>
      <c r="BT17">
        <v>33</v>
      </c>
      <c r="BU17">
        <v>44</v>
      </c>
      <c r="BV17">
        <v>43</v>
      </c>
      <c r="BW17">
        <v>11</v>
      </c>
      <c r="BX17">
        <v>11</v>
      </c>
      <c r="BY17">
        <v>44</v>
      </c>
      <c r="BZ17">
        <v>12</v>
      </c>
      <c r="CA17">
        <v>32</v>
      </c>
      <c r="CB17">
        <v>44</v>
      </c>
      <c r="CC17">
        <v>44</v>
      </c>
      <c r="CD17">
        <v>33</v>
      </c>
      <c r="CE17">
        <v>44</v>
      </c>
      <c r="CF17">
        <v>11</v>
      </c>
      <c r="CG17">
        <v>11</v>
      </c>
      <c r="CH17">
        <v>44</v>
      </c>
      <c r="CI17">
        <v>44</v>
      </c>
      <c r="CJ17">
        <v>11</v>
      </c>
      <c r="CK17">
        <v>44</v>
      </c>
      <c r="CL17">
        <v>33</v>
      </c>
      <c r="CM17">
        <v>44</v>
      </c>
      <c r="CN17">
        <v>33</v>
      </c>
      <c r="EM17">
        <v>43</v>
      </c>
      <c r="EN17">
        <v>44</v>
      </c>
      <c r="EO17">
        <v>33</v>
      </c>
      <c r="EP17">
        <v>44</v>
      </c>
      <c r="EQ17">
        <v>33</v>
      </c>
      <c r="ER17">
        <v>32</v>
      </c>
      <c r="ES17">
        <v>33</v>
      </c>
      <c r="ET17">
        <v>12</v>
      </c>
      <c r="EU17">
        <v>33</v>
      </c>
      <c r="EV17">
        <v>33</v>
      </c>
      <c r="EW17">
        <v>33</v>
      </c>
      <c r="EX17">
        <v>22</v>
      </c>
      <c r="EY17">
        <v>44</v>
      </c>
      <c r="EZ17">
        <v>11</v>
      </c>
      <c r="FA17">
        <v>11</v>
      </c>
      <c r="FB17">
        <v>44</v>
      </c>
      <c r="FC17">
        <v>33</v>
      </c>
      <c r="FD17">
        <v>44</v>
      </c>
      <c r="FE17">
        <v>44</v>
      </c>
      <c r="FF17">
        <v>11</v>
      </c>
      <c r="FG17">
        <v>33</v>
      </c>
      <c r="FH17">
        <v>33</v>
      </c>
      <c r="FI17">
        <v>44</v>
      </c>
      <c r="FJ17">
        <v>32</v>
      </c>
      <c r="FK17">
        <v>44</v>
      </c>
      <c r="FL17">
        <v>22</v>
      </c>
      <c r="FM17">
        <v>23</v>
      </c>
      <c r="FN17">
        <v>22</v>
      </c>
      <c r="FO17">
        <v>34</v>
      </c>
      <c r="FP17">
        <v>33</v>
      </c>
      <c r="FQ17">
        <v>44</v>
      </c>
      <c r="FR17">
        <v>43</v>
      </c>
      <c r="FS17">
        <v>11</v>
      </c>
      <c r="FT17">
        <v>11</v>
      </c>
      <c r="FU17">
        <v>44</v>
      </c>
      <c r="FV17">
        <v>12</v>
      </c>
      <c r="FW17">
        <v>32</v>
      </c>
      <c r="FX17">
        <v>44</v>
      </c>
      <c r="FY17">
        <v>44</v>
      </c>
      <c r="FZ17">
        <v>33</v>
      </c>
      <c r="GA17">
        <v>44</v>
      </c>
      <c r="GB17">
        <v>11</v>
      </c>
      <c r="GC17">
        <v>11</v>
      </c>
      <c r="GD17">
        <v>44</v>
      </c>
      <c r="GE17">
        <v>44</v>
      </c>
      <c r="GF17">
        <v>11</v>
      </c>
      <c r="GG17">
        <v>44</v>
      </c>
      <c r="GH17">
        <v>33</v>
      </c>
      <c r="GI17">
        <v>44</v>
      </c>
      <c r="GJ17">
        <v>33</v>
      </c>
    </row>
    <row r="18" spans="1:192" x14ac:dyDescent="0.5">
      <c r="A18">
        <v>7</v>
      </c>
      <c r="B18">
        <f t="shared" si="2"/>
        <v>85</v>
      </c>
      <c r="C18" s="17">
        <f t="shared" si="3"/>
        <v>0.41168327796234772</v>
      </c>
      <c r="D18" s="3"/>
      <c r="E18" s="3">
        <f t="shared" si="0"/>
        <v>5</v>
      </c>
      <c r="F18" s="3">
        <f t="shared" si="0"/>
        <v>0</v>
      </c>
      <c r="G18" s="3">
        <f t="shared" si="0"/>
        <v>3</v>
      </c>
      <c r="H18" s="3">
        <f t="shared" si="0"/>
        <v>0</v>
      </c>
      <c r="I18" s="3">
        <f t="shared" si="0"/>
        <v>0</v>
      </c>
      <c r="J18" s="3">
        <f t="shared" si="0"/>
        <v>0</v>
      </c>
      <c r="K18" s="3">
        <f t="shared" si="0"/>
        <v>0</v>
      </c>
      <c r="L18" s="3">
        <f t="shared" si="0"/>
        <v>0</v>
      </c>
      <c r="M18" s="3">
        <f t="shared" si="0"/>
        <v>0</v>
      </c>
      <c r="N18" s="3">
        <f t="shared" si="0"/>
        <v>0</v>
      </c>
      <c r="O18" s="3">
        <f t="shared" si="0"/>
        <v>0</v>
      </c>
      <c r="P18" s="3">
        <f t="shared" si="0"/>
        <v>0</v>
      </c>
      <c r="Q18" s="3">
        <f t="shared" si="0"/>
        <v>0</v>
      </c>
      <c r="R18" s="3">
        <f t="shared" si="0"/>
        <v>0</v>
      </c>
      <c r="S18" s="3">
        <f t="shared" si="0"/>
        <v>4</v>
      </c>
      <c r="T18" s="3">
        <f t="shared" si="0"/>
        <v>13</v>
      </c>
      <c r="U18" s="3">
        <f t="shared" si="4"/>
        <v>43</v>
      </c>
      <c r="V18" s="11">
        <f t="shared" si="5"/>
        <v>0.41860465116279072</v>
      </c>
      <c r="W18" s="15"/>
      <c r="X18" s="3">
        <f t="shared" si="6"/>
        <v>42</v>
      </c>
      <c r="Y18" s="11">
        <f t="shared" si="7"/>
        <v>0.40476190476190477</v>
      </c>
      <c r="Z18" s="3">
        <f t="shared" si="1"/>
        <v>6</v>
      </c>
      <c r="AA18" s="3">
        <f t="shared" si="1"/>
        <v>2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1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1</v>
      </c>
      <c r="AK18" s="3">
        <f t="shared" si="1"/>
        <v>0</v>
      </c>
      <c r="AL18" s="3">
        <f t="shared" si="1"/>
        <v>2</v>
      </c>
      <c r="AM18" s="3">
        <f t="shared" si="1"/>
        <v>0</v>
      </c>
      <c r="AN18" s="3">
        <f t="shared" si="1"/>
        <v>2</v>
      </c>
      <c r="AO18" s="3">
        <f t="shared" si="1"/>
        <v>11</v>
      </c>
      <c r="AP18" s="3"/>
      <c r="AQ18">
        <v>43</v>
      </c>
      <c r="AR18">
        <v>44</v>
      </c>
      <c r="AS18">
        <v>13</v>
      </c>
      <c r="AT18">
        <v>44</v>
      </c>
      <c r="AU18">
        <v>11</v>
      </c>
      <c r="AV18">
        <v>13</v>
      </c>
      <c r="AW18">
        <v>44</v>
      </c>
      <c r="AX18">
        <v>43</v>
      </c>
      <c r="AY18">
        <v>43</v>
      </c>
      <c r="AZ18">
        <v>44</v>
      </c>
      <c r="BA18">
        <v>11</v>
      </c>
      <c r="BB18">
        <v>11</v>
      </c>
      <c r="BC18">
        <v>44</v>
      </c>
      <c r="BD18">
        <v>43</v>
      </c>
      <c r="BE18">
        <v>13</v>
      </c>
      <c r="BF18">
        <v>44</v>
      </c>
      <c r="BG18">
        <v>44</v>
      </c>
      <c r="BH18">
        <v>44</v>
      </c>
      <c r="BI18">
        <v>44</v>
      </c>
      <c r="BJ18">
        <v>11</v>
      </c>
      <c r="BK18">
        <v>44</v>
      </c>
      <c r="BL18">
        <v>44</v>
      </c>
      <c r="BM18">
        <v>44</v>
      </c>
      <c r="BN18">
        <v>11</v>
      </c>
      <c r="BO18">
        <v>44</v>
      </c>
      <c r="BP18">
        <v>11</v>
      </c>
      <c r="BQ18">
        <v>22</v>
      </c>
      <c r="BR18">
        <v>44</v>
      </c>
      <c r="BS18">
        <v>11</v>
      </c>
      <c r="BT18">
        <v>11</v>
      </c>
      <c r="BU18">
        <v>44</v>
      </c>
      <c r="BV18">
        <v>43</v>
      </c>
      <c r="BW18">
        <v>41</v>
      </c>
      <c r="BX18">
        <v>11</v>
      </c>
      <c r="BY18">
        <v>44</v>
      </c>
      <c r="BZ18">
        <v>12</v>
      </c>
      <c r="CA18">
        <v>44</v>
      </c>
      <c r="CB18">
        <v>44</v>
      </c>
      <c r="CC18">
        <v>33</v>
      </c>
      <c r="CD18">
        <v>12</v>
      </c>
      <c r="CE18">
        <v>44</v>
      </c>
      <c r="CF18">
        <v>11</v>
      </c>
      <c r="CG18">
        <v>41</v>
      </c>
      <c r="CH18">
        <v>44</v>
      </c>
      <c r="CI18">
        <v>43</v>
      </c>
      <c r="CJ18">
        <v>11</v>
      </c>
      <c r="CK18">
        <v>44</v>
      </c>
      <c r="CL18">
        <v>44</v>
      </c>
      <c r="CM18">
        <v>44</v>
      </c>
      <c r="CN18">
        <v>44</v>
      </c>
      <c r="EM18">
        <v>43</v>
      </c>
      <c r="EN18">
        <v>44</v>
      </c>
      <c r="EO18">
        <v>13</v>
      </c>
      <c r="EP18">
        <v>44</v>
      </c>
      <c r="EQ18">
        <v>11</v>
      </c>
      <c r="ER18">
        <v>13</v>
      </c>
      <c r="ES18">
        <v>44</v>
      </c>
      <c r="ET18">
        <v>43</v>
      </c>
      <c r="EU18">
        <v>43</v>
      </c>
      <c r="EV18">
        <v>44</v>
      </c>
      <c r="EW18">
        <v>11</v>
      </c>
      <c r="EX18">
        <v>11</v>
      </c>
      <c r="EY18">
        <v>44</v>
      </c>
      <c r="EZ18">
        <v>43</v>
      </c>
      <c r="FA18">
        <v>13</v>
      </c>
      <c r="FB18">
        <v>44</v>
      </c>
      <c r="FC18">
        <v>44</v>
      </c>
      <c r="FD18">
        <v>44</v>
      </c>
      <c r="FE18">
        <v>44</v>
      </c>
      <c r="FF18">
        <v>11</v>
      </c>
      <c r="FG18">
        <v>44</v>
      </c>
      <c r="FH18">
        <v>44</v>
      </c>
      <c r="FI18">
        <v>44</v>
      </c>
      <c r="FJ18">
        <v>11</v>
      </c>
      <c r="FK18">
        <v>44</v>
      </c>
      <c r="FL18">
        <v>11</v>
      </c>
      <c r="FM18">
        <v>22</v>
      </c>
      <c r="FN18">
        <v>44</v>
      </c>
      <c r="FO18">
        <v>11</v>
      </c>
      <c r="FP18">
        <v>11</v>
      </c>
      <c r="FQ18">
        <v>44</v>
      </c>
      <c r="FR18">
        <v>43</v>
      </c>
      <c r="FS18">
        <v>41</v>
      </c>
      <c r="FT18">
        <v>11</v>
      </c>
      <c r="FU18">
        <v>44</v>
      </c>
      <c r="FV18">
        <v>12</v>
      </c>
      <c r="FW18">
        <v>44</v>
      </c>
      <c r="FX18">
        <v>44</v>
      </c>
      <c r="FY18">
        <v>33</v>
      </c>
      <c r="FZ18">
        <v>12</v>
      </c>
      <c r="GA18">
        <v>44</v>
      </c>
      <c r="GB18">
        <v>11</v>
      </c>
      <c r="GC18">
        <v>41</v>
      </c>
      <c r="GD18">
        <v>44</v>
      </c>
      <c r="GE18">
        <v>43</v>
      </c>
      <c r="GF18">
        <v>11</v>
      </c>
      <c r="GG18">
        <v>44</v>
      </c>
      <c r="GH18">
        <v>44</v>
      </c>
      <c r="GI18">
        <v>44</v>
      </c>
      <c r="GJ18">
        <v>44</v>
      </c>
    </row>
    <row r="19" spans="1:192" x14ac:dyDescent="0.5">
      <c r="A19">
        <v>8</v>
      </c>
      <c r="B19">
        <f t="shared" si="2"/>
        <v>83</v>
      </c>
      <c r="C19" s="17">
        <f t="shared" si="3"/>
        <v>0.4347953216374269</v>
      </c>
      <c r="D19" s="3"/>
      <c r="E19" s="3">
        <f t="shared" si="0"/>
        <v>6</v>
      </c>
      <c r="F19" s="3">
        <f t="shared" si="0"/>
        <v>0</v>
      </c>
      <c r="G19" s="3">
        <f t="shared" si="0"/>
        <v>0</v>
      </c>
      <c r="H19" s="3">
        <f t="shared" si="0"/>
        <v>1</v>
      </c>
      <c r="I19" s="3">
        <f t="shared" si="0"/>
        <v>1</v>
      </c>
      <c r="J19" s="3">
        <f t="shared" si="0"/>
        <v>2</v>
      </c>
      <c r="K19" s="3">
        <f t="shared" si="0"/>
        <v>1</v>
      </c>
      <c r="L19" s="3">
        <f t="shared" si="0"/>
        <v>0</v>
      </c>
      <c r="M19" s="3">
        <f t="shared" si="0"/>
        <v>1</v>
      </c>
      <c r="N19" s="3">
        <f t="shared" si="0"/>
        <v>0</v>
      </c>
      <c r="O19" s="3">
        <f t="shared" si="0"/>
        <v>2</v>
      </c>
      <c r="P19" s="3">
        <f t="shared" si="0"/>
        <v>0</v>
      </c>
      <c r="Q19" s="3">
        <f t="shared" si="0"/>
        <v>0</v>
      </c>
      <c r="R19" s="3">
        <f t="shared" si="0"/>
        <v>0</v>
      </c>
      <c r="S19" s="3">
        <f t="shared" si="0"/>
        <v>0</v>
      </c>
      <c r="T19" s="3">
        <f t="shared" si="0"/>
        <v>11</v>
      </c>
      <c r="U19" s="3">
        <f t="shared" si="4"/>
        <v>38</v>
      </c>
      <c r="V19" s="11">
        <f t="shared" si="5"/>
        <v>0.44736842105263158</v>
      </c>
      <c r="W19" s="15"/>
      <c r="X19" s="3">
        <f t="shared" si="6"/>
        <v>45</v>
      </c>
      <c r="Y19" s="11">
        <f t="shared" si="7"/>
        <v>0.42222222222222222</v>
      </c>
      <c r="Z19" s="3">
        <f t="shared" si="1"/>
        <v>12</v>
      </c>
      <c r="AA19" s="3">
        <f t="shared" si="1"/>
        <v>1</v>
      </c>
      <c r="AB19" s="3">
        <f t="shared" si="1"/>
        <v>0</v>
      </c>
      <c r="AC19" s="3">
        <f t="shared" si="1"/>
        <v>1</v>
      </c>
      <c r="AD19" s="3">
        <f t="shared" si="1"/>
        <v>1</v>
      </c>
      <c r="AE19" s="3">
        <f t="shared" si="1"/>
        <v>0</v>
      </c>
      <c r="AF19" s="3">
        <f t="shared" si="1"/>
        <v>0</v>
      </c>
      <c r="AG19" s="3">
        <f t="shared" si="1"/>
        <v>0</v>
      </c>
      <c r="AH19" s="3">
        <f t="shared" si="1"/>
        <v>0</v>
      </c>
      <c r="AI19" s="3">
        <f t="shared" si="1"/>
        <v>0</v>
      </c>
      <c r="AJ19" s="3">
        <f t="shared" si="1"/>
        <v>0</v>
      </c>
      <c r="AK19" s="3">
        <f t="shared" si="1"/>
        <v>2</v>
      </c>
      <c r="AL19" s="3">
        <f t="shared" si="1"/>
        <v>0</v>
      </c>
      <c r="AM19" s="3">
        <f t="shared" si="1"/>
        <v>0</v>
      </c>
      <c r="AN19" s="3">
        <f t="shared" si="1"/>
        <v>1</v>
      </c>
      <c r="AO19" s="3">
        <f t="shared" si="1"/>
        <v>7</v>
      </c>
      <c r="AP19" s="3"/>
      <c r="AQ19">
        <v>22</v>
      </c>
      <c r="AR19">
        <v>44</v>
      </c>
      <c r="AS19">
        <v>31</v>
      </c>
      <c r="AT19">
        <v>44</v>
      </c>
      <c r="AU19">
        <v>11</v>
      </c>
      <c r="AV19">
        <v>21</v>
      </c>
      <c r="AW19">
        <v>11</v>
      </c>
      <c r="AX19">
        <v>11</v>
      </c>
      <c r="AY19">
        <v>11</v>
      </c>
      <c r="AZ19">
        <v>44</v>
      </c>
      <c r="BA19">
        <v>23</v>
      </c>
      <c r="BB19">
        <v>11</v>
      </c>
      <c r="BC19">
        <v>44</v>
      </c>
      <c r="BD19">
        <v>33</v>
      </c>
      <c r="BE19">
        <v>33</v>
      </c>
      <c r="BF19">
        <v>44</v>
      </c>
      <c r="BG19">
        <v>44</v>
      </c>
      <c r="BH19">
        <v>44</v>
      </c>
      <c r="BI19">
        <v>44</v>
      </c>
      <c r="BJ19">
        <v>22</v>
      </c>
      <c r="BK19">
        <v>44</v>
      </c>
      <c r="BL19">
        <v>14</v>
      </c>
      <c r="BM19">
        <v>44</v>
      </c>
      <c r="BN19">
        <v>11</v>
      </c>
      <c r="BO19">
        <v>44</v>
      </c>
      <c r="BP19">
        <v>11</v>
      </c>
      <c r="BQ19">
        <v>11</v>
      </c>
      <c r="BR19">
        <v>44</v>
      </c>
      <c r="BS19">
        <v>43</v>
      </c>
      <c r="BT19">
        <v>21</v>
      </c>
      <c r="BU19">
        <v>44</v>
      </c>
      <c r="BV19">
        <v>11</v>
      </c>
      <c r="BW19">
        <v>11</v>
      </c>
      <c r="BX19">
        <v>11</v>
      </c>
      <c r="BY19">
        <v>14</v>
      </c>
      <c r="BZ19">
        <v>11</v>
      </c>
      <c r="CA19">
        <v>34</v>
      </c>
      <c r="CB19">
        <v>11</v>
      </c>
      <c r="CC19">
        <v>44</v>
      </c>
      <c r="CD19">
        <v>11</v>
      </c>
      <c r="CE19">
        <v>44</v>
      </c>
      <c r="CF19">
        <v>44</v>
      </c>
      <c r="CG19">
        <v>11</v>
      </c>
      <c r="CH19">
        <v>44</v>
      </c>
      <c r="CI19">
        <v>11</v>
      </c>
      <c r="CJ19">
        <v>11</v>
      </c>
      <c r="CK19">
        <v>44</v>
      </c>
      <c r="CL19">
        <v>11</v>
      </c>
      <c r="CM19">
        <v>12</v>
      </c>
      <c r="CN19">
        <v>34</v>
      </c>
      <c r="EM19">
        <v>22</v>
      </c>
      <c r="EN19">
        <v>44</v>
      </c>
      <c r="EO19">
        <v>31</v>
      </c>
      <c r="EP19">
        <v>44</v>
      </c>
      <c r="EQ19">
        <v>11</v>
      </c>
      <c r="ER19">
        <v>21</v>
      </c>
      <c r="ES19">
        <v>11</v>
      </c>
      <c r="ET19">
        <v>11</v>
      </c>
      <c r="EU19">
        <v>11</v>
      </c>
      <c r="EV19">
        <v>44</v>
      </c>
      <c r="EW19">
        <v>23</v>
      </c>
      <c r="EX19">
        <v>11</v>
      </c>
      <c r="EY19">
        <v>44</v>
      </c>
      <c r="EZ19">
        <v>33</v>
      </c>
      <c r="FA19">
        <v>33</v>
      </c>
      <c r="FB19">
        <v>44</v>
      </c>
      <c r="FC19">
        <v>44</v>
      </c>
      <c r="FD19">
        <v>44</v>
      </c>
      <c r="FE19">
        <v>44</v>
      </c>
      <c r="FF19">
        <v>22</v>
      </c>
      <c r="FG19">
        <v>44</v>
      </c>
      <c r="FH19">
        <v>14</v>
      </c>
      <c r="FI19">
        <v>44</v>
      </c>
      <c r="FJ19">
        <v>11</v>
      </c>
      <c r="FK19">
        <v>44</v>
      </c>
      <c r="FL19">
        <v>11</v>
      </c>
      <c r="FM19">
        <v>11</v>
      </c>
      <c r="FN19">
        <v>44</v>
      </c>
      <c r="FO19">
        <v>43</v>
      </c>
      <c r="FP19">
        <v>21</v>
      </c>
      <c r="FQ19">
        <v>44</v>
      </c>
      <c r="FR19">
        <v>11</v>
      </c>
      <c r="FS19">
        <v>11</v>
      </c>
      <c r="FT19">
        <v>11</v>
      </c>
      <c r="FU19">
        <v>14</v>
      </c>
      <c r="FV19">
        <v>11</v>
      </c>
      <c r="FW19">
        <v>34</v>
      </c>
      <c r="FX19">
        <v>11</v>
      </c>
      <c r="FY19">
        <v>44</v>
      </c>
      <c r="FZ19">
        <v>11</v>
      </c>
      <c r="GA19">
        <v>44</v>
      </c>
      <c r="GB19">
        <v>44</v>
      </c>
      <c r="GC19">
        <v>11</v>
      </c>
      <c r="GD19">
        <v>44</v>
      </c>
      <c r="GE19">
        <v>11</v>
      </c>
      <c r="GF19">
        <v>11</v>
      </c>
      <c r="GG19">
        <v>44</v>
      </c>
      <c r="GH19">
        <v>11</v>
      </c>
      <c r="GI19">
        <v>12</v>
      </c>
      <c r="GJ19">
        <v>34</v>
      </c>
    </row>
    <row r="20" spans="1:192" x14ac:dyDescent="0.5">
      <c r="A20">
        <v>9</v>
      </c>
      <c r="B20">
        <f t="shared" si="2"/>
        <v>65</v>
      </c>
      <c r="C20" s="17">
        <f t="shared" si="3"/>
        <v>0.37001897533206829</v>
      </c>
      <c r="D20" s="3"/>
      <c r="E20" s="3">
        <f t="shared" si="0"/>
        <v>4</v>
      </c>
      <c r="F20" s="3">
        <f t="shared" si="0"/>
        <v>3</v>
      </c>
      <c r="G20" s="3">
        <f t="shared" si="0"/>
        <v>0</v>
      </c>
      <c r="H20" s="3">
        <f t="shared" si="0"/>
        <v>1</v>
      </c>
      <c r="I20" s="3">
        <f t="shared" si="0"/>
        <v>1</v>
      </c>
      <c r="J20" s="3">
        <f t="shared" si="0"/>
        <v>2</v>
      </c>
      <c r="K20" s="3">
        <f t="shared" si="0"/>
        <v>0</v>
      </c>
      <c r="L20" s="3">
        <f t="shared" si="0"/>
        <v>0</v>
      </c>
      <c r="M20" s="3">
        <f t="shared" si="0"/>
        <v>0</v>
      </c>
      <c r="N20" s="3">
        <f t="shared" si="0"/>
        <v>1</v>
      </c>
      <c r="O20" s="3">
        <f t="shared" si="0"/>
        <v>4</v>
      </c>
      <c r="P20" s="3">
        <f t="shared" si="0"/>
        <v>1</v>
      </c>
      <c r="Q20" s="3">
        <f t="shared" si="0"/>
        <v>0</v>
      </c>
      <c r="R20" s="3">
        <f t="shared" si="0"/>
        <v>0</v>
      </c>
      <c r="S20" s="3">
        <f t="shared" si="0"/>
        <v>0</v>
      </c>
      <c r="T20" s="3">
        <f t="shared" si="0"/>
        <v>8</v>
      </c>
      <c r="U20" s="3">
        <f t="shared" si="4"/>
        <v>31</v>
      </c>
      <c r="V20" s="11">
        <f t="shared" si="5"/>
        <v>0.38709677419354838</v>
      </c>
      <c r="W20" s="15"/>
      <c r="X20" s="3">
        <f t="shared" si="6"/>
        <v>34</v>
      </c>
      <c r="Y20" s="11">
        <f t="shared" si="7"/>
        <v>0.35294117647058826</v>
      </c>
      <c r="Z20" s="3">
        <f t="shared" si="1"/>
        <v>7</v>
      </c>
      <c r="AA20" s="3">
        <f t="shared" si="1"/>
        <v>1</v>
      </c>
      <c r="AB20" s="3">
        <f t="shared" si="1"/>
        <v>0</v>
      </c>
      <c r="AC20" s="3">
        <f t="shared" si="1"/>
        <v>1</v>
      </c>
      <c r="AD20" s="3">
        <f t="shared" si="1"/>
        <v>1</v>
      </c>
      <c r="AE20" s="3">
        <f t="shared" si="1"/>
        <v>4</v>
      </c>
      <c r="AF20" s="3">
        <f t="shared" si="1"/>
        <v>1</v>
      </c>
      <c r="AG20" s="3">
        <f t="shared" si="1"/>
        <v>0</v>
      </c>
      <c r="AH20" s="3">
        <f t="shared" si="1"/>
        <v>0</v>
      </c>
      <c r="AI20" s="3">
        <f t="shared" si="1"/>
        <v>0</v>
      </c>
      <c r="AJ20" s="3">
        <f t="shared" si="1"/>
        <v>0</v>
      </c>
      <c r="AK20" s="3">
        <f t="shared" si="1"/>
        <v>3</v>
      </c>
      <c r="AL20" s="3">
        <f t="shared" si="1"/>
        <v>1</v>
      </c>
      <c r="AM20" s="3">
        <f t="shared" si="1"/>
        <v>0</v>
      </c>
      <c r="AN20" s="3">
        <f t="shared" si="1"/>
        <v>1</v>
      </c>
      <c r="AO20" s="3">
        <f t="shared" si="1"/>
        <v>5</v>
      </c>
      <c r="AP20" s="3"/>
      <c r="AQ20">
        <v>21</v>
      </c>
      <c r="AR20">
        <v>33</v>
      </c>
      <c r="AS20">
        <v>32</v>
      </c>
      <c r="AT20">
        <v>44</v>
      </c>
      <c r="AU20">
        <v>11</v>
      </c>
      <c r="AV20">
        <v>33</v>
      </c>
      <c r="AW20">
        <v>12</v>
      </c>
      <c r="AX20">
        <v>11</v>
      </c>
      <c r="AY20">
        <v>12</v>
      </c>
      <c r="AZ20">
        <v>11</v>
      </c>
      <c r="BA20">
        <v>14</v>
      </c>
      <c r="BB20">
        <v>12</v>
      </c>
      <c r="BC20">
        <v>44</v>
      </c>
      <c r="BD20">
        <v>22</v>
      </c>
      <c r="BE20">
        <v>11</v>
      </c>
      <c r="BF20">
        <v>44</v>
      </c>
      <c r="BG20">
        <v>33</v>
      </c>
      <c r="BH20">
        <v>44</v>
      </c>
      <c r="BI20">
        <v>44</v>
      </c>
      <c r="BJ20">
        <v>22</v>
      </c>
      <c r="BK20">
        <v>44</v>
      </c>
      <c r="BL20">
        <v>34</v>
      </c>
      <c r="BM20">
        <v>44</v>
      </c>
      <c r="BN20">
        <v>33</v>
      </c>
      <c r="BO20">
        <v>44</v>
      </c>
      <c r="BP20">
        <v>12</v>
      </c>
      <c r="BQ20">
        <v>11</v>
      </c>
      <c r="BR20">
        <v>22</v>
      </c>
      <c r="BS20">
        <v>34</v>
      </c>
      <c r="BT20">
        <v>22</v>
      </c>
      <c r="BU20">
        <v>14</v>
      </c>
      <c r="BV20">
        <v>22</v>
      </c>
      <c r="BW20">
        <v>11</v>
      </c>
      <c r="BX20">
        <v>11</v>
      </c>
      <c r="BY20">
        <v>44</v>
      </c>
      <c r="BZ20">
        <v>11</v>
      </c>
      <c r="CA20">
        <v>34</v>
      </c>
      <c r="CB20">
        <v>11</v>
      </c>
      <c r="CC20">
        <v>44</v>
      </c>
      <c r="CD20">
        <v>44</v>
      </c>
      <c r="CE20">
        <v>44</v>
      </c>
      <c r="CF20">
        <v>11</v>
      </c>
      <c r="CG20">
        <v>41</v>
      </c>
      <c r="CH20">
        <v>34</v>
      </c>
      <c r="CI20">
        <v>23</v>
      </c>
      <c r="CJ20">
        <v>11</v>
      </c>
      <c r="CK20">
        <v>44</v>
      </c>
      <c r="CL20">
        <v>21</v>
      </c>
      <c r="CM20">
        <v>43</v>
      </c>
      <c r="CN20">
        <v>22</v>
      </c>
      <c r="EM20">
        <v>21</v>
      </c>
      <c r="EN20">
        <v>33</v>
      </c>
      <c r="EO20">
        <v>32</v>
      </c>
      <c r="EP20">
        <v>44</v>
      </c>
      <c r="EQ20">
        <v>11</v>
      </c>
      <c r="ER20">
        <v>33</v>
      </c>
      <c r="ES20">
        <v>12</v>
      </c>
      <c r="ET20">
        <v>11</v>
      </c>
      <c r="EU20">
        <v>12</v>
      </c>
      <c r="EV20">
        <v>11</v>
      </c>
      <c r="EW20">
        <v>14</v>
      </c>
      <c r="EX20">
        <v>12</v>
      </c>
      <c r="EY20">
        <v>44</v>
      </c>
      <c r="EZ20">
        <v>22</v>
      </c>
      <c r="FA20">
        <v>11</v>
      </c>
      <c r="FB20">
        <v>44</v>
      </c>
      <c r="FC20">
        <v>33</v>
      </c>
      <c r="FD20">
        <v>44</v>
      </c>
      <c r="FE20">
        <v>44</v>
      </c>
      <c r="FF20">
        <v>22</v>
      </c>
      <c r="FG20">
        <v>44</v>
      </c>
      <c r="FH20">
        <v>34</v>
      </c>
      <c r="FI20">
        <v>44</v>
      </c>
      <c r="FJ20">
        <v>33</v>
      </c>
      <c r="FK20">
        <v>44</v>
      </c>
      <c r="FL20">
        <v>12</v>
      </c>
      <c r="FM20">
        <v>11</v>
      </c>
      <c r="FN20">
        <v>22</v>
      </c>
      <c r="FO20">
        <v>34</v>
      </c>
      <c r="FP20">
        <v>22</v>
      </c>
      <c r="FQ20">
        <v>14</v>
      </c>
      <c r="FR20">
        <v>22</v>
      </c>
      <c r="FS20">
        <v>11</v>
      </c>
      <c r="FT20">
        <v>11</v>
      </c>
      <c r="FU20">
        <v>44</v>
      </c>
      <c r="FV20">
        <v>11</v>
      </c>
      <c r="FW20">
        <v>34</v>
      </c>
      <c r="FX20">
        <v>11</v>
      </c>
      <c r="FY20">
        <v>44</v>
      </c>
      <c r="FZ20">
        <v>44</v>
      </c>
      <c r="GA20">
        <v>44</v>
      </c>
      <c r="GB20">
        <v>11</v>
      </c>
      <c r="GC20">
        <v>41</v>
      </c>
      <c r="GD20">
        <v>34</v>
      </c>
      <c r="GE20">
        <v>23</v>
      </c>
      <c r="GF20">
        <v>11</v>
      </c>
      <c r="GG20">
        <v>44</v>
      </c>
      <c r="GH20">
        <v>21</v>
      </c>
      <c r="GI20">
        <v>43</v>
      </c>
      <c r="GJ20">
        <v>22</v>
      </c>
    </row>
    <row r="21" spans="1:192" x14ac:dyDescent="0.5">
      <c r="A21">
        <v>10</v>
      </c>
      <c r="B21">
        <f t="shared" si="2"/>
        <v>75</v>
      </c>
      <c r="C21" s="17">
        <f t="shared" si="3"/>
        <v>0.43928571428571428</v>
      </c>
      <c r="D21" s="3"/>
      <c r="E21" s="3">
        <f t="shared" si="0"/>
        <v>1</v>
      </c>
      <c r="F21" s="3">
        <f t="shared" si="0"/>
        <v>0</v>
      </c>
      <c r="G21" s="3">
        <f t="shared" si="0"/>
        <v>0</v>
      </c>
      <c r="H21" s="3">
        <f t="shared" si="0"/>
        <v>0</v>
      </c>
      <c r="I21" s="3">
        <f t="shared" si="0"/>
        <v>2</v>
      </c>
      <c r="J21" s="3">
        <f t="shared" si="0"/>
        <v>0</v>
      </c>
      <c r="K21" s="3">
        <f t="shared" si="0"/>
        <v>1</v>
      </c>
      <c r="L21" s="3">
        <f t="shared" si="0"/>
        <v>0</v>
      </c>
      <c r="M21" s="3">
        <f t="shared" si="0"/>
        <v>2</v>
      </c>
      <c r="N21" s="3">
        <f t="shared" si="0"/>
        <v>0</v>
      </c>
      <c r="O21" s="3">
        <f t="shared" si="0"/>
        <v>4</v>
      </c>
      <c r="P21" s="3">
        <f t="shared" si="0"/>
        <v>1</v>
      </c>
      <c r="Q21" s="3">
        <f t="shared" si="0"/>
        <v>0</v>
      </c>
      <c r="R21" s="3">
        <f t="shared" si="0"/>
        <v>0</v>
      </c>
      <c r="S21" s="3">
        <f t="shared" si="0"/>
        <v>0</v>
      </c>
      <c r="T21" s="3">
        <f t="shared" si="0"/>
        <v>14</v>
      </c>
      <c r="U21" s="3">
        <f t="shared" si="4"/>
        <v>35</v>
      </c>
      <c r="V21" s="11">
        <f t="shared" si="5"/>
        <v>0.42857142857142855</v>
      </c>
      <c r="W21" s="15"/>
      <c r="X21" s="3">
        <f t="shared" si="6"/>
        <v>40</v>
      </c>
      <c r="Y21" s="11">
        <f t="shared" si="7"/>
        <v>0.45</v>
      </c>
      <c r="Z21" s="3">
        <f t="shared" si="1"/>
        <v>5</v>
      </c>
      <c r="AA21" s="3">
        <f t="shared" si="1"/>
        <v>0</v>
      </c>
      <c r="AB21" s="3">
        <f t="shared" si="1"/>
        <v>1</v>
      </c>
      <c r="AC21" s="3">
        <f t="shared" si="1"/>
        <v>0</v>
      </c>
      <c r="AD21" s="3">
        <f t="shared" si="1"/>
        <v>0</v>
      </c>
      <c r="AE21" s="3">
        <f t="shared" si="1"/>
        <v>1</v>
      </c>
      <c r="AF21" s="3">
        <f t="shared" si="1"/>
        <v>0</v>
      </c>
      <c r="AG21" s="3">
        <f t="shared" si="1"/>
        <v>0</v>
      </c>
      <c r="AH21" s="3">
        <f t="shared" si="1"/>
        <v>1</v>
      </c>
      <c r="AI21" s="3">
        <f t="shared" si="1"/>
        <v>0</v>
      </c>
      <c r="AJ21" s="3">
        <f t="shared" si="1"/>
        <v>2</v>
      </c>
      <c r="AK21" s="3">
        <f t="shared" si="1"/>
        <v>0</v>
      </c>
      <c r="AL21" s="3">
        <f t="shared" si="1"/>
        <v>0</v>
      </c>
      <c r="AM21" s="3">
        <f t="shared" si="1"/>
        <v>0</v>
      </c>
      <c r="AN21" s="3">
        <f t="shared" si="1"/>
        <v>2</v>
      </c>
      <c r="AO21" s="3">
        <f t="shared" si="1"/>
        <v>13</v>
      </c>
      <c r="AP21" s="3"/>
      <c r="AQ21">
        <v>44</v>
      </c>
      <c r="AR21">
        <v>44</v>
      </c>
      <c r="AS21">
        <v>33</v>
      </c>
      <c r="AT21">
        <v>44</v>
      </c>
      <c r="AU21">
        <v>33</v>
      </c>
      <c r="AV21">
        <v>23</v>
      </c>
      <c r="AW21">
        <v>44</v>
      </c>
      <c r="AX21">
        <v>33</v>
      </c>
      <c r="AY21">
        <v>34</v>
      </c>
      <c r="AZ21">
        <v>44</v>
      </c>
      <c r="BA21">
        <v>33</v>
      </c>
      <c r="BB21">
        <v>21</v>
      </c>
      <c r="BC21">
        <v>44</v>
      </c>
      <c r="BD21">
        <v>21</v>
      </c>
      <c r="BE21">
        <v>31</v>
      </c>
      <c r="BF21">
        <v>44</v>
      </c>
      <c r="BG21">
        <v>31</v>
      </c>
      <c r="BH21">
        <v>44</v>
      </c>
      <c r="BI21">
        <v>44</v>
      </c>
      <c r="BJ21">
        <v>11</v>
      </c>
      <c r="BK21">
        <v>44</v>
      </c>
      <c r="BL21">
        <v>44</v>
      </c>
      <c r="BM21">
        <v>44</v>
      </c>
      <c r="BN21">
        <v>44</v>
      </c>
      <c r="BO21">
        <v>44</v>
      </c>
      <c r="BP21">
        <v>22</v>
      </c>
      <c r="BQ21">
        <v>33</v>
      </c>
      <c r="BR21">
        <v>44</v>
      </c>
      <c r="BS21">
        <v>44</v>
      </c>
      <c r="BT21">
        <v>33</v>
      </c>
      <c r="BU21">
        <v>44</v>
      </c>
      <c r="BV21">
        <v>44</v>
      </c>
      <c r="BW21">
        <v>11</v>
      </c>
      <c r="BX21">
        <v>11</v>
      </c>
      <c r="BY21">
        <v>44</v>
      </c>
      <c r="BZ21">
        <v>13</v>
      </c>
      <c r="CA21">
        <v>44</v>
      </c>
      <c r="CB21">
        <v>44</v>
      </c>
      <c r="CC21">
        <v>43</v>
      </c>
      <c r="CD21">
        <v>31</v>
      </c>
      <c r="CE21">
        <v>44</v>
      </c>
      <c r="CF21">
        <v>11</v>
      </c>
      <c r="CG21">
        <v>11</v>
      </c>
      <c r="CH21">
        <v>44</v>
      </c>
      <c r="CI21">
        <v>43</v>
      </c>
      <c r="CJ21">
        <v>11</v>
      </c>
      <c r="CK21">
        <v>44</v>
      </c>
      <c r="CL21">
        <v>44</v>
      </c>
      <c r="CM21">
        <v>44</v>
      </c>
      <c r="CN21">
        <v>44</v>
      </c>
      <c r="EM21">
        <v>44</v>
      </c>
      <c r="EN21">
        <v>44</v>
      </c>
      <c r="EO21">
        <v>33</v>
      </c>
      <c r="EP21">
        <v>44</v>
      </c>
      <c r="EQ21">
        <v>33</v>
      </c>
      <c r="ER21">
        <v>23</v>
      </c>
      <c r="ES21">
        <v>44</v>
      </c>
      <c r="ET21">
        <v>33</v>
      </c>
      <c r="EU21">
        <v>34</v>
      </c>
      <c r="EV21">
        <v>44</v>
      </c>
      <c r="EW21">
        <v>33</v>
      </c>
      <c r="EX21">
        <v>21</v>
      </c>
      <c r="EY21">
        <v>44</v>
      </c>
      <c r="EZ21">
        <v>21</v>
      </c>
      <c r="FA21">
        <v>31</v>
      </c>
      <c r="FB21">
        <v>44</v>
      </c>
      <c r="FC21">
        <v>31</v>
      </c>
      <c r="FD21">
        <v>44</v>
      </c>
      <c r="FE21">
        <v>44</v>
      </c>
      <c r="FF21">
        <v>11</v>
      </c>
      <c r="FG21">
        <v>44</v>
      </c>
      <c r="FH21">
        <v>44</v>
      </c>
      <c r="FI21">
        <v>44</v>
      </c>
      <c r="FJ21">
        <v>44</v>
      </c>
      <c r="FK21">
        <v>44</v>
      </c>
      <c r="FL21">
        <v>22</v>
      </c>
      <c r="FM21">
        <v>33</v>
      </c>
      <c r="FN21">
        <v>44</v>
      </c>
      <c r="FO21">
        <v>44</v>
      </c>
      <c r="FP21">
        <v>33</v>
      </c>
      <c r="FQ21">
        <v>44</v>
      </c>
      <c r="FR21">
        <v>44</v>
      </c>
      <c r="FS21">
        <v>11</v>
      </c>
      <c r="FT21">
        <v>11</v>
      </c>
      <c r="FU21">
        <v>44</v>
      </c>
      <c r="FV21">
        <v>13</v>
      </c>
      <c r="FW21">
        <v>44</v>
      </c>
      <c r="FX21">
        <v>44</v>
      </c>
      <c r="FY21">
        <v>43</v>
      </c>
      <c r="FZ21">
        <v>31</v>
      </c>
      <c r="GA21">
        <v>44</v>
      </c>
      <c r="GB21">
        <v>11</v>
      </c>
      <c r="GC21">
        <v>11</v>
      </c>
      <c r="GD21">
        <v>44</v>
      </c>
      <c r="GE21">
        <v>43</v>
      </c>
      <c r="GF21">
        <v>11</v>
      </c>
      <c r="GG21">
        <v>44</v>
      </c>
      <c r="GH21">
        <v>44</v>
      </c>
      <c r="GI21">
        <v>44</v>
      </c>
      <c r="GJ21">
        <v>44</v>
      </c>
    </row>
    <row r="22" spans="1:192" x14ac:dyDescent="0.5">
      <c r="A22">
        <v>11</v>
      </c>
      <c r="B22">
        <f t="shared" si="2"/>
        <v>55</v>
      </c>
      <c r="C22" s="17">
        <f t="shared" si="3"/>
        <v>0.4</v>
      </c>
      <c r="D22" s="3"/>
      <c r="E22" s="3">
        <f t="shared" ref="E22:T31" si="8">COUNTIF($AQ22:$BO22,E$10)</f>
        <v>1</v>
      </c>
      <c r="F22" s="3">
        <f t="shared" si="8"/>
        <v>2</v>
      </c>
      <c r="G22" s="3">
        <f t="shared" si="8"/>
        <v>0</v>
      </c>
      <c r="H22" s="3">
        <f t="shared" si="8"/>
        <v>0</v>
      </c>
      <c r="I22" s="3">
        <f t="shared" si="8"/>
        <v>0</v>
      </c>
      <c r="J22" s="3">
        <f t="shared" si="8"/>
        <v>1</v>
      </c>
      <c r="K22" s="3">
        <f t="shared" si="8"/>
        <v>3</v>
      </c>
      <c r="L22" s="3">
        <f t="shared" si="8"/>
        <v>0</v>
      </c>
      <c r="M22" s="3">
        <f t="shared" si="8"/>
        <v>0</v>
      </c>
      <c r="N22" s="3">
        <f t="shared" si="8"/>
        <v>2</v>
      </c>
      <c r="O22" s="3">
        <f t="shared" si="8"/>
        <v>4</v>
      </c>
      <c r="P22" s="3">
        <f t="shared" si="8"/>
        <v>0</v>
      </c>
      <c r="Q22" s="3">
        <f t="shared" si="8"/>
        <v>0</v>
      </c>
      <c r="R22" s="3">
        <f t="shared" si="8"/>
        <v>1</v>
      </c>
      <c r="S22" s="3">
        <f t="shared" si="8"/>
        <v>2</v>
      </c>
      <c r="T22" s="3">
        <f t="shared" si="8"/>
        <v>9</v>
      </c>
      <c r="U22" s="3">
        <f t="shared" si="4"/>
        <v>25</v>
      </c>
      <c r="V22" s="11">
        <f t="shared" si="5"/>
        <v>0.4</v>
      </c>
      <c r="W22" s="15"/>
      <c r="X22" s="3">
        <f t="shared" si="6"/>
        <v>30</v>
      </c>
      <c r="Y22" s="11">
        <f t="shared" si="7"/>
        <v>0.4</v>
      </c>
      <c r="Z22" s="3">
        <f t="shared" ref="Z22:AO31" si="9">COUNTIF($BP22:$CN22,Z$10)</f>
        <v>4</v>
      </c>
      <c r="AA22" s="3">
        <f t="shared" si="9"/>
        <v>1</v>
      </c>
      <c r="AB22" s="3">
        <f t="shared" si="9"/>
        <v>0</v>
      </c>
      <c r="AC22" s="3">
        <f t="shared" si="9"/>
        <v>0</v>
      </c>
      <c r="AD22" s="3">
        <f t="shared" si="9"/>
        <v>1</v>
      </c>
      <c r="AE22" s="3">
        <f t="shared" si="9"/>
        <v>3</v>
      </c>
      <c r="AF22" s="3">
        <f t="shared" si="9"/>
        <v>3</v>
      </c>
      <c r="AG22" s="3">
        <f t="shared" si="9"/>
        <v>1</v>
      </c>
      <c r="AH22" s="3">
        <f t="shared" si="9"/>
        <v>1</v>
      </c>
      <c r="AI22" s="3">
        <f t="shared" si="9"/>
        <v>0</v>
      </c>
      <c r="AJ22" s="3">
        <f t="shared" si="9"/>
        <v>1</v>
      </c>
      <c r="AK22" s="3">
        <f t="shared" si="9"/>
        <v>2</v>
      </c>
      <c r="AL22" s="3">
        <f t="shared" si="9"/>
        <v>0</v>
      </c>
      <c r="AM22" s="3">
        <f t="shared" si="9"/>
        <v>0</v>
      </c>
      <c r="AN22" s="3">
        <f t="shared" si="9"/>
        <v>0</v>
      </c>
      <c r="AO22" s="3">
        <f t="shared" si="9"/>
        <v>8</v>
      </c>
      <c r="AP22" s="3"/>
      <c r="AQ22">
        <v>33</v>
      </c>
      <c r="AR22">
        <v>42</v>
      </c>
      <c r="AS22">
        <v>22</v>
      </c>
      <c r="AT22">
        <v>44</v>
      </c>
      <c r="AU22">
        <v>23</v>
      </c>
      <c r="AV22">
        <v>32</v>
      </c>
      <c r="AW22">
        <v>23</v>
      </c>
      <c r="AX22">
        <v>32</v>
      </c>
      <c r="AY22">
        <v>12</v>
      </c>
      <c r="AZ22">
        <v>33</v>
      </c>
      <c r="BA22">
        <v>43</v>
      </c>
      <c r="BB22">
        <v>44</v>
      </c>
      <c r="BC22">
        <v>44</v>
      </c>
      <c r="BD22">
        <v>11</v>
      </c>
      <c r="BE22">
        <v>23</v>
      </c>
      <c r="BF22">
        <v>44</v>
      </c>
      <c r="BG22">
        <v>33</v>
      </c>
      <c r="BH22">
        <v>44</v>
      </c>
      <c r="BI22">
        <v>44</v>
      </c>
      <c r="BJ22">
        <v>12</v>
      </c>
      <c r="BK22">
        <v>44</v>
      </c>
      <c r="BL22">
        <v>44</v>
      </c>
      <c r="BM22">
        <v>44</v>
      </c>
      <c r="BN22">
        <v>43</v>
      </c>
      <c r="BO22">
        <v>33</v>
      </c>
      <c r="BP22">
        <v>12</v>
      </c>
      <c r="BQ22">
        <v>33</v>
      </c>
      <c r="BR22">
        <v>23</v>
      </c>
      <c r="BS22">
        <v>34</v>
      </c>
      <c r="BT22">
        <v>22</v>
      </c>
      <c r="BU22">
        <v>44</v>
      </c>
      <c r="BV22">
        <v>23</v>
      </c>
      <c r="BW22">
        <v>44</v>
      </c>
      <c r="BX22">
        <v>11</v>
      </c>
      <c r="BY22">
        <v>23</v>
      </c>
      <c r="BZ22">
        <v>22</v>
      </c>
      <c r="CA22">
        <v>44</v>
      </c>
      <c r="CB22">
        <v>11</v>
      </c>
      <c r="CC22">
        <v>44</v>
      </c>
      <c r="CD22">
        <v>22</v>
      </c>
      <c r="CE22">
        <v>44</v>
      </c>
      <c r="CF22">
        <v>11</v>
      </c>
      <c r="CG22">
        <v>21</v>
      </c>
      <c r="CH22">
        <v>44</v>
      </c>
      <c r="CI22">
        <v>31</v>
      </c>
      <c r="CJ22">
        <v>11</v>
      </c>
      <c r="CK22">
        <v>44</v>
      </c>
      <c r="CL22">
        <v>34</v>
      </c>
      <c r="CM22">
        <v>44</v>
      </c>
      <c r="CN22">
        <v>24</v>
      </c>
      <c r="EM22">
        <v>33</v>
      </c>
      <c r="EN22">
        <v>42</v>
      </c>
      <c r="EO22">
        <v>22</v>
      </c>
      <c r="EP22">
        <v>44</v>
      </c>
      <c r="EQ22">
        <v>23</v>
      </c>
      <c r="ER22">
        <v>32</v>
      </c>
      <c r="ES22">
        <v>23</v>
      </c>
      <c r="ET22">
        <v>32</v>
      </c>
      <c r="EU22">
        <v>12</v>
      </c>
      <c r="EV22">
        <v>33</v>
      </c>
      <c r="EW22">
        <v>43</v>
      </c>
      <c r="EX22">
        <v>44</v>
      </c>
      <c r="EY22">
        <v>44</v>
      </c>
      <c r="EZ22">
        <v>11</v>
      </c>
      <c r="FA22">
        <v>23</v>
      </c>
      <c r="FB22">
        <v>44</v>
      </c>
      <c r="FC22">
        <v>33</v>
      </c>
      <c r="FD22">
        <v>44</v>
      </c>
      <c r="FE22">
        <v>44</v>
      </c>
      <c r="FF22">
        <v>12</v>
      </c>
      <c r="FG22">
        <v>44</v>
      </c>
      <c r="FH22">
        <v>44</v>
      </c>
      <c r="FI22">
        <v>44</v>
      </c>
      <c r="FJ22">
        <v>43</v>
      </c>
      <c r="FK22">
        <v>33</v>
      </c>
      <c r="FL22">
        <v>12</v>
      </c>
      <c r="FM22">
        <v>33</v>
      </c>
      <c r="FN22">
        <v>23</v>
      </c>
      <c r="FO22">
        <v>34</v>
      </c>
      <c r="FP22">
        <v>22</v>
      </c>
      <c r="FQ22">
        <v>44</v>
      </c>
      <c r="FR22">
        <v>23</v>
      </c>
      <c r="FS22">
        <v>44</v>
      </c>
      <c r="FT22">
        <v>11</v>
      </c>
      <c r="FU22">
        <v>23</v>
      </c>
      <c r="FV22">
        <v>22</v>
      </c>
      <c r="FW22">
        <v>44</v>
      </c>
      <c r="FX22">
        <v>11</v>
      </c>
      <c r="FY22">
        <v>44</v>
      </c>
      <c r="FZ22">
        <v>22</v>
      </c>
      <c r="GA22">
        <v>44</v>
      </c>
      <c r="GB22">
        <v>11</v>
      </c>
      <c r="GC22">
        <v>21</v>
      </c>
      <c r="GD22">
        <v>44</v>
      </c>
      <c r="GE22">
        <v>31</v>
      </c>
      <c r="GF22">
        <v>11</v>
      </c>
      <c r="GG22">
        <v>44</v>
      </c>
      <c r="GH22">
        <v>34</v>
      </c>
      <c r="GI22">
        <v>44</v>
      </c>
      <c r="GJ22">
        <v>24</v>
      </c>
    </row>
    <row r="23" spans="1:192" x14ac:dyDescent="0.5">
      <c r="A23">
        <v>12</v>
      </c>
      <c r="B23">
        <f t="shared" si="2"/>
        <v>77</v>
      </c>
      <c r="C23" s="17">
        <f t="shared" si="3"/>
        <v>0.36302294197031038</v>
      </c>
      <c r="D23" s="3"/>
      <c r="E23" s="3">
        <f t="shared" si="8"/>
        <v>2</v>
      </c>
      <c r="F23" s="3">
        <f t="shared" si="8"/>
        <v>1</v>
      </c>
      <c r="G23" s="3">
        <f t="shared" si="8"/>
        <v>1</v>
      </c>
      <c r="H23" s="3">
        <f t="shared" si="8"/>
        <v>1</v>
      </c>
      <c r="I23" s="3">
        <f t="shared" si="8"/>
        <v>0</v>
      </c>
      <c r="J23" s="3">
        <f t="shared" si="8"/>
        <v>1</v>
      </c>
      <c r="K23" s="3">
        <f t="shared" si="8"/>
        <v>1</v>
      </c>
      <c r="L23" s="3">
        <f t="shared" si="8"/>
        <v>0</v>
      </c>
      <c r="M23" s="3">
        <f t="shared" si="8"/>
        <v>0</v>
      </c>
      <c r="N23" s="3">
        <f t="shared" si="8"/>
        <v>0</v>
      </c>
      <c r="O23" s="3">
        <f t="shared" si="8"/>
        <v>0</v>
      </c>
      <c r="P23" s="3">
        <f t="shared" si="8"/>
        <v>0</v>
      </c>
      <c r="Q23" s="3">
        <f t="shared" si="8"/>
        <v>2</v>
      </c>
      <c r="R23" s="3">
        <f t="shared" si="8"/>
        <v>1</v>
      </c>
      <c r="S23" s="3">
        <f t="shared" si="8"/>
        <v>5</v>
      </c>
      <c r="T23" s="3">
        <f t="shared" si="8"/>
        <v>10</v>
      </c>
      <c r="U23" s="3">
        <f t="shared" si="4"/>
        <v>38</v>
      </c>
      <c r="V23" s="11">
        <f t="shared" si="5"/>
        <v>0.31578947368421051</v>
      </c>
      <c r="W23" s="15"/>
      <c r="X23" s="3">
        <f t="shared" si="6"/>
        <v>39</v>
      </c>
      <c r="Y23" s="11">
        <f t="shared" si="7"/>
        <v>0.41025641025641024</v>
      </c>
      <c r="Z23" s="3">
        <f t="shared" si="9"/>
        <v>5</v>
      </c>
      <c r="AA23" s="3">
        <f t="shared" si="9"/>
        <v>2</v>
      </c>
      <c r="AB23" s="3">
        <f t="shared" si="9"/>
        <v>1</v>
      </c>
      <c r="AC23" s="3">
        <f t="shared" si="9"/>
        <v>0</v>
      </c>
      <c r="AD23" s="3">
        <f t="shared" si="9"/>
        <v>0</v>
      </c>
      <c r="AE23" s="3">
        <f t="shared" si="9"/>
        <v>0</v>
      </c>
      <c r="AF23" s="3">
        <f t="shared" si="9"/>
        <v>0</v>
      </c>
      <c r="AG23" s="3">
        <f t="shared" si="9"/>
        <v>0</v>
      </c>
      <c r="AH23" s="3">
        <f t="shared" si="9"/>
        <v>0</v>
      </c>
      <c r="AI23" s="3">
        <f t="shared" si="9"/>
        <v>1</v>
      </c>
      <c r="AJ23" s="3">
        <f t="shared" si="9"/>
        <v>1</v>
      </c>
      <c r="AK23" s="3">
        <f t="shared" si="9"/>
        <v>0</v>
      </c>
      <c r="AL23" s="3">
        <f t="shared" si="9"/>
        <v>0</v>
      </c>
      <c r="AM23" s="3">
        <f t="shared" si="9"/>
        <v>1</v>
      </c>
      <c r="AN23" s="3">
        <f t="shared" si="9"/>
        <v>3</v>
      </c>
      <c r="AO23" s="3">
        <f t="shared" si="9"/>
        <v>11</v>
      </c>
      <c r="AP23" s="3"/>
      <c r="AQ23">
        <v>43</v>
      </c>
      <c r="AR23">
        <v>44</v>
      </c>
      <c r="AS23">
        <v>12</v>
      </c>
      <c r="AT23">
        <v>44</v>
      </c>
      <c r="AU23">
        <v>41</v>
      </c>
      <c r="AV23">
        <v>13</v>
      </c>
      <c r="AW23">
        <v>44</v>
      </c>
      <c r="AX23">
        <v>14</v>
      </c>
      <c r="AY23">
        <v>11</v>
      </c>
      <c r="AZ23">
        <v>43</v>
      </c>
      <c r="BA23">
        <v>44</v>
      </c>
      <c r="BB23">
        <v>42</v>
      </c>
      <c r="BC23">
        <v>43</v>
      </c>
      <c r="BD23">
        <v>11</v>
      </c>
      <c r="BE23">
        <v>23</v>
      </c>
      <c r="BF23">
        <v>43</v>
      </c>
      <c r="BG23">
        <v>44</v>
      </c>
      <c r="BH23">
        <v>44</v>
      </c>
      <c r="BI23">
        <v>44</v>
      </c>
      <c r="BJ23">
        <v>22</v>
      </c>
      <c r="BK23">
        <v>44</v>
      </c>
      <c r="BL23">
        <v>43</v>
      </c>
      <c r="BM23">
        <v>44</v>
      </c>
      <c r="BN23">
        <v>41</v>
      </c>
      <c r="BO23">
        <v>44</v>
      </c>
      <c r="BP23">
        <v>44</v>
      </c>
      <c r="BQ23">
        <v>33</v>
      </c>
      <c r="BR23">
        <v>42</v>
      </c>
      <c r="BS23">
        <v>11</v>
      </c>
      <c r="BT23">
        <v>12</v>
      </c>
      <c r="BU23">
        <v>44</v>
      </c>
      <c r="BV23">
        <v>13</v>
      </c>
      <c r="BW23">
        <v>11</v>
      </c>
      <c r="BX23">
        <v>11</v>
      </c>
      <c r="BY23">
        <v>44</v>
      </c>
      <c r="BZ23">
        <v>11</v>
      </c>
      <c r="CA23">
        <v>43</v>
      </c>
      <c r="CB23">
        <v>12</v>
      </c>
      <c r="CC23">
        <v>44</v>
      </c>
      <c r="CD23">
        <v>44</v>
      </c>
      <c r="CE23">
        <v>44</v>
      </c>
      <c r="CF23">
        <v>43</v>
      </c>
      <c r="CG23">
        <v>11</v>
      </c>
      <c r="CH23">
        <v>44</v>
      </c>
      <c r="CI23">
        <v>43</v>
      </c>
      <c r="CJ23">
        <v>32</v>
      </c>
      <c r="CK23">
        <v>44</v>
      </c>
      <c r="CL23">
        <v>44</v>
      </c>
      <c r="CM23">
        <v>44</v>
      </c>
      <c r="CN23">
        <v>44</v>
      </c>
      <c r="EM23">
        <v>43</v>
      </c>
      <c r="EN23">
        <v>44</v>
      </c>
      <c r="EO23">
        <v>12</v>
      </c>
      <c r="EP23">
        <v>44</v>
      </c>
      <c r="EQ23">
        <v>41</v>
      </c>
      <c r="ER23">
        <v>13</v>
      </c>
      <c r="ES23">
        <v>44</v>
      </c>
      <c r="ET23">
        <v>14</v>
      </c>
      <c r="EU23">
        <v>11</v>
      </c>
      <c r="EV23">
        <v>43</v>
      </c>
      <c r="EW23">
        <v>44</v>
      </c>
      <c r="EX23">
        <v>42</v>
      </c>
      <c r="EY23">
        <v>43</v>
      </c>
      <c r="EZ23">
        <v>11</v>
      </c>
      <c r="FA23">
        <v>23</v>
      </c>
      <c r="FB23">
        <v>43</v>
      </c>
      <c r="FC23">
        <v>44</v>
      </c>
      <c r="FD23">
        <v>44</v>
      </c>
      <c r="FE23">
        <v>44</v>
      </c>
      <c r="FF23">
        <v>22</v>
      </c>
      <c r="FG23">
        <v>44</v>
      </c>
      <c r="FH23">
        <v>43</v>
      </c>
      <c r="FI23">
        <v>44</v>
      </c>
      <c r="FJ23">
        <v>41</v>
      </c>
      <c r="FK23">
        <v>44</v>
      </c>
      <c r="FL23">
        <v>44</v>
      </c>
      <c r="FM23">
        <v>33</v>
      </c>
      <c r="FN23">
        <v>42</v>
      </c>
      <c r="FO23">
        <v>11</v>
      </c>
      <c r="FP23">
        <v>12</v>
      </c>
      <c r="FQ23">
        <v>44</v>
      </c>
      <c r="FR23">
        <v>13</v>
      </c>
      <c r="FS23">
        <v>11</v>
      </c>
      <c r="FT23">
        <v>11</v>
      </c>
      <c r="FU23">
        <v>44</v>
      </c>
      <c r="FV23">
        <v>11</v>
      </c>
      <c r="FW23">
        <v>43</v>
      </c>
      <c r="FX23">
        <v>12</v>
      </c>
      <c r="FY23">
        <v>44</v>
      </c>
      <c r="FZ23">
        <v>44</v>
      </c>
      <c r="GA23">
        <v>44</v>
      </c>
      <c r="GB23">
        <v>43</v>
      </c>
      <c r="GC23">
        <v>11</v>
      </c>
      <c r="GD23">
        <v>44</v>
      </c>
      <c r="GE23">
        <v>43</v>
      </c>
      <c r="GF23">
        <v>32</v>
      </c>
      <c r="GG23">
        <v>44</v>
      </c>
      <c r="GH23">
        <v>44</v>
      </c>
      <c r="GI23">
        <v>44</v>
      </c>
      <c r="GJ23">
        <v>44</v>
      </c>
    </row>
    <row r="24" spans="1:192" x14ac:dyDescent="0.5">
      <c r="A24">
        <v>13</v>
      </c>
      <c r="B24">
        <f t="shared" si="2"/>
        <v>57</v>
      </c>
      <c r="C24" s="17">
        <f t="shared" si="3"/>
        <v>0.40332512315270935</v>
      </c>
      <c r="D24" s="3"/>
      <c r="E24" s="3">
        <f t="shared" si="8"/>
        <v>2</v>
      </c>
      <c r="F24" s="3">
        <f t="shared" si="8"/>
        <v>2</v>
      </c>
      <c r="G24" s="3">
        <f t="shared" si="8"/>
        <v>1</v>
      </c>
      <c r="H24" s="3">
        <f t="shared" si="8"/>
        <v>0</v>
      </c>
      <c r="I24" s="3">
        <f t="shared" si="8"/>
        <v>0</v>
      </c>
      <c r="J24" s="3">
        <f t="shared" si="8"/>
        <v>2</v>
      </c>
      <c r="K24" s="3">
        <f t="shared" si="8"/>
        <v>4</v>
      </c>
      <c r="L24" s="3">
        <f t="shared" si="8"/>
        <v>0</v>
      </c>
      <c r="M24" s="3">
        <f t="shared" si="8"/>
        <v>0</v>
      </c>
      <c r="N24" s="3">
        <f t="shared" si="8"/>
        <v>1</v>
      </c>
      <c r="O24" s="3">
        <f t="shared" si="8"/>
        <v>1</v>
      </c>
      <c r="P24" s="3">
        <f t="shared" si="8"/>
        <v>1</v>
      </c>
      <c r="Q24" s="3">
        <f t="shared" si="8"/>
        <v>0</v>
      </c>
      <c r="R24" s="3">
        <f t="shared" si="8"/>
        <v>0</v>
      </c>
      <c r="S24" s="3">
        <f t="shared" si="8"/>
        <v>1</v>
      </c>
      <c r="T24" s="3">
        <f t="shared" si="8"/>
        <v>10</v>
      </c>
      <c r="U24" s="3">
        <f t="shared" si="4"/>
        <v>29</v>
      </c>
      <c r="V24" s="11">
        <f t="shared" si="5"/>
        <v>0.41379310344827586</v>
      </c>
      <c r="W24" s="15"/>
      <c r="X24" s="3">
        <f t="shared" si="6"/>
        <v>28</v>
      </c>
      <c r="Y24" s="11">
        <f t="shared" si="7"/>
        <v>0.39285714285714285</v>
      </c>
      <c r="Z24" s="3">
        <f t="shared" si="9"/>
        <v>6</v>
      </c>
      <c r="AA24" s="3">
        <f t="shared" si="9"/>
        <v>1</v>
      </c>
      <c r="AB24" s="3">
        <f t="shared" si="9"/>
        <v>1</v>
      </c>
      <c r="AC24" s="3">
        <f t="shared" si="9"/>
        <v>0</v>
      </c>
      <c r="AD24" s="3">
        <f t="shared" si="9"/>
        <v>0</v>
      </c>
      <c r="AE24" s="3">
        <f t="shared" si="9"/>
        <v>3</v>
      </c>
      <c r="AF24" s="3">
        <f t="shared" si="9"/>
        <v>2</v>
      </c>
      <c r="AG24" s="3">
        <f t="shared" si="9"/>
        <v>0</v>
      </c>
      <c r="AH24" s="3">
        <f t="shared" si="9"/>
        <v>0</v>
      </c>
      <c r="AI24" s="3">
        <f t="shared" si="9"/>
        <v>0</v>
      </c>
      <c r="AJ24" s="3">
        <f t="shared" si="9"/>
        <v>4</v>
      </c>
      <c r="AK24" s="3">
        <f t="shared" si="9"/>
        <v>1</v>
      </c>
      <c r="AL24" s="3">
        <f t="shared" si="9"/>
        <v>1</v>
      </c>
      <c r="AM24" s="3">
        <f t="shared" si="9"/>
        <v>0</v>
      </c>
      <c r="AN24" s="3">
        <f t="shared" si="9"/>
        <v>1</v>
      </c>
      <c r="AO24" s="3">
        <f t="shared" si="9"/>
        <v>5</v>
      </c>
      <c r="AP24" s="3"/>
      <c r="AQ24">
        <v>44</v>
      </c>
      <c r="AR24">
        <v>12</v>
      </c>
      <c r="AS24">
        <v>23</v>
      </c>
      <c r="AT24">
        <v>44</v>
      </c>
      <c r="AU24">
        <v>23</v>
      </c>
      <c r="AV24">
        <v>32</v>
      </c>
      <c r="AW24">
        <v>23</v>
      </c>
      <c r="AX24">
        <v>11</v>
      </c>
      <c r="AY24">
        <v>43</v>
      </c>
      <c r="AZ24">
        <v>34</v>
      </c>
      <c r="BA24">
        <v>44</v>
      </c>
      <c r="BB24">
        <v>13</v>
      </c>
      <c r="BC24">
        <v>44</v>
      </c>
      <c r="BD24">
        <v>33</v>
      </c>
      <c r="BE24">
        <v>22</v>
      </c>
      <c r="BF24">
        <v>44</v>
      </c>
      <c r="BG24">
        <v>23</v>
      </c>
      <c r="BH24">
        <v>44</v>
      </c>
      <c r="BI24">
        <v>44</v>
      </c>
      <c r="BJ24">
        <v>22</v>
      </c>
      <c r="BK24">
        <v>44</v>
      </c>
      <c r="BL24">
        <v>12</v>
      </c>
      <c r="BM24">
        <v>44</v>
      </c>
      <c r="BN24">
        <v>11</v>
      </c>
      <c r="BO24">
        <v>44</v>
      </c>
      <c r="BP24">
        <v>23</v>
      </c>
      <c r="BQ24">
        <v>11</v>
      </c>
      <c r="BR24">
        <v>34</v>
      </c>
      <c r="BS24">
        <v>33</v>
      </c>
      <c r="BT24">
        <v>12</v>
      </c>
      <c r="BU24">
        <v>44</v>
      </c>
      <c r="BV24">
        <v>44</v>
      </c>
      <c r="BW24">
        <v>11</v>
      </c>
      <c r="BX24">
        <v>11</v>
      </c>
      <c r="BY24">
        <v>22</v>
      </c>
      <c r="BZ24">
        <v>23</v>
      </c>
      <c r="CA24">
        <v>22</v>
      </c>
      <c r="CB24">
        <v>11</v>
      </c>
      <c r="CC24">
        <v>44</v>
      </c>
      <c r="CD24">
        <v>33</v>
      </c>
      <c r="CE24">
        <v>44</v>
      </c>
      <c r="CF24">
        <v>44</v>
      </c>
      <c r="CG24">
        <v>11</v>
      </c>
      <c r="CH24">
        <v>22</v>
      </c>
      <c r="CI24">
        <v>33</v>
      </c>
      <c r="CJ24">
        <v>41</v>
      </c>
      <c r="CK24">
        <v>13</v>
      </c>
      <c r="CL24">
        <v>11</v>
      </c>
      <c r="CM24">
        <v>43</v>
      </c>
      <c r="CN24">
        <v>33</v>
      </c>
      <c r="EM24">
        <v>44</v>
      </c>
      <c r="EN24">
        <v>12</v>
      </c>
      <c r="EO24">
        <v>23</v>
      </c>
      <c r="EP24">
        <v>44</v>
      </c>
      <c r="EQ24">
        <v>23</v>
      </c>
      <c r="ER24">
        <v>32</v>
      </c>
      <c r="ES24">
        <v>23</v>
      </c>
      <c r="ET24">
        <v>11</v>
      </c>
      <c r="EU24">
        <v>43</v>
      </c>
      <c r="EV24">
        <v>34</v>
      </c>
      <c r="EW24">
        <v>44</v>
      </c>
      <c r="EX24">
        <v>13</v>
      </c>
      <c r="EY24">
        <v>44</v>
      </c>
      <c r="EZ24">
        <v>33</v>
      </c>
      <c r="FA24">
        <v>22</v>
      </c>
      <c r="FB24">
        <v>44</v>
      </c>
      <c r="FC24">
        <v>23</v>
      </c>
      <c r="FD24">
        <v>44</v>
      </c>
      <c r="FE24">
        <v>44</v>
      </c>
      <c r="FF24">
        <v>22</v>
      </c>
      <c r="FG24">
        <v>44</v>
      </c>
      <c r="FH24">
        <v>12</v>
      </c>
      <c r="FI24">
        <v>44</v>
      </c>
      <c r="FJ24">
        <v>11</v>
      </c>
      <c r="FK24">
        <v>44</v>
      </c>
      <c r="FL24">
        <v>23</v>
      </c>
      <c r="FM24">
        <v>11</v>
      </c>
      <c r="FN24">
        <v>34</v>
      </c>
      <c r="FO24">
        <v>33</v>
      </c>
      <c r="FP24">
        <v>12</v>
      </c>
      <c r="FQ24">
        <v>44</v>
      </c>
      <c r="FR24">
        <v>44</v>
      </c>
      <c r="FS24">
        <v>11</v>
      </c>
      <c r="FT24">
        <v>11</v>
      </c>
      <c r="FU24">
        <v>22</v>
      </c>
      <c r="FV24">
        <v>23</v>
      </c>
      <c r="FW24">
        <v>22</v>
      </c>
      <c r="FX24">
        <v>11</v>
      </c>
      <c r="FY24">
        <v>44</v>
      </c>
      <c r="FZ24">
        <v>33</v>
      </c>
      <c r="GA24">
        <v>44</v>
      </c>
      <c r="GB24">
        <v>44</v>
      </c>
      <c r="GC24">
        <v>11</v>
      </c>
      <c r="GD24">
        <v>22</v>
      </c>
      <c r="GE24">
        <v>33</v>
      </c>
      <c r="GF24">
        <v>41</v>
      </c>
      <c r="GG24">
        <v>13</v>
      </c>
      <c r="GH24">
        <v>11</v>
      </c>
      <c r="GI24">
        <v>43</v>
      </c>
      <c r="GJ24">
        <v>33</v>
      </c>
    </row>
    <row r="25" spans="1:192" x14ac:dyDescent="0.5">
      <c r="A25">
        <v>14</v>
      </c>
      <c r="B25">
        <f t="shared" si="2"/>
        <v>62</v>
      </c>
      <c r="C25" s="17">
        <f t="shared" si="3"/>
        <v>0.41798941798941797</v>
      </c>
      <c r="D25" s="3"/>
      <c r="E25" s="3">
        <f t="shared" si="8"/>
        <v>2</v>
      </c>
      <c r="F25" s="3">
        <f t="shared" si="8"/>
        <v>0</v>
      </c>
      <c r="G25" s="3">
        <f t="shared" si="8"/>
        <v>0</v>
      </c>
      <c r="H25" s="3">
        <f t="shared" si="8"/>
        <v>0</v>
      </c>
      <c r="I25" s="3">
        <f t="shared" si="8"/>
        <v>3</v>
      </c>
      <c r="J25" s="3">
        <f t="shared" si="8"/>
        <v>3</v>
      </c>
      <c r="K25" s="3">
        <f t="shared" si="8"/>
        <v>3</v>
      </c>
      <c r="L25" s="3">
        <f t="shared" si="8"/>
        <v>0</v>
      </c>
      <c r="M25" s="3">
        <f t="shared" si="8"/>
        <v>0</v>
      </c>
      <c r="N25" s="3">
        <f t="shared" si="8"/>
        <v>2</v>
      </c>
      <c r="O25" s="3">
        <f t="shared" si="8"/>
        <v>1</v>
      </c>
      <c r="P25" s="3">
        <f t="shared" si="8"/>
        <v>1</v>
      </c>
      <c r="Q25" s="3">
        <f t="shared" si="8"/>
        <v>0</v>
      </c>
      <c r="R25" s="3">
        <f t="shared" si="8"/>
        <v>0</v>
      </c>
      <c r="S25" s="3">
        <f t="shared" si="8"/>
        <v>1</v>
      </c>
      <c r="T25" s="3">
        <f t="shared" si="8"/>
        <v>9</v>
      </c>
      <c r="U25" s="3">
        <f t="shared" si="4"/>
        <v>27</v>
      </c>
      <c r="V25" s="11">
        <f t="shared" si="5"/>
        <v>0.40740740740740738</v>
      </c>
      <c r="W25" s="15"/>
      <c r="X25" s="3">
        <f t="shared" si="6"/>
        <v>35</v>
      </c>
      <c r="Y25" s="11">
        <f t="shared" si="7"/>
        <v>0.42857142857142855</v>
      </c>
      <c r="Z25" s="3">
        <f t="shared" si="9"/>
        <v>5</v>
      </c>
      <c r="AA25" s="3">
        <f t="shared" si="9"/>
        <v>0</v>
      </c>
      <c r="AB25" s="3">
        <f t="shared" si="9"/>
        <v>0</v>
      </c>
      <c r="AC25" s="3">
        <f t="shared" si="9"/>
        <v>1</v>
      </c>
      <c r="AD25" s="3">
        <f t="shared" si="9"/>
        <v>0</v>
      </c>
      <c r="AE25" s="3">
        <f t="shared" si="9"/>
        <v>0</v>
      </c>
      <c r="AF25" s="3">
        <f t="shared" si="9"/>
        <v>2</v>
      </c>
      <c r="AG25" s="3">
        <f t="shared" si="9"/>
        <v>0</v>
      </c>
      <c r="AH25" s="3">
        <f t="shared" si="9"/>
        <v>2</v>
      </c>
      <c r="AI25" s="3">
        <f t="shared" si="9"/>
        <v>2</v>
      </c>
      <c r="AJ25" s="3">
        <f t="shared" si="9"/>
        <v>2</v>
      </c>
      <c r="AK25" s="3">
        <f t="shared" si="9"/>
        <v>0</v>
      </c>
      <c r="AL25" s="3">
        <f t="shared" si="9"/>
        <v>0</v>
      </c>
      <c r="AM25" s="3">
        <f t="shared" si="9"/>
        <v>0</v>
      </c>
      <c r="AN25" s="3">
        <f t="shared" si="9"/>
        <v>1</v>
      </c>
      <c r="AO25" s="3">
        <f t="shared" si="9"/>
        <v>10</v>
      </c>
      <c r="AP25" s="3"/>
      <c r="AQ25">
        <v>23</v>
      </c>
      <c r="AR25">
        <v>22</v>
      </c>
      <c r="AS25">
        <v>11</v>
      </c>
      <c r="AT25">
        <v>44</v>
      </c>
      <c r="AU25">
        <v>23</v>
      </c>
      <c r="AV25">
        <v>22</v>
      </c>
      <c r="AW25">
        <v>44</v>
      </c>
      <c r="AX25">
        <v>32</v>
      </c>
      <c r="AY25">
        <v>21</v>
      </c>
      <c r="AZ25">
        <v>33</v>
      </c>
      <c r="BA25">
        <v>34</v>
      </c>
      <c r="BB25">
        <v>21</v>
      </c>
      <c r="BC25">
        <v>44</v>
      </c>
      <c r="BD25">
        <v>21</v>
      </c>
      <c r="BE25">
        <v>22</v>
      </c>
      <c r="BF25">
        <v>44</v>
      </c>
      <c r="BG25">
        <v>44</v>
      </c>
      <c r="BH25">
        <v>44</v>
      </c>
      <c r="BI25">
        <v>44</v>
      </c>
      <c r="BJ25">
        <v>11</v>
      </c>
      <c r="BK25">
        <v>44</v>
      </c>
      <c r="BL25">
        <v>23</v>
      </c>
      <c r="BM25">
        <v>44</v>
      </c>
      <c r="BN25">
        <v>32</v>
      </c>
      <c r="BO25">
        <v>43</v>
      </c>
      <c r="BP25">
        <v>31</v>
      </c>
      <c r="BQ25">
        <v>33</v>
      </c>
      <c r="BR25">
        <v>23</v>
      </c>
      <c r="BS25">
        <v>44</v>
      </c>
      <c r="BT25">
        <v>33</v>
      </c>
      <c r="BU25">
        <v>44</v>
      </c>
      <c r="BV25">
        <v>32</v>
      </c>
      <c r="BW25">
        <v>11</v>
      </c>
      <c r="BX25">
        <v>11</v>
      </c>
      <c r="BY25">
        <v>43</v>
      </c>
      <c r="BZ25">
        <v>23</v>
      </c>
      <c r="CA25">
        <v>44</v>
      </c>
      <c r="CB25">
        <v>11</v>
      </c>
      <c r="CC25">
        <v>44</v>
      </c>
      <c r="CD25">
        <v>32</v>
      </c>
      <c r="CE25">
        <v>44</v>
      </c>
      <c r="CF25">
        <v>44</v>
      </c>
      <c r="CG25">
        <v>11</v>
      </c>
      <c r="CH25">
        <v>44</v>
      </c>
      <c r="CI25">
        <v>44</v>
      </c>
      <c r="CJ25">
        <v>11</v>
      </c>
      <c r="CK25">
        <v>44</v>
      </c>
      <c r="CL25">
        <v>14</v>
      </c>
      <c r="CM25">
        <v>44</v>
      </c>
      <c r="CN25">
        <v>31</v>
      </c>
      <c r="EM25">
        <v>23</v>
      </c>
      <c r="EN25">
        <v>22</v>
      </c>
      <c r="EO25">
        <v>11</v>
      </c>
      <c r="EP25">
        <v>44</v>
      </c>
      <c r="EQ25">
        <v>23</v>
      </c>
      <c r="ER25">
        <v>22</v>
      </c>
      <c r="ES25">
        <v>44</v>
      </c>
      <c r="ET25">
        <v>32</v>
      </c>
      <c r="EU25">
        <v>21</v>
      </c>
      <c r="EV25">
        <v>33</v>
      </c>
      <c r="EW25">
        <v>34</v>
      </c>
      <c r="EX25">
        <v>21</v>
      </c>
      <c r="EY25">
        <v>44</v>
      </c>
      <c r="EZ25">
        <v>21</v>
      </c>
      <c r="FA25">
        <v>22</v>
      </c>
      <c r="FB25">
        <v>44</v>
      </c>
      <c r="FC25">
        <v>44</v>
      </c>
      <c r="FD25">
        <v>44</v>
      </c>
      <c r="FE25">
        <v>44</v>
      </c>
      <c r="FF25">
        <v>11</v>
      </c>
      <c r="FG25">
        <v>44</v>
      </c>
      <c r="FH25">
        <v>23</v>
      </c>
      <c r="FI25">
        <v>44</v>
      </c>
      <c r="FJ25">
        <v>32</v>
      </c>
      <c r="FK25">
        <v>43</v>
      </c>
      <c r="FL25">
        <v>31</v>
      </c>
      <c r="FM25">
        <v>33</v>
      </c>
      <c r="FN25">
        <v>23</v>
      </c>
      <c r="FO25">
        <v>44</v>
      </c>
      <c r="FP25">
        <v>33</v>
      </c>
      <c r="FQ25">
        <v>44</v>
      </c>
      <c r="FR25">
        <v>32</v>
      </c>
      <c r="FS25">
        <v>11</v>
      </c>
      <c r="FT25">
        <v>11</v>
      </c>
      <c r="FU25">
        <v>43</v>
      </c>
      <c r="FV25">
        <v>23</v>
      </c>
      <c r="FW25">
        <v>44</v>
      </c>
      <c r="FX25">
        <v>11</v>
      </c>
      <c r="FY25">
        <v>44</v>
      </c>
      <c r="FZ25">
        <v>32</v>
      </c>
      <c r="GA25">
        <v>44</v>
      </c>
      <c r="GB25">
        <v>44</v>
      </c>
      <c r="GC25">
        <v>11</v>
      </c>
      <c r="GD25">
        <v>44</v>
      </c>
      <c r="GE25">
        <v>44</v>
      </c>
      <c r="GF25">
        <v>11</v>
      </c>
      <c r="GG25">
        <v>44</v>
      </c>
      <c r="GH25">
        <v>14</v>
      </c>
      <c r="GI25">
        <v>44</v>
      </c>
      <c r="GJ25">
        <v>31</v>
      </c>
    </row>
    <row r="26" spans="1:192" x14ac:dyDescent="0.5">
      <c r="A26">
        <v>15</v>
      </c>
      <c r="B26">
        <f t="shared" si="2"/>
        <v>56</v>
      </c>
      <c r="C26" s="17">
        <f t="shared" si="3"/>
        <v>0.46354166666666663</v>
      </c>
      <c r="D26" s="3"/>
      <c r="E26" s="3">
        <f t="shared" si="8"/>
        <v>0</v>
      </c>
      <c r="F26" s="3">
        <f t="shared" si="8"/>
        <v>0</v>
      </c>
      <c r="G26" s="3">
        <f t="shared" si="8"/>
        <v>0</v>
      </c>
      <c r="H26" s="3">
        <f t="shared" si="8"/>
        <v>0</v>
      </c>
      <c r="I26" s="3">
        <f t="shared" si="8"/>
        <v>0</v>
      </c>
      <c r="J26" s="3">
        <f t="shared" si="8"/>
        <v>3</v>
      </c>
      <c r="K26" s="3">
        <f t="shared" si="8"/>
        <v>4</v>
      </c>
      <c r="L26" s="3">
        <f t="shared" si="8"/>
        <v>0</v>
      </c>
      <c r="M26" s="3">
        <f t="shared" si="8"/>
        <v>0</v>
      </c>
      <c r="N26" s="3">
        <f t="shared" si="8"/>
        <v>1</v>
      </c>
      <c r="O26" s="3">
        <f t="shared" si="8"/>
        <v>4</v>
      </c>
      <c r="P26" s="3">
        <f t="shared" si="8"/>
        <v>2</v>
      </c>
      <c r="Q26" s="3">
        <f t="shared" si="8"/>
        <v>0</v>
      </c>
      <c r="R26" s="3">
        <f t="shared" si="8"/>
        <v>0</v>
      </c>
      <c r="S26" s="3">
        <f t="shared" si="8"/>
        <v>0</v>
      </c>
      <c r="T26" s="3">
        <f t="shared" si="8"/>
        <v>11</v>
      </c>
      <c r="U26" s="3">
        <f t="shared" si="4"/>
        <v>24</v>
      </c>
      <c r="V26" s="11">
        <f t="shared" si="5"/>
        <v>0.45833333333333331</v>
      </c>
      <c r="W26" s="15"/>
      <c r="X26" s="3">
        <f t="shared" si="6"/>
        <v>32</v>
      </c>
      <c r="Y26" s="11">
        <f t="shared" si="7"/>
        <v>0.46875</v>
      </c>
      <c r="Z26" s="3">
        <f t="shared" si="9"/>
        <v>4</v>
      </c>
      <c r="AA26" s="3">
        <f t="shared" si="9"/>
        <v>0</v>
      </c>
      <c r="AB26" s="3">
        <f t="shared" si="9"/>
        <v>0</v>
      </c>
      <c r="AC26" s="3">
        <f t="shared" si="9"/>
        <v>0</v>
      </c>
      <c r="AD26" s="3">
        <f t="shared" si="9"/>
        <v>0</v>
      </c>
      <c r="AE26" s="3">
        <f t="shared" si="9"/>
        <v>1</v>
      </c>
      <c r="AF26" s="3">
        <f t="shared" si="9"/>
        <v>2</v>
      </c>
      <c r="AG26" s="3">
        <f t="shared" si="9"/>
        <v>0</v>
      </c>
      <c r="AH26" s="3">
        <f t="shared" si="9"/>
        <v>0</v>
      </c>
      <c r="AI26" s="3">
        <f t="shared" si="9"/>
        <v>2</v>
      </c>
      <c r="AJ26" s="3">
        <f t="shared" si="9"/>
        <v>3</v>
      </c>
      <c r="AK26" s="3">
        <f t="shared" si="9"/>
        <v>2</v>
      </c>
      <c r="AL26" s="3">
        <f t="shared" si="9"/>
        <v>0</v>
      </c>
      <c r="AM26" s="3">
        <f t="shared" si="9"/>
        <v>0</v>
      </c>
      <c r="AN26" s="3">
        <f t="shared" si="9"/>
        <v>0</v>
      </c>
      <c r="AO26" s="3">
        <f t="shared" si="9"/>
        <v>11</v>
      </c>
      <c r="AP26" s="3"/>
      <c r="AQ26">
        <v>34</v>
      </c>
      <c r="AR26">
        <v>44</v>
      </c>
      <c r="AS26">
        <v>23</v>
      </c>
      <c r="AT26">
        <v>44</v>
      </c>
      <c r="AU26">
        <v>33</v>
      </c>
      <c r="AV26">
        <v>33</v>
      </c>
      <c r="AW26">
        <v>34</v>
      </c>
      <c r="AX26">
        <v>22</v>
      </c>
      <c r="AY26">
        <v>44</v>
      </c>
      <c r="AZ26">
        <v>33</v>
      </c>
      <c r="BA26">
        <v>33</v>
      </c>
      <c r="BB26">
        <v>23</v>
      </c>
      <c r="BC26">
        <v>44</v>
      </c>
      <c r="BD26">
        <v>44</v>
      </c>
      <c r="BE26">
        <v>32</v>
      </c>
      <c r="BF26">
        <v>44</v>
      </c>
      <c r="BG26">
        <v>23</v>
      </c>
      <c r="BH26">
        <v>44</v>
      </c>
      <c r="BI26">
        <v>44</v>
      </c>
      <c r="BJ26">
        <v>23</v>
      </c>
      <c r="BK26">
        <v>44</v>
      </c>
      <c r="BL26">
        <v>22</v>
      </c>
      <c r="BM26">
        <v>44</v>
      </c>
      <c r="BN26">
        <v>22</v>
      </c>
      <c r="BO26">
        <v>44</v>
      </c>
      <c r="BP26">
        <v>22</v>
      </c>
      <c r="BQ26">
        <v>23</v>
      </c>
      <c r="BR26">
        <v>23</v>
      </c>
      <c r="BS26">
        <v>44</v>
      </c>
      <c r="BT26">
        <v>44</v>
      </c>
      <c r="BU26">
        <v>44</v>
      </c>
      <c r="BV26">
        <v>33</v>
      </c>
      <c r="BW26">
        <v>11</v>
      </c>
      <c r="BX26">
        <v>11</v>
      </c>
      <c r="BY26">
        <v>44</v>
      </c>
      <c r="BZ26">
        <v>33</v>
      </c>
      <c r="CA26">
        <v>34</v>
      </c>
      <c r="CB26">
        <v>32</v>
      </c>
      <c r="CC26">
        <v>44</v>
      </c>
      <c r="CD26">
        <v>34</v>
      </c>
      <c r="CE26">
        <v>44</v>
      </c>
      <c r="CF26">
        <v>32</v>
      </c>
      <c r="CG26">
        <v>11</v>
      </c>
      <c r="CH26">
        <v>44</v>
      </c>
      <c r="CI26">
        <v>44</v>
      </c>
      <c r="CJ26">
        <v>11</v>
      </c>
      <c r="CK26">
        <v>44</v>
      </c>
      <c r="CL26">
        <v>44</v>
      </c>
      <c r="CM26">
        <v>44</v>
      </c>
      <c r="CN26">
        <v>33</v>
      </c>
      <c r="EM26">
        <v>34</v>
      </c>
      <c r="EN26">
        <v>44</v>
      </c>
      <c r="EO26">
        <v>23</v>
      </c>
      <c r="EP26">
        <v>44</v>
      </c>
      <c r="EQ26">
        <v>33</v>
      </c>
      <c r="ER26">
        <v>33</v>
      </c>
      <c r="ES26">
        <v>34</v>
      </c>
      <c r="ET26">
        <v>22</v>
      </c>
      <c r="EU26">
        <v>44</v>
      </c>
      <c r="EV26">
        <v>33</v>
      </c>
      <c r="EW26">
        <v>33</v>
      </c>
      <c r="EX26">
        <v>23</v>
      </c>
      <c r="EY26">
        <v>44</v>
      </c>
      <c r="EZ26">
        <v>44</v>
      </c>
      <c r="FA26">
        <v>32</v>
      </c>
      <c r="FB26">
        <v>44</v>
      </c>
      <c r="FC26">
        <v>23</v>
      </c>
      <c r="FD26">
        <v>44</v>
      </c>
      <c r="FE26">
        <v>44</v>
      </c>
      <c r="FF26">
        <v>23</v>
      </c>
      <c r="FG26">
        <v>44</v>
      </c>
      <c r="FH26">
        <v>22</v>
      </c>
      <c r="FI26">
        <v>44</v>
      </c>
      <c r="FJ26">
        <v>22</v>
      </c>
      <c r="FK26">
        <v>44</v>
      </c>
      <c r="FL26">
        <v>22</v>
      </c>
      <c r="FM26">
        <v>23</v>
      </c>
      <c r="FN26">
        <v>23</v>
      </c>
      <c r="FO26">
        <v>44</v>
      </c>
      <c r="FP26">
        <v>44</v>
      </c>
      <c r="FQ26">
        <v>44</v>
      </c>
      <c r="FR26">
        <v>33</v>
      </c>
      <c r="FS26">
        <v>11</v>
      </c>
      <c r="FT26">
        <v>11</v>
      </c>
      <c r="FU26">
        <v>44</v>
      </c>
      <c r="FV26">
        <v>33</v>
      </c>
      <c r="FW26">
        <v>34</v>
      </c>
      <c r="FX26">
        <v>32</v>
      </c>
      <c r="FY26">
        <v>44</v>
      </c>
      <c r="FZ26">
        <v>34</v>
      </c>
      <c r="GA26">
        <v>44</v>
      </c>
      <c r="GB26">
        <v>32</v>
      </c>
      <c r="GC26">
        <v>11</v>
      </c>
      <c r="GD26">
        <v>44</v>
      </c>
      <c r="GE26">
        <v>44</v>
      </c>
      <c r="GF26">
        <v>11</v>
      </c>
      <c r="GG26">
        <v>44</v>
      </c>
      <c r="GH26">
        <v>44</v>
      </c>
      <c r="GI26">
        <v>44</v>
      </c>
      <c r="GJ26">
        <v>33</v>
      </c>
    </row>
    <row r="27" spans="1:192" x14ac:dyDescent="0.5">
      <c r="A27">
        <v>16</v>
      </c>
      <c r="B27">
        <f t="shared" si="2"/>
        <v>89</v>
      </c>
      <c r="C27" s="17">
        <f t="shared" si="3"/>
        <v>0.43813131313131315</v>
      </c>
      <c r="D27" s="3"/>
      <c r="E27" s="3">
        <f t="shared" si="8"/>
        <v>9</v>
      </c>
      <c r="F27" s="3">
        <f t="shared" si="8"/>
        <v>1</v>
      </c>
      <c r="G27" s="3">
        <f t="shared" si="8"/>
        <v>1</v>
      </c>
      <c r="H27" s="3">
        <f t="shared" si="8"/>
        <v>0</v>
      </c>
      <c r="I27" s="3">
        <f t="shared" si="8"/>
        <v>0</v>
      </c>
      <c r="J27" s="3">
        <f t="shared" si="8"/>
        <v>0</v>
      </c>
      <c r="K27" s="3">
        <f t="shared" si="8"/>
        <v>1</v>
      </c>
      <c r="L27" s="3">
        <f t="shared" si="8"/>
        <v>0</v>
      </c>
      <c r="M27" s="3">
        <f t="shared" si="8"/>
        <v>0</v>
      </c>
      <c r="N27" s="3">
        <f t="shared" si="8"/>
        <v>0</v>
      </c>
      <c r="O27" s="3">
        <f t="shared" si="8"/>
        <v>0</v>
      </c>
      <c r="P27" s="3">
        <f t="shared" si="8"/>
        <v>0</v>
      </c>
      <c r="Q27" s="3">
        <f t="shared" si="8"/>
        <v>1</v>
      </c>
      <c r="R27" s="3">
        <f t="shared" si="8"/>
        <v>0</v>
      </c>
      <c r="S27" s="3">
        <f t="shared" si="8"/>
        <v>2</v>
      </c>
      <c r="T27" s="3">
        <f t="shared" si="8"/>
        <v>10</v>
      </c>
      <c r="U27" s="3">
        <f t="shared" si="4"/>
        <v>44</v>
      </c>
      <c r="V27" s="11">
        <f t="shared" si="5"/>
        <v>0.43181818181818182</v>
      </c>
      <c r="W27" s="15"/>
      <c r="X27" s="3">
        <f t="shared" si="6"/>
        <v>45</v>
      </c>
      <c r="Y27" s="11">
        <f t="shared" si="7"/>
        <v>0.44444444444444442</v>
      </c>
      <c r="Z27" s="3">
        <f t="shared" si="9"/>
        <v>12</v>
      </c>
      <c r="AA27" s="3">
        <f t="shared" si="9"/>
        <v>1</v>
      </c>
      <c r="AB27" s="3">
        <f t="shared" si="9"/>
        <v>1</v>
      </c>
      <c r="AC27" s="3">
        <f t="shared" si="9"/>
        <v>0</v>
      </c>
      <c r="AD27" s="3">
        <f t="shared" si="9"/>
        <v>0</v>
      </c>
      <c r="AE27" s="3">
        <f t="shared" si="9"/>
        <v>0</v>
      </c>
      <c r="AF27" s="3">
        <f t="shared" si="9"/>
        <v>0</v>
      </c>
      <c r="AG27" s="3">
        <f t="shared" si="9"/>
        <v>0</v>
      </c>
      <c r="AH27" s="3">
        <f t="shared" si="9"/>
        <v>0</v>
      </c>
      <c r="AI27" s="3">
        <f t="shared" si="9"/>
        <v>0</v>
      </c>
      <c r="AJ27" s="3">
        <f t="shared" si="9"/>
        <v>0</v>
      </c>
      <c r="AK27" s="3">
        <f t="shared" si="9"/>
        <v>0</v>
      </c>
      <c r="AL27" s="3">
        <f t="shared" si="9"/>
        <v>0</v>
      </c>
      <c r="AM27" s="3">
        <f t="shared" si="9"/>
        <v>0</v>
      </c>
      <c r="AN27" s="3">
        <f t="shared" si="9"/>
        <v>3</v>
      </c>
      <c r="AO27" s="3">
        <f t="shared" si="9"/>
        <v>8</v>
      </c>
      <c r="AP27" s="3"/>
      <c r="AQ27">
        <v>43</v>
      </c>
      <c r="AR27">
        <v>44</v>
      </c>
      <c r="AS27">
        <v>11</v>
      </c>
      <c r="AT27">
        <v>44</v>
      </c>
      <c r="AU27">
        <v>11</v>
      </c>
      <c r="AV27">
        <v>23</v>
      </c>
      <c r="AW27">
        <v>12</v>
      </c>
      <c r="AX27">
        <v>11</v>
      </c>
      <c r="AY27">
        <v>11</v>
      </c>
      <c r="AZ27">
        <v>11</v>
      </c>
      <c r="BA27">
        <v>44</v>
      </c>
      <c r="BB27">
        <v>11</v>
      </c>
      <c r="BC27">
        <v>44</v>
      </c>
      <c r="BD27">
        <v>11</v>
      </c>
      <c r="BE27">
        <v>11</v>
      </c>
      <c r="BF27">
        <v>44</v>
      </c>
      <c r="BG27">
        <v>13</v>
      </c>
      <c r="BH27">
        <v>44</v>
      </c>
      <c r="BI27">
        <v>44</v>
      </c>
      <c r="BJ27">
        <v>11</v>
      </c>
      <c r="BK27">
        <v>44</v>
      </c>
      <c r="BL27">
        <v>43</v>
      </c>
      <c r="BM27">
        <v>44</v>
      </c>
      <c r="BN27">
        <v>41</v>
      </c>
      <c r="BO27">
        <v>44</v>
      </c>
      <c r="BP27">
        <v>11</v>
      </c>
      <c r="BQ27">
        <v>11</v>
      </c>
      <c r="BR27">
        <v>44</v>
      </c>
      <c r="BS27">
        <v>44</v>
      </c>
      <c r="BT27">
        <v>44</v>
      </c>
      <c r="BU27">
        <v>44</v>
      </c>
      <c r="BV27">
        <v>11</v>
      </c>
      <c r="BW27">
        <v>44</v>
      </c>
      <c r="BX27">
        <v>11</v>
      </c>
      <c r="BY27">
        <v>13</v>
      </c>
      <c r="BZ27">
        <v>11</v>
      </c>
      <c r="CA27">
        <v>11</v>
      </c>
      <c r="CB27">
        <v>11</v>
      </c>
      <c r="CC27">
        <v>43</v>
      </c>
      <c r="CD27">
        <v>11</v>
      </c>
      <c r="CE27">
        <v>44</v>
      </c>
      <c r="CF27">
        <v>44</v>
      </c>
      <c r="CG27">
        <v>11</v>
      </c>
      <c r="CH27">
        <v>12</v>
      </c>
      <c r="CI27">
        <v>44</v>
      </c>
      <c r="CJ27">
        <v>11</v>
      </c>
      <c r="CK27">
        <v>43</v>
      </c>
      <c r="CL27">
        <v>11</v>
      </c>
      <c r="CM27">
        <v>43</v>
      </c>
      <c r="CN27">
        <v>11</v>
      </c>
      <c r="EM27">
        <v>43</v>
      </c>
      <c r="EN27">
        <v>44</v>
      </c>
      <c r="EO27">
        <v>11</v>
      </c>
      <c r="EP27">
        <v>44</v>
      </c>
      <c r="EQ27">
        <v>11</v>
      </c>
      <c r="ER27">
        <v>23</v>
      </c>
      <c r="ES27">
        <v>12</v>
      </c>
      <c r="ET27">
        <v>11</v>
      </c>
      <c r="EU27">
        <v>11</v>
      </c>
      <c r="EV27">
        <v>11</v>
      </c>
      <c r="EW27">
        <v>44</v>
      </c>
      <c r="EX27">
        <v>11</v>
      </c>
      <c r="EY27">
        <v>44</v>
      </c>
      <c r="EZ27">
        <v>11</v>
      </c>
      <c r="FA27">
        <v>11</v>
      </c>
      <c r="FB27">
        <v>44</v>
      </c>
      <c r="FC27">
        <v>13</v>
      </c>
      <c r="FD27">
        <v>44</v>
      </c>
      <c r="FE27">
        <v>44</v>
      </c>
      <c r="FF27">
        <v>11</v>
      </c>
      <c r="FG27">
        <v>44</v>
      </c>
      <c r="FH27">
        <v>43</v>
      </c>
      <c r="FI27">
        <v>44</v>
      </c>
      <c r="FJ27">
        <v>41</v>
      </c>
      <c r="FK27">
        <v>44</v>
      </c>
      <c r="FL27">
        <v>11</v>
      </c>
      <c r="FM27">
        <v>11</v>
      </c>
      <c r="FN27">
        <v>44</v>
      </c>
      <c r="FO27">
        <v>44</v>
      </c>
      <c r="FP27">
        <v>44</v>
      </c>
      <c r="FQ27">
        <v>44</v>
      </c>
      <c r="FR27">
        <v>11</v>
      </c>
      <c r="FS27">
        <v>44</v>
      </c>
      <c r="FT27">
        <v>11</v>
      </c>
      <c r="FU27">
        <v>13</v>
      </c>
      <c r="FV27">
        <v>11</v>
      </c>
      <c r="FW27">
        <v>11</v>
      </c>
      <c r="FX27">
        <v>11</v>
      </c>
      <c r="FY27">
        <v>43</v>
      </c>
      <c r="FZ27">
        <v>11</v>
      </c>
      <c r="GA27">
        <v>44</v>
      </c>
      <c r="GB27">
        <v>44</v>
      </c>
      <c r="GC27">
        <v>11</v>
      </c>
      <c r="GD27">
        <v>12</v>
      </c>
      <c r="GE27">
        <v>44</v>
      </c>
      <c r="GF27">
        <v>11</v>
      </c>
      <c r="GG27">
        <v>43</v>
      </c>
      <c r="GH27">
        <v>11</v>
      </c>
      <c r="GI27">
        <v>43</v>
      </c>
      <c r="GJ27">
        <v>11</v>
      </c>
    </row>
    <row r="28" spans="1:192" x14ac:dyDescent="0.5">
      <c r="A28">
        <v>17</v>
      </c>
      <c r="B28">
        <f t="shared" si="2"/>
        <v>61</v>
      </c>
      <c r="C28" s="17">
        <f t="shared" si="3"/>
        <v>0.4096774193548387</v>
      </c>
      <c r="D28" s="3"/>
      <c r="E28" s="3">
        <f t="shared" si="8"/>
        <v>1</v>
      </c>
      <c r="F28" s="3">
        <f t="shared" si="8"/>
        <v>2</v>
      </c>
      <c r="G28" s="3">
        <f t="shared" si="8"/>
        <v>0</v>
      </c>
      <c r="H28" s="3">
        <f t="shared" si="8"/>
        <v>0</v>
      </c>
      <c r="I28" s="3">
        <f t="shared" si="8"/>
        <v>0</v>
      </c>
      <c r="J28" s="3">
        <f t="shared" si="8"/>
        <v>1</v>
      </c>
      <c r="K28" s="3">
        <f t="shared" si="8"/>
        <v>2</v>
      </c>
      <c r="L28" s="3">
        <f t="shared" si="8"/>
        <v>0</v>
      </c>
      <c r="M28" s="3">
        <f t="shared" si="8"/>
        <v>0</v>
      </c>
      <c r="N28" s="3">
        <f t="shared" si="8"/>
        <v>0</v>
      </c>
      <c r="O28" s="3">
        <f t="shared" si="8"/>
        <v>4</v>
      </c>
      <c r="P28" s="3">
        <f t="shared" si="8"/>
        <v>4</v>
      </c>
      <c r="Q28" s="3">
        <f t="shared" si="8"/>
        <v>0</v>
      </c>
      <c r="R28" s="3">
        <f t="shared" si="8"/>
        <v>0</v>
      </c>
      <c r="S28" s="3">
        <f t="shared" si="8"/>
        <v>0</v>
      </c>
      <c r="T28" s="3">
        <f t="shared" si="8"/>
        <v>11</v>
      </c>
      <c r="U28" s="3">
        <f t="shared" si="4"/>
        <v>30</v>
      </c>
      <c r="V28" s="11">
        <f t="shared" si="5"/>
        <v>0.4</v>
      </c>
      <c r="W28" s="15"/>
      <c r="X28" s="3">
        <f t="shared" si="6"/>
        <v>31</v>
      </c>
      <c r="Y28" s="11">
        <f t="shared" si="7"/>
        <v>0.41935483870967744</v>
      </c>
      <c r="Z28" s="3">
        <f t="shared" si="9"/>
        <v>4</v>
      </c>
      <c r="AA28" s="3">
        <f t="shared" si="9"/>
        <v>0</v>
      </c>
      <c r="AB28" s="3">
        <f t="shared" si="9"/>
        <v>0</v>
      </c>
      <c r="AC28" s="3">
        <f t="shared" si="9"/>
        <v>0</v>
      </c>
      <c r="AD28" s="3">
        <f t="shared" si="9"/>
        <v>1</v>
      </c>
      <c r="AE28" s="3">
        <f t="shared" si="9"/>
        <v>0</v>
      </c>
      <c r="AF28" s="3">
        <f t="shared" si="9"/>
        <v>2</v>
      </c>
      <c r="AG28" s="3">
        <f t="shared" si="9"/>
        <v>1</v>
      </c>
      <c r="AH28" s="3">
        <f t="shared" si="9"/>
        <v>0</v>
      </c>
      <c r="AI28" s="3">
        <f t="shared" si="9"/>
        <v>1</v>
      </c>
      <c r="AJ28" s="3">
        <f t="shared" si="9"/>
        <v>4</v>
      </c>
      <c r="AK28" s="3">
        <f t="shared" si="9"/>
        <v>0</v>
      </c>
      <c r="AL28" s="3">
        <f t="shared" si="9"/>
        <v>0</v>
      </c>
      <c r="AM28" s="3">
        <f t="shared" si="9"/>
        <v>0</v>
      </c>
      <c r="AN28" s="3">
        <f t="shared" si="9"/>
        <v>3</v>
      </c>
      <c r="AO28" s="3">
        <f t="shared" si="9"/>
        <v>9</v>
      </c>
      <c r="AP28" s="3"/>
      <c r="AQ28">
        <v>34</v>
      </c>
      <c r="AR28">
        <v>33</v>
      </c>
      <c r="AS28">
        <v>12</v>
      </c>
      <c r="AT28">
        <v>44</v>
      </c>
      <c r="AU28">
        <v>23</v>
      </c>
      <c r="AV28">
        <v>23</v>
      </c>
      <c r="AW28">
        <v>44</v>
      </c>
      <c r="AX28">
        <v>33</v>
      </c>
      <c r="AY28">
        <v>34</v>
      </c>
      <c r="AZ28">
        <v>33</v>
      </c>
      <c r="BA28">
        <v>44</v>
      </c>
      <c r="BB28">
        <v>33</v>
      </c>
      <c r="BC28">
        <v>44</v>
      </c>
      <c r="BD28">
        <v>11</v>
      </c>
      <c r="BE28">
        <v>22</v>
      </c>
      <c r="BF28">
        <v>44</v>
      </c>
      <c r="BG28">
        <v>34</v>
      </c>
      <c r="BH28">
        <v>44</v>
      </c>
      <c r="BI28">
        <v>44</v>
      </c>
      <c r="BJ28">
        <v>12</v>
      </c>
      <c r="BK28">
        <v>44</v>
      </c>
      <c r="BL28">
        <v>34</v>
      </c>
      <c r="BM28">
        <v>44</v>
      </c>
      <c r="BN28">
        <v>44</v>
      </c>
      <c r="BO28">
        <v>44</v>
      </c>
      <c r="BP28">
        <v>32</v>
      </c>
      <c r="BQ28">
        <v>23</v>
      </c>
      <c r="BR28">
        <v>33</v>
      </c>
      <c r="BS28">
        <v>44</v>
      </c>
      <c r="BT28">
        <v>33</v>
      </c>
      <c r="BU28">
        <v>44</v>
      </c>
      <c r="BV28">
        <v>21</v>
      </c>
      <c r="BW28">
        <v>11</v>
      </c>
      <c r="BX28">
        <v>11</v>
      </c>
      <c r="BY28">
        <v>44</v>
      </c>
      <c r="BZ28">
        <v>43</v>
      </c>
      <c r="CA28">
        <v>44</v>
      </c>
      <c r="CB28">
        <v>11</v>
      </c>
      <c r="CC28">
        <v>24</v>
      </c>
      <c r="CD28">
        <v>33</v>
      </c>
      <c r="CE28">
        <v>43</v>
      </c>
      <c r="CF28">
        <v>44</v>
      </c>
      <c r="CG28">
        <v>44</v>
      </c>
      <c r="CH28">
        <v>44</v>
      </c>
      <c r="CI28">
        <v>44</v>
      </c>
      <c r="CJ28">
        <v>11</v>
      </c>
      <c r="CK28">
        <v>44</v>
      </c>
      <c r="CL28">
        <v>33</v>
      </c>
      <c r="CM28">
        <v>43</v>
      </c>
      <c r="CN28">
        <v>23</v>
      </c>
      <c r="EM28">
        <v>34</v>
      </c>
      <c r="EN28">
        <v>33</v>
      </c>
      <c r="EO28">
        <v>12</v>
      </c>
      <c r="EP28">
        <v>44</v>
      </c>
      <c r="EQ28">
        <v>23</v>
      </c>
      <c r="ER28">
        <v>23</v>
      </c>
      <c r="ES28">
        <v>44</v>
      </c>
      <c r="ET28">
        <v>33</v>
      </c>
      <c r="EU28">
        <v>34</v>
      </c>
      <c r="EV28">
        <v>33</v>
      </c>
      <c r="EW28">
        <v>44</v>
      </c>
      <c r="EX28">
        <v>33</v>
      </c>
      <c r="EY28">
        <v>44</v>
      </c>
      <c r="EZ28">
        <v>11</v>
      </c>
      <c r="FA28">
        <v>22</v>
      </c>
      <c r="FB28">
        <v>44</v>
      </c>
      <c r="FC28">
        <v>34</v>
      </c>
      <c r="FD28">
        <v>44</v>
      </c>
      <c r="FE28">
        <v>44</v>
      </c>
      <c r="FF28">
        <v>12</v>
      </c>
      <c r="FG28">
        <v>44</v>
      </c>
      <c r="FH28">
        <v>34</v>
      </c>
      <c r="FI28">
        <v>44</v>
      </c>
      <c r="FJ28">
        <v>44</v>
      </c>
      <c r="FK28">
        <v>44</v>
      </c>
      <c r="FL28">
        <v>32</v>
      </c>
      <c r="FM28">
        <v>23</v>
      </c>
      <c r="FN28">
        <v>33</v>
      </c>
      <c r="FO28">
        <v>44</v>
      </c>
      <c r="FP28">
        <v>33</v>
      </c>
      <c r="FQ28">
        <v>44</v>
      </c>
      <c r="FR28">
        <v>21</v>
      </c>
      <c r="FS28">
        <v>11</v>
      </c>
      <c r="FT28">
        <v>11</v>
      </c>
      <c r="FU28">
        <v>44</v>
      </c>
      <c r="FV28">
        <v>43</v>
      </c>
      <c r="FW28">
        <v>44</v>
      </c>
      <c r="FX28">
        <v>11</v>
      </c>
      <c r="FY28">
        <v>24</v>
      </c>
      <c r="FZ28">
        <v>33</v>
      </c>
      <c r="GA28">
        <v>43</v>
      </c>
      <c r="GB28">
        <v>44</v>
      </c>
      <c r="GC28">
        <v>44</v>
      </c>
      <c r="GD28">
        <v>44</v>
      </c>
      <c r="GE28">
        <v>44</v>
      </c>
      <c r="GF28">
        <v>11</v>
      </c>
      <c r="GG28">
        <v>44</v>
      </c>
      <c r="GH28">
        <v>33</v>
      </c>
      <c r="GI28">
        <v>43</v>
      </c>
      <c r="GJ28">
        <v>23</v>
      </c>
    </row>
    <row r="29" spans="1:192" x14ac:dyDescent="0.5">
      <c r="A29">
        <v>18</v>
      </c>
      <c r="B29">
        <f t="shared" si="2"/>
        <v>80</v>
      </c>
      <c r="C29" s="17">
        <f t="shared" si="3"/>
        <v>0.42499999999999999</v>
      </c>
      <c r="D29" s="3"/>
      <c r="E29" s="3">
        <f t="shared" si="8"/>
        <v>7</v>
      </c>
      <c r="F29" s="3">
        <f t="shared" si="8"/>
        <v>0</v>
      </c>
      <c r="G29" s="3">
        <f t="shared" si="8"/>
        <v>2</v>
      </c>
      <c r="H29" s="3">
        <f t="shared" si="8"/>
        <v>0</v>
      </c>
      <c r="I29" s="3">
        <f t="shared" si="8"/>
        <v>2</v>
      </c>
      <c r="J29" s="3">
        <f t="shared" si="8"/>
        <v>1</v>
      </c>
      <c r="K29" s="3">
        <f t="shared" si="8"/>
        <v>0</v>
      </c>
      <c r="L29" s="3">
        <f t="shared" si="8"/>
        <v>0</v>
      </c>
      <c r="M29" s="3">
        <f t="shared" si="8"/>
        <v>1</v>
      </c>
      <c r="N29" s="3">
        <f t="shared" si="8"/>
        <v>0</v>
      </c>
      <c r="O29" s="3">
        <f t="shared" si="8"/>
        <v>1</v>
      </c>
      <c r="P29" s="3">
        <f t="shared" si="8"/>
        <v>0</v>
      </c>
      <c r="Q29" s="3">
        <f t="shared" si="8"/>
        <v>2</v>
      </c>
      <c r="R29" s="3">
        <f t="shared" si="8"/>
        <v>0</v>
      </c>
      <c r="S29" s="3">
        <f t="shared" si="8"/>
        <v>1</v>
      </c>
      <c r="T29" s="3">
        <f t="shared" si="8"/>
        <v>8</v>
      </c>
      <c r="U29" s="3">
        <f t="shared" si="4"/>
        <v>40</v>
      </c>
      <c r="V29" s="11">
        <f t="shared" si="5"/>
        <v>0.375</v>
      </c>
      <c r="W29" s="15"/>
      <c r="X29" s="3">
        <f t="shared" si="6"/>
        <v>40</v>
      </c>
      <c r="Y29" s="11">
        <f t="shared" si="7"/>
        <v>0.47499999999999998</v>
      </c>
      <c r="Z29" s="3">
        <f t="shared" si="9"/>
        <v>13</v>
      </c>
      <c r="AA29" s="3">
        <f t="shared" si="9"/>
        <v>0</v>
      </c>
      <c r="AB29" s="3">
        <f t="shared" si="9"/>
        <v>0</v>
      </c>
      <c r="AC29" s="3">
        <f t="shared" si="9"/>
        <v>0</v>
      </c>
      <c r="AD29" s="3">
        <f t="shared" si="9"/>
        <v>0</v>
      </c>
      <c r="AE29" s="3">
        <f t="shared" si="9"/>
        <v>2</v>
      </c>
      <c r="AF29" s="3">
        <f t="shared" si="9"/>
        <v>0</v>
      </c>
      <c r="AG29" s="3">
        <f t="shared" si="9"/>
        <v>0</v>
      </c>
      <c r="AH29" s="3">
        <f t="shared" si="9"/>
        <v>0</v>
      </c>
      <c r="AI29" s="3">
        <f t="shared" si="9"/>
        <v>0</v>
      </c>
      <c r="AJ29" s="3">
        <f t="shared" si="9"/>
        <v>2</v>
      </c>
      <c r="AK29" s="3">
        <f t="shared" si="9"/>
        <v>2</v>
      </c>
      <c r="AL29" s="3">
        <f t="shared" si="9"/>
        <v>0</v>
      </c>
      <c r="AM29" s="3">
        <f t="shared" si="9"/>
        <v>0</v>
      </c>
      <c r="AN29" s="3">
        <f t="shared" si="9"/>
        <v>0</v>
      </c>
      <c r="AO29" s="3">
        <f t="shared" si="9"/>
        <v>6</v>
      </c>
      <c r="AP29" s="3"/>
      <c r="AQ29">
        <v>44</v>
      </c>
      <c r="AR29">
        <v>41</v>
      </c>
      <c r="AS29">
        <v>11</v>
      </c>
      <c r="AT29">
        <v>44</v>
      </c>
      <c r="AU29">
        <v>33</v>
      </c>
      <c r="AV29">
        <v>13</v>
      </c>
      <c r="AW29">
        <v>44</v>
      </c>
      <c r="AX29">
        <v>11</v>
      </c>
      <c r="AY29">
        <v>11</v>
      </c>
      <c r="AZ29">
        <v>13</v>
      </c>
      <c r="BA29">
        <v>11</v>
      </c>
      <c r="BB29">
        <v>11</v>
      </c>
      <c r="BC29">
        <v>44</v>
      </c>
      <c r="BD29">
        <v>11</v>
      </c>
      <c r="BE29">
        <v>21</v>
      </c>
      <c r="BF29">
        <v>44</v>
      </c>
      <c r="BG29">
        <v>31</v>
      </c>
      <c r="BH29">
        <v>43</v>
      </c>
      <c r="BI29">
        <v>44</v>
      </c>
      <c r="BJ29">
        <v>22</v>
      </c>
      <c r="BK29">
        <v>44</v>
      </c>
      <c r="BL29">
        <v>41</v>
      </c>
      <c r="BM29">
        <v>44</v>
      </c>
      <c r="BN29">
        <v>11</v>
      </c>
      <c r="BO29">
        <v>21</v>
      </c>
      <c r="BP29">
        <v>11</v>
      </c>
      <c r="BQ29">
        <v>11</v>
      </c>
      <c r="BR29">
        <v>33</v>
      </c>
      <c r="BS29">
        <v>34</v>
      </c>
      <c r="BT29">
        <v>22</v>
      </c>
      <c r="BU29">
        <v>44</v>
      </c>
      <c r="BV29">
        <v>11</v>
      </c>
      <c r="BW29">
        <v>11</v>
      </c>
      <c r="BX29">
        <v>11</v>
      </c>
      <c r="BY29">
        <v>44</v>
      </c>
      <c r="BZ29">
        <v>11</v>
      </c>
      <c r="CA29">
        <v>44</v>
      </c>
      <c r="CB29">
        <v>11</v>
      </c>
      <c r="CC29">
        <v>44</v>
      </c>
      <c r="CD29">
        <v>11</v>
      </c>
      <c r="CE29">
        <v>44</v>
      </c>
      <c r="CF29">
        <v>44</v>
      </c>
      <c r="CG29">
        <v>11</v>
      </c>
      <c r="CH29">
        <v>11</v>
      </c>
      <c r="CI29">
        <v>11</v>
      </c>
      <c r="CJ29">
        <v>11</v>
      </c>
      <c r="CK29">
        <v>22</v>
      </c>
      <c r="CL29">
        <v>33</v>
      </c>
      <c r="CM29">
        <v>34</v>
      </c>
      <c r="CN29">
        <v>11</v>
      </c>
      <c r="EM29">
        <v>44</v>
      </c>
      <c r="EN29">
        <v>41</v>
      </c>
      <c r="EO29">
        <v>11</v>
      </c>
      <c r="EP29">
        <v>44</v>
      </c>
      <c r="EQ29">
        <v>33</v>
      </c>
      <c r="ER29">
        <v>13</v>
      </c>
      <c r="ES29">
        <v>44</v>
      </c>
      <c r="ET29">
        <v>11</v>
      </c>
      <c r="EU29">
        <v>11</v>
      </c>
      <c r="EV29">
        <v>13</v>
      </c>
      <c r="EW29">
        <v>11</v>
      </c>
      <c r="EX29">
        <v>11</v>
      </c>
      <c r="EY29">
        <v>44</v>
      </c>
      <c r="EZ29">
        <v>11</v>
      </c>
      <c r="FA29">
        <v>21</v>
      </c>
      <c r="FB29">
        <v>44</v>
      </c>
      <c r="FC29">
        <v>31</v>
      </c>
      <c r="FD29">
        <v>43</v>
      </c>
      <c r="FE29">
        <v>44</v>
      </c>
      <c r="FF29">
        <v>22</v>
      </c>
      <c r="FG29">
        <v>44</v>
      </c>
      <c r="FH29">
        <v>41</v>
      </c>
      <c r="FI29">
        <v>44</v>
      </c>
      <c r="FJ29">
        <v>11</v>
      </c>
      <c r="FK29">
        <v>21</v>
      </c>
      <c r="FL29">
        <v>11</v>
      </c>
      <c r="FM29">
        <v>11</v>
      </c>
      <c r="FN29">
        <v>33</v>
      </c>
      <c r="FO29">
        <v>34</v>
      </c>
      <c r="FP29">
        <v>22</v>
      </c>
      <c r="FQ29">
        <v>44</v>
      </c>
      <c r="FR29">
        <v>11</v>
      </c>
      <c r="FS29">
        <v>11</v>
      </c>
      <c r="FT29">
        <v>11</v>
      </c>
      <c r="FU29">
        <v>44</v>
      </c>
      <c r="FV29">
        <v>11</v>
      </c>
      <c r="FW29">
        <v>44</v>
      </c>
      <c r="FX29">
        <v>11</v>
      </c>
      <c r="FY29">
        <v>44</v>
      </c>
      <c r="FZ29">
        <v>11</v>
      </c>
      <c r="GA29">
        <v>44</v>
      </c>
      <c r="GB29">
        <v>44</v>
      </c>
      <c r="GC29">
        <v>11</v>
      </c>
      <c r="GD29">
        <v>11</v>
      </c>
      <c r="GE29">
        <v>11</v>
      </c>
      <c r="GF29">
        <v>11</v>
      </c>
      <c r="GG29">
        <v>22</v>
      </c>
      <c r="GH29">
        <v>33</v>
      </c>
      <c r="GI29">
        <v>34</v>
      </c>
      <c r="GJ29">
        <v>11</v>
      </c>
    </row>
    <row r="30" spans="1:192" x14ac:dyDescent="0.5">
      <c r="A30">
        <v>19</v>
      </c>
      <c r="B30">
        <f t="shared" si="2"/>
        <v>62</v>
      </c>
      <c r="C30" s="17">
        <f t="shared" si="3"/>
        <v>0.41692789968652033</v>
      </c>
      <c r="D30" s="3"/>
      <c r="E30" s="3">
        <f t="shared" si="8"/>
        <v>3</v>
      </c>
      <c r="F30" s="3">
        <f t="shared" si="8"/>
        <v>1</v>
      </c>
      <c r="G30" s="3">
        <f t="shared" si="8"/>
        <v>1</v>
      </c>
      <c r="H30" s="3">
        <f t="shared" si="8"/>
        <v>0</v>
      </c>
      <c r="I30" s="3">
        <f t="shared" si="8"/>
        <v>0</v>
      </c>
      <c r="J30" s="3">
        <f t="shared" si="8"/>
        <v>2</v>
      </c>
      <c r="K30" s="3">
        <f t="shared" si="8"/>
        <v>0</v>
      </c>
      <c r="L30" s="3">
        <f t="shared" si="8"/>
        <v>0</v>
      </c>
      <c r="M30" s="3">
        <f t="shared" si="8"/>
        <v>0</v>
      </c>
      <c r="N30" s="3">
        <f t="shared" si="8"/>
        <v>1</v>
      </c>
      <c r="O30" s="3">
        <f t="shared" si="8"/>
        <v>4</v>
      </c>
      <c r="P30" s="3">
        <f t="shared" si="8"/>
        <v>1</v>
      </c>
      <c r="Q30" s="3">
        <f t="shared" si="8"/>
        <v>0</v>
      </c>
      <c r="R30" s="3">
        <f t="shared" si="8"/>
        <v>0</v>
      </c>
      <c r="S30" s="3">
        <f t="shared" si="8"/>
        <v>0</v>
      </c>
      <c r="T30" s="3">
        <f t="shared" si="8"/>
        <v>12</v>
      </c>
      <c r="U30" s="3">
        <f t="shared" si="4"/>
        <v>33</v>
      </c>
      <c r="V30" s="11">
        <f t="shared" si="5"/>
        <v>0.45454545454545453</v>
      </c>
      <c r="W30" s="15"/>
      <c r="X30" s="3">
        <f t="shared" si="6"/>
        <v>29</v>
      </c>
      <c r="Y30" s="11">
        <f t="shared" si="7"/>
        <v>0.37931034482758619</v>
      </c>
      <c r="Z30" s="3">
        <f t="shared" si="9"/>
        <v>4</v>
      </c>
      <c r="AA30" s="3">
        <f t="shared" si="9"/>
        <v>2</v>
      </c>
      <c r="AB30" s="3">
        <f t="shared" si="9"/>
        <v>0</v>
      </c>
      <c r="AC30" s="3">
        <f t="shared" si="9"/>
        <v>0</v>
      </c>
      <c r="AD30" s="3">
        <f t="shared" si="9"/>
        <v>0</v>
      </c>
      <c r="AE30" s="3">
        <f t="shared" si="9"/>
        <v>4</v>
      </c>
      <c r="AF30" s="3">
        <f t="shared" si="9"/>
        <v>0</v>
      </c>
      <c r="AG30" s="3">
        <f t="shared" si="9"/>
        <v>0</v>
      </c>
      <c r="AH30" s="3">
        <f t="shared" si="9"/>
        <v>0</v>
      </c>
      <c r="AI30" s="3">
        <f t="shared" si="9"/>
        <v>1</v>
      </c>
      <c r="AJ30" s="3">
        <f t="shared" si="9"/>
        <v>2</v>
      </c>
      <c r="AK30" s="3">
        <f t="shared" si="9"/>
        <v>3</v>
      </c>
      <c r="AL30" s="3">
        <f t="shared" si="9"/>
        <v>0</v>
      </c>
      <c r="AM30" s="3">
        <f t="shared" si="9"/>
        <v>1</v>
      </c>
      <c r="AN30" s="3">
        <f t="shared" si="9"/>
        <v>1</v>
      </c>
      <c r="AO30" s="3">
        <f t="shared" si="9"/>
        <v>7</v>
      </c>
      <c r="AP30" s="3"/>
      <c r="AQ30">
        <v>34</v>
      </c>
      <c r="AR30">
        <v>44</v>
      </c>
      <c r="AS30">
        <v>22</v>
      </c>
      <c r="AT30">
        <v>44</v>
      </c>
      <c r="AU30">
        <v>22</v>
      </c>
      <c r="AV30">
        <v>33</v>
      </c>
      <c r="AW30">
        <v>44</v>
      </c>
      <c r="AX30">
        <v>12</v>
      </c>
      <c r="AY30">
        <v>11</v>
      </c>
      <c r="AZ30">
        <v>33</v>
      </c>
      <c r="BA30">
        <v>44</v>
      </c>
      <c r="BB30">
        <v>11</v>
      </c>
      <c r="BC30">
        <v>44</v>
      </c>
      <c r="BD30">
        <v>11</v>
      </c>
      <c r="BE30">
        <v>13</v>
      </c>
      <c r="BF30">
        <v>44</v>
      </c>
      <c r="BG30">
        <v>32</v>
      </c>
      <c r="BH30">
        <v>44</v>
      </c>
      <c r="BI30">
        <v>44</v>
      </c>
      <c r="BJ30">
        <v>33</v>
      </c>
      <c r="BK30">
        <v>44</v>
      </c>
      <c r="BL30">
        <v>33</v>
      </c>
      <c r="BM30">
        <v>44</v>
      </c>
      <c r="BN30">
        <v>44</v>
      </c>
      <c r="BO30">
        <v>44</v>
      </c>
      <c r="BP30">
        <v>12</v>
      </c>
      <c r="BQ30">
        <v>32</v>
      </c>
      <c r="BR30">
        <v>34</v>
      </c>
      <c r="BS30">
        <v>33</v>
      </c>
      <c r="BT30">
        <v>22</v>
      </c>
      <c r="BU30">
        <v>44</v>
      </c>
      <c r="BV30">
        <v>22</v>
      </c>
      <c r="BW30">
        <v>11</v>
      </c>
      <c r="BX30">
        <v>11</v>
      </c>
      <c r="BY30">
        <v>44</v>
      </c>
      <c r="BZ30">
        <v>44</v>
      </c>
      <c r="CA30">
        <v>44</v>
      </c>
      <c r="CB30">
        <v>11</v>
      </c>
      <c r="CC30">
        <v>34</v>
      </c>
      <c r="CD30">
        <v>22</v>
      </c>
      <c r="CE30">
        <v>34</v>
      </c>
      <c r="CF30">
        <v>12</v>
      </c>
      <c r="CG30">
        <v>44</v>
      </c>
      <c r="CH30">
        <v>44</v>
      </c>
      <c r="CI30">
        <v>33</v>
      </c>
      <c r="CJ30">
        <v>11</v>
      </c>
      <c r="CK30">
        <v>22</v>
      </c>
      <c r="CL30">
        <v>44</v>
      </c>
      <c r="CM30">
        <v>43</v>
      </c>
      <c r="CN30">
        <v>42</v>
      </c>
      <c r="EM30">
        <v>34</v>
      </c>
      <c r="EN30">
        <v>44</v>
      </c>
      <c r="EO30">
        <v>22</v>
      </c>
      <c r="EP30">
        <v>44</v>
      </c>
      <c r="EQ30">
        <v>22</v>
      </c>
      <c r="ER30">
        <v>33</v>
      </c>
      <c r="ES30">
        <v>44</v>
      </c>
      <c r="ET30">
        <v>12</v>
      </c>
      <c r="EU30">
        <v>11</v>
      </c>
      <c r="EV30">
        <v>33</v>
      </c>
      <c r="EW30">
        <v>44</v>
      </c>
      <c r="EX30">
        <v>11</v>
      </c>
      <c r="EY30">
        <v>44</v>
      </c>
      <c r="EZ30">
        <v>11</v>
      </c>
      <c r="FA30">
        <v>13</v>
      </c>
      <c r="FB30">
        <v>44</v>
      </c>
      <c r="FC30">
        <v>32</v>
      </c>
      <c r="FD30">
        <v>44</v>
      </c>
      <c r="FE30">
        <v>44</v>
      </c>
      <c r="FF30">
        <v>33</v>
      </c>
      <c r="FG30">
        <v>44</v>
      </c>
      <c r="FH30">
        <v>33</v>
      </c>
      <c r="FI30">
        <v>44</v>
      </c>
      <c r="FJ30">
        <v>44</v>
      </c>
      <c r="FK30">
        <v>44</v>
      </c>
      <c r="FL30">
        <v>12</v>
      </c>
      <c r="FM30">
        <v>32</v>
      </c>
      <c r="FN30">
        <v>34</v>
      </c>
      <c r="FO30">
        <v>33</v>
      </c>
      <c r="FP30">
        <v>22</v>
      </c>
      <c r="FQ30">
        <v>44</v>
      </c>
      <c r="FR30">
        <v>22</v>
      </c>
      <c r="FS30">
        <v>11</v>
      </c>
      <c r="FT30">
        <v>11</v>
      </c>
      <c r="FU30">
        <v>44</v>
      </c>
      <c r="FV30">
        <v>44</v>
      </c>
      <c r="FW30">
        <v>44</v>
      </c>
      <c r="FX30">
        <v>11</v>
      </c>
      <c r="FY30">
        <v>34</v>
      </c>
      <c r="FZ30">
        <v>22</v>
      </c>
      <c r="GA30">
        <v>34</v>
      </c>
      <c r="GB30">
        <v>12</v>
      </c>
      <c r="GC30">
        <v>44</v>
      </c>
      <c r="GD30">
        <v>44</v>
      </c>
      <c r="GE30">
        <v>33</v>
      </c>
      <c r="GF30">
        <v>11</v>
      </c>
      <c r="GG30">
        <v>22</v>
      </c>
      <c r="GH30">
        <v>44</v>
      </c>
      <c r="GI30">
        <v>43</v>
      </c>
      <c r="GJ30">
        <v>42</v>
      </c>
    </row>
    <row r="31" spans="1:192" x14ac:dyDescent="0.5">
      <c r="A31">
        <v>20</v>
      </c>
      <c r="B31">
        <f t="shared" si="2"/>
        <v>71</v>
      </c>
      <c r="C31" s="17">
        <f t="shared" si="3"/>
        <v>0.33744038155802863</v>
      </c>
      <c r="D31" s="3"/>
      <c r="E31" s="3">
        <f t="shared" si="8"/>
        <v>1</v>
      </c>
      <c r="F31" s="3">
        <f t="shared" si="8"/>
        <v>5</v>
      </c>
      <c r="G31" s="3">
        <f t="shared" si="8"/>
        <v>2</v>
      </c>
      <c r="H31" s="3">
        <f t="shared" si="8"/>
        <v>0</v>
      </c>
      <c r="I31" s="3">
        <f t="shared" si="8"/>
        <v>0</v>
      </c>
      <c r="J31" s="3">
        <f t="shared" si="8"/>
        <v>0</v>
      </c>
      <c r="K31" s="3">
        <f t="shared" si="8"/>
        <v>1</v>
      </c>
      <c r="L31" s="3">
        <f t="shared" si="8"/>
        <v>0</v>
      </c>
      <c r="M31" s="3">
        <f t="shared" si="8"/>
        <v>0</v>
      </c>
      <c r="N31" s="3">
        <f t="shared" si="8"/>
        <v>0</v>
      </c>
      <c r="O31" s="3">
        <f t="shared" si="8"/>
        <v>1</v>
      </c>
      <c r="P31" s="3">
        <f t="shared" si="8"/>
        <v>1</v>
      </c>
      <c r="Q31" s="3">
        <f t="shared" si="8"/>
        <v>0</v>
      </c>
      <c r="R31" s="3">
        <f t="shared" si="8"/>
        <v>1</v>
      </c>
      <c r="S31" s="3">
        <f t="shared" si="8"/>
        <v>3</v>
      </c>
      <c r="T31" s="3">
        <f t="shared" si="8"/>
        <v>10</v>
      </c>
      <c r="U31" s="3">
        <f t="shared" si="4"/>
        <v>34</v>
      </c>
      <c r="V31" s="11">
        <f t="shared" si="5"/>
        <v>0.3235294117647059</v>
      </c>
      <c r="W31" s="15"/>
      <c r="X31" s="3">
        <f t="shared" si="6"/>
        <v>37</v>
      </c>
      <c r="Y31" s="11">
        <f t="shared" si="7"/>
        <v>0.35135135135135137</v>
      </c>
      <c r="Z31" s="3">
        <f t="shared" si="9"/>
        <v>5</v>
      </c>
      <c r="AA31" s="3">
        <f t="shared" si="9"/>
        <v>5</v>
      </c>
      <c r="AB31" s="3">
        <f t="shared" si="9"/>
        <v>1</v>
      </c>
      <c r="AC31" s="3">
        <f t="shared" si="9"/>
        <v>2</v>
      </c>
      <c r="AD31" s="3">
        <f t="shared" si="9"/>
        <v>0</v>
      </c>
      <c r="AE31" s="3">
        <f t="shared" si="9"/>
        <v>0</v>
      </c>
      <c r="AF31" s="3">
        <f t="shared" si="9"/>
        <v>1</v>
      </c>
      <c r="AG31" s="3">
        <f t="shared" si="9"/>
        <v>0</v>
      </c>
      <c r="AH31" s="3">
        <f t="shared" si="9"/>
        <v>0</v>
      </c>
      <c r="AI31" s="3">
        <f t="shared" si="9"/>
        <v>0</v>
      </c>
      <c r="AJ31" s="3">
        <f t="shared" si="9"/>
        <v>2</v>
      </c>
      <c r="AK31" s="3">
        <f t="shared" si="9"/>
        <v>0</v>
      </c>
      <c r="AL31" s="3">
        <f t="shared" si="9"/>
        <v>0</v>
      </c>
      <c r="AM31" s="3">
        <f t="shared" si="9"/>
        <v>0</v>
      </c>
      <c r="AN31" s="3">
        <f t="shared" si="9"/>
        <v>1</v>
      </c>
      <c r="AO31" s="3">
        <f t="shared" si="9"/>
        <v>8</v>
      </c>
      <c r="AP31" s="3"/>
      <c r="AQ31">
        <v>43</v>
      </c>
      <c r="AR31">
        <v>13</v>
      </c>
      <c r="AS31">
        <v>12</v>
      </c>
      <c r="AT31">
        <v>44</v>
      </c>
      <c r="AU31">
        <v>12</v>
      </c>
      <c r="AV31">
        <v>33</v>
      </c>
      <c r="AW31">
        <v>42</v>
      </c>
      <c r="AX31">
        <v>12</v>
      </c>
      <c r="AY31">
        <v>12</v>
      </c>
      <c r="AZ31">
        <v>44</v>
      </c>
      <c r="BA31">
        <v>44</v>
      </c>
      <c r="BB31">
        <v>43</v>
      </c>
      <c r="BC31">
        <v>44</v>
      </c>
      <c r="BD31">
        <v>43</v>
      </c>
      <c r="BE31">
        <v>44</v>
      </c>
      <c r="BF31">
        <v>44</v>
      </c>
      <c r="BG31">
        <v>23</v>
      </c>
      <c r="BH31">
        <v>44</v>
      </c>
      <c r="BI31">
        <v>13</v>
      </c>
      <c r="BJ31">
        <v>11</v>
      </c>
      <c r="BK31">
        <v>44</v>
      </c>
      <c r="BL31">
        <v>12</v>
      </c>
      <c r="BM31">
        <v>44</v>
      </c>
      <c r="BN31">
        <v>34</v>
      </c>
      <c r="BO31">
        <v>44</v>
      </c>
      <c r="BP31">
        <v>12</v>
      </c>
      <c r="BQ31">
        <v>12</v>
      </c>
      <c r="BR31">
        <v>13</v>
      </c>
      <c r="BS31">
        <v>44</v>
      </c>
      <c r="BT31">
        <v>12</v>
      </c>
      <c r="BU31">
        <v>14</v>
      </c>
      <c r="BV31">
        <v>44</v>
      </c>
      <c r="BW31">
        <v>11</v>
      </c>
      <c r="BX31">
        <v>11</v>
      </c>
      <c r="BY31">
        <v>44</v>
      </c>
      <c r="BZ31">
        <v>11</v>
      </c>
      <c r="CA31">
        <v>44</v>
      </c>
      <c r="CB31">
        <v>12</v>
      </c>
      <c r="CC31">
        <v>33</v>
      </c>
      <c r="CD31">
        <v>12</v>
      </c>
      <c r="CE31">
        <v>44</v>
      </c>
      <c r="CF31">
        <v>44</v>
      </c>
      <c r="CG31">
        <v>11</v>
      </c>
      <c r="CH31">
        <v>14</v>
      </c>
      <c r="CI31">
        <v>44</v>
      </c>
      <c r="CJ31">
        <v>11</v>
      </c>
      <c r="CK31">
        <v>33</v>
      </c>
      <c r="CL31">
        <v>23</v>
      </c>
      <c r="CM31">
        <v>44</v>
      </c>
      <c r="CN31">
        <v>43</v>
      </c>
      <c r="EM31">
        <v>43</v>
      </c>
      <c r="EN31">
        <v>13</v>
      </c>
      <c r="EO31">
        <v>12</v>
      </c>
      <c r="EP31">
        <v>44</v>
      </c>
      <c r="EQ31">
        <v>12</v>
      </c>
      <c r="ER31">
        <v>33</v>
      </c>
      <c r="ES31">
        <v>42</v>
      </c>
      <c r="ET31">
        <v>12</v>
      </c>
      <c r="EU31">
        <v>12</v>
      </c>
      <c r="EV31">
        <v>44</v>
      </c>
      <c r="EW31">
        <v>44</v>
      </c>
      <c r="EX31">
        <v>43</v>
      </c>
      <c r="EY31">
        <v>44</v>
      </c>
      <c r="EZ31">
        <v>43</v>
      </c>
      <c r="FA31">
        <v>44</v>
      </c>
      <c r="FB31">
        <v>44</v>
      </c>
      <c r="FC31">
        <v>23</v>
      </c>
      <c r="FD31">
        <v>44</v>
      </c>
      <c r="FE31">
        <v>13</v>
      </c>
      <c r="FF31">
        <v>11</v>
      </c>
      <c r="FG31">
        <v>44</v>
      </c>
      <c r="FH31">
        <v>12</v>
      </c>
      <c r="FI31">
        <v>44</v>
      </c>
      <c r="FJ31">
        <v>34</v>
      </c>
      <c r="FK31">
        <v>44</v>
      </c>
      <c r="FL31">
        <v>12</v>
      </c>
      <c r="FM31">
        <v>12</v>
      </c>
      <c r="FN31">
        <v>13</v>
      </c>
      <c r="FO31">
        <v>44</v>
      </c>
      <c r="FP31">
        <v>12</v>
      </c>
      <c r="FQ31">
        <v>14</v>
      </c>
      <c r="FR31">
        <v>44</v>
      </c>
      <c r="FS31">
        <v>11</v>
      </c>
      <c r="FT31">
        <v>11</v>
      </c>
      <c r="FU31">
        <v>44</v>
      </c>
      <c r="FV31">
        <v>11</v>
      </c>
      <c r="FW31">
        <v>44</v>
      </c>
      <c r="FX31">
        <v>12</v>
      </c>
      <c r="FY31">
        <v>33</v>
      </c>
      <c r="FZ31">
        <v>12</v>
      </c>
      <c r="GA31">
        <v>44</v>
      </c>
      <c r="GB31">
        <v>44</v>
      </c>
      <c r="GC31">
        <v>11</v>
      </c>
      <c r="GD31">
        <v>14</v>
      </c>
      <c r="GE31">
        <v>44</v>
      </c>
      <c r="GF31">
        <v>11</v>
      </c>
      <c r="GG31">
        <v>33</v>
      </c>
      <c r="GH31">
        <v>23</v>
      </c>
      <c r="GI31">
        <v>44</v>
      </c>
      <c r="GJ31">
        <v>43</v>
      </c>
    </row>
    <row r="32" spans="1:192" x14ac:dyDescent="0.5">
      <c r="A32">
        <v>21</v>
      </c>
      <c r="B32">
        <f t="shared" si="2"/>
        <v>86</v>
      </c>
      <c r="C32" s="17">
        <f t="shared" si="3"/>
        <v>0.40326086956521734</v>
      </c>
      <c r="D32" s="3"/>
      <c r="E32" s="3">
        <f t="shared" ref="E32:T41" si="10">COUNTIF($AQ32:$BO32,E$10)</f>
        <v>2</v>
      </c>
      <c r="F32" s="3">
        <f t="shared" si="10"/>
        <v>3</v>
      </c>
      <c r="G32" s="3">
        <f t="shared" si="10"/>
        <v>1</v>
      </c>
      <c r="H32" s="3">
        <f t="shared" si="10"/>
        <v>0</v>
      </c>
      <c r="I32" s="3">
        <f t="shared" si="10"/>
        <v>0</v>
      </c>
      <c r="J32" s="3">
        <f t="shared" si="10"/>
        <v>0</v>
      </c>
      <c r="K32" s="3">
        <f t="shared" si="10"/>
        <v>1</v>
      </c>
      <c r="L32" s="3">
        <f t="shared" si="10"/>
        <v>0</v>
      </c>
      <c r="M32" s="3">
        <f t="shared" si="10"/>
        <v>0</v>
      </c>
      <c r="N32" s="3">
        <f t="shared" si="10"/>
        <v>0</v>
      </c>
      <c r="O32" s="3">
        <f t="shared" si="10"/>
        <v>0</v>
      </c>
      <c r="P32" s="3">
        <f t="shared" si="10"/>
        <v>0</v>
      </c>
      <c r="Q32" s="3">
        <f t="shared" si="10"/>
        <v>2</v>
      </c>
      <c r="R32" s="3">
        <f t="shared" si="10"/>
        <v>2</v>
      </c>
      <c r="S32" s="3">
        <f t="shared" si="10"/>
        <v>2</v>
      </c>
      <c r="T32" s="3">
        <f t="shared" si="10"/>
        <v>12</v>
      </c>
      <c r="U32" s="3">
        <f t="shared" si="4"/>
        <v>40</v>
      </c>
      <c r="V32" s="11">
        <f t="shared" si="5"/>
        <v>0.35</v>
      </c>
      <c r="W32" s="15"/>
      <c r="X32" s="3">
        <f t="shared" si="6"/>
        <v>46</v>
      </c>
      <c r="Y32" s="11">
        <f t="shared" si="7"/>
        <v>0.45652173913043476</v>
      </c>
      <c r="Z32" s="3">
        <f t="shared" ref="Z32:AO41" si="11">COUNTIF($BP32:$CN32,Z$10)</f>
        <v>10</v>
      </c>
      <c r="AA32" s="3">
        <f t="shared" si="11"/>
        <v>3</v>
      </c>
      <c r="AB32" s="3">
        <f t="shared" si="11"/>
        <v>1</v>
      </c>
      <c r="AC32" s="3">
        <f t="shared" si="11"/>
        <v>0</v>
      </c>
      <c r="AD32" s="3">
        <f t="shared" si="11"/>
        <v>0</v>
      </c>
      <c r="AE32" s="3">
        <f t="shared" si="11"/>
        <v>0</v>
      </c>
      <c r="AF32" s="3">
        <f t="shared" si="11"/>
        <v>0</v>
      </c>
      <c r="AG32" s="3">
        <f t="shared" si="11"/>
        <v>0</v>
      </c>
      <c r="AH32" s="3">
        <f t="shared" si="11"/>
        <v>0</v>
      </c>
      <c r="AI32" s="3">
        <f t="shared" si="11"/>
        <v>0</v>
      </c>
      <c r="AJ32" s="3">
        <f t="shared" si="11"/>
        <v>0</v>
      </c>
      <c r="AK32" s="3">
        <f t="shared" si="11"/>
        <v>0</v>
      </c>
      <c r="AL32" s="3">
        <f t="shared" si="11"/>
        <v>0</v>
      </c>
      <c r="AM32" s="3">
        <f t="shared" si="11"/>
        <v>0</v>
      </c>
      <c r="AN32" s="3">
        <f t="shared" si="11"/>
        <v>0</v>
      </c>
      <c r="AO32" s="3">
        <f t="shared" si="11"/>
        <v>11</v>
      </c>
      <c r="AP32" s="3"/>
      <c r="AQ32">
        <v>44</v>
      </c>
      <c r="AR32">
        <v>12</v>
      </c>
      <c r="AS32">
        <v>12</v>
      </c>
      <c r="AT32">
        <v>44</v>
      </c>
      <c r="AU32">
        <v>44</v>
      </c>
      <c r="AV32">
        <v>12</v>
      </c>
      <c r="AW32">
        <v>41</v>
      </c>
      <c r="AX32">
        <v>44</v>
      </c>
      <c r="AY32">
        <v>41</v>
      </c>
      <c r="AZ32">
        <v>11</v>
      </c>
      <c r="BA32">
        <v>42</v>
      </c>
      <c r="BB32">
        <v>43</v>
      </c>
      <c r="BC32">
        <v>44</v>
      </c>
      <c r="BD32">
        <v>42</v>
      </c>
      <c r="BE32">
        <v>13</v>
      </c>
      <c r="BF32">
        <v>43</v>
      </c>
      <c r="BG32">
        <v>44</v>
      </c>
      <c r="BH32">
        <v>44</v>
      </c>
      <c r="BI32">
        <v>44</v>
      </c>
      <c r="BJ32">
        <v>23</v>
      </c>
      <c r="BK32">
        <v>44</v>
      </c>
      <c r="BL32">
        <v>44</v>
      </c>
      <c r="BM32">
        <v>44</v>
      </c>
      <c r="BN32">
        <v>11</v>
      </c>
      <c r="BO32">
        <v>44</v>
      </c>
      <c r="BP32">
        <v>11</v>
      </c>
      <c r="BQ32">
        <v>11</v>
      </c>
      <c r="BR32">
        <v>12</v>
      </c>
      <c r="BS32">
        <v>44</v>
      </c>
      <c r="BT32">
        <v>11</v>
      </c>
      <c r="BU32">
        <v>44</v>
      </c>
      <c r="BV32">
        <v>12</v>
      </c>
      <c r="BW32">
        <v>11</v>
      </c>
      <c r="BX32">
        <v>11</v>
      </c>
      <c r="BY32">
        <v>44</v>
      </c>
      <c r="BZ32">
        <v>11</v>
      </c>
      <c r="CA32">
        <v>44</v>
      </c>
      <c r="CB32">
        <v>11</v>
      </c>
      <c r="CC32">
        <v>44</v>
      </c>
      <c r="CD32">
        <v>12</v>
      </c>
      <c r="CE32">
        <v>44</v>
      </c>
      <c r="CF32">
        <v>44</v>
      </c>
      <c r="CG32">
        <v>11</v>
      </c>
      <c r="CH32">
        <v>13</v>
      </c>
      <c r="CI32">
        <v>44</v>
      </c>
      <c r="CJ32">
        <v>11</v>
      </c>
      <c r="CK32">
        <v>44</v>
      </c>
      <c r="CL32">
        <v>44</v>
      </c>
      <c r="CM32">
        <v>44</v>
      </c>
      <c r="CN32">
        <v>11</v>
      </c>
      <c r="EM32">
        <v>44</v>
      </c>
      <c r="EN32">
        <v>12</v>
      </c>
      <c r="EO32">
        <v>12</v>
      </c>
      <c r="EP32">
        <v>44</v>
      </c>
      <c r="EQ32">
        <v>44</v>
      </c>
      <c r="ER32">
        <v>12</v>
      </c>
      <c r="ES32">
        <v>41</v>
      </c>
      <c r="ET32">
        <v>44</v>
      </c>
      <c r="EU32">
        <v>41</v>
      </c>
      <c r="EV32">
        <v>11</v>
      </c>
      <c r="EW32">
        <v>42</v>
      </c>
      <c r="EX32">
        <v>43</v>
      </c>
      <c r="EY32">
        <v>44</v>
      </c>
      <c r="EZ32">
        <v>42</v>
      </c>
      <c r="FA32">
        <v>13</v>
      </c>
      <c r="FB32">
        <v>43</v>
      </c>
      <c r="FC32">
        <v>44</v>
      </c>
      <c r="FD32">
        <v>44</v>
      </c>
      <c r="FE32">
        <v>44</v>
      </c>
      <c r="FF32">
        <v>23</v>
      </c>
      <c r="FG32">
        <v>44</v>
      </c>
      <c r="FH32">
        <v>44</v>
      </c>
      <c r="FI32">
        <v>44</v>
      </c>
      <c r="FJ32">
        <v>11</v>
      </c>
      <c r="FK32">
        <v>44</v>
      </c>
      <c r="FL32">
        <v>11</v>
      </c>
      <c r="FM32">
        <v>11</v>
      </c>
      <c r="FN32">
        <v>12</v>
      </c>
      <c r="FO32">
        <v>44</v>
      </c>
      <c r="FP32">
        <v>11</v>
      </c>
      <c r="FQ32">
        <v>44</v>
      </c>
      <c r="FR32">
        <v>12</v>
      </c>
      <c r="FS32">
        <v>11</v>
      </c>
      <c r="FT32">
        <v>11</v>
      </c>
      <c r="FU32">
        <v>44</v>
      </c>
      <c r="FV32">
        <v>11</v>
      </c>
      <c r="FW32">
        <v>44</v>
      </c>
      <c r="FX32">
        <v>11</v>
      </c>
      <c r="FY32">
        <v>44</v>
      </c>
      <c r="FZ32">
        <v>12</v>
      </c>
      <c r="GA32">
        <v>44</v>
      </c>
      <c r="GB32">
        <v>44</v>
      </c>
      <c r="GC32">
        <v>11</v>
      </c>
      <c r="GD32">
        <v>13</v>
      </c>
      <c r="GE32">
        <v>44</v>
      </c>
      <c r="GF32">
        <v>11</v>
      </c>
      <c r="GG32">
        <v>44</v>
      </c>
      <c r="GH32">
        <v>44</v>
      </c>
      <c r="GI32">
        <v>44</v>
      </c>
      <c r="GJ32">
        <v>11</v>
      </c>
    </row>
    <row r="33" spans="1:192" x14ac:dyDescent="0.5">
      <c r="A33">
        <v>22</v>
      </c>
      <c r="B33">
        <f t="shared" si="2"/>
        <v>65</v>
      </c>
      <c r="C33" s="17">
        <f t="shared" si="3"/>
        <v>0.36904761904761907</v>
      </c>
      <c r="D33" s="3"/>
      <c r="E33" s="3">
        <f t="shared" si="10"/>
        <v>5</v>
      </c>
      <c r="F33" s="3">
        <f t="shared" si="10"/>
        <v>3</v>
      </c>
      <c r="G33" s="3">
        <f t="shared" si="10"/>
        <v>1</v>
      </c>
      <c r="H33" s="3">
        <f t="shared" si="10"/>
        <v>0</v>
      </c>
      <c r="I33" s="3">
        <f t="shared" si="10"/>
        <v>0</v>
      </c>
      <c r="J33" s="3">
        <f t="shared" si="10"/>
        <v>5</v>
      </c>
      <c r="K33" s="3">
        <f t="shared" si="10"/>
        <v>0</v>
      </c>
      <c r="L33" s="3">
        <f t="shared" si="10"/>
        <v>1</v>
      </c>
      <c r="M33" s="3">
        <f t="shared" si="10"/>
        <v>0</v>
      </c>
      <c r="N33" s="3">
        <f t="shared" si="10"/>
        <v>0</v>
      </c>
      <c r="O33" s="3">
        <f t="shared" si="10"/>
        <v>1</v>
      </c>
      <c r="P33" s="3">
        <f t="shared" si="10"/>
        <v>1</v>
      </c>
      <c r="Q33" s="3">
        <f t="shared" si="10"/>
        <v>0</v>
      </c>
      <c r="R33" s="3">
        <f t="shared" si="10"/>
        <v>0</v>
      </c>
      <c r="S33" s="3">
        <f t="shared" si="10"/>
        <v>2</v>
      </c>
      <c r="T33" s="3">
        <f t="shared" si="10"/>
        <v>6</v>
      </c>
      <c r="U33" s="3">
        <f t="shared" si="4"/>
        <v>30</v>
      </c>
      <c r="V33" s="11">
        <f t="shared" si="5"/>
        <v>0.36666666666666664</v>
      </c>
      <c r="W33" s="15"/>
      <c r="X33" s="3">
        <f t="shared" si="6"/>
        <v>35</v>
      </c>
      <c r="Y33" s="11">
        <f t="shared" si="7"/>
        <v>0.37142857142857144</v>
      </c>
      <c r="Z33" s="3">
        <f t="shared" si="11"/>
        <v>7</v>
      </c>
      <c r="AA33" s="3">
        <f t="shared" si="11"/>
        <v>5</v>
      </c>
      <c r="AB33" s="3">
        <f t="shared" si="11"/>
        <v>0</v>
      </c>
      <c r="AC33" s="3">
        <f t="shared" si="11"/>
        <v>0</v>
      </c>
      <c r="AD33" s="3">
        <f t="shared" si="11"/>
        <v>0</v>
      </c>
      <c r="AE33" s="3">
        <f t="shared" si="11"/>
        <v>1</v>
      </c>
      <c r="AF33" s="3">
        <f t="shared" si="11"/>
        <v>0</v>
      </c>
      <c r="AG33" s="3">
        <f t="shared" si="11"/>
        <v>0</v>
      </c>
      <c r="AH33" s="3">
        <f t="shared" si="11"/>
        <v>0</v>
      </c>
      <c r="AI33" s="3">
        <f t="shared" si="11"/>
        <v>1</v>
      </c>
      <c r="AJ33" s="3">
        <f t="shared" si="11"/>
        <v>1</v>
      </c>
      <c r="AK33" s="3">
        <f t="shared" si="11"/>
        <v>1</v>
      </c>
      <c r="AL33" s="3">
        <f t="shared" si="11"/>
        <v>0</v>
      </c>
      <c r="AM33" s="3">
        <f t="shared" si="11"/>
        <v>0</v>
      </c>
      <c r="AN33" s="3">
        <f t="shared" si="11"/>
        <v>3</v>
      </c>
      <c r="AO33" s="3">
        <f t="shared" si="11"/>
        <v>6</v>
      </c>
      <c r="AP33" s="3"/>
      <c r="AQ33">
        <v>43</v>
      </c>
      <c r="AR33">
        <v>13</v>
      </c>
      <c r="AS33">
        <v>11</v>
      </c>
      <c r="AT33">
        <v>44</v>
      </c>
      <c r="AU33">
        <v>22</v>
      </c>
      <c r="AV33">
        <v>33</v>
      </c>
      <c r="AW33">
        <v>24</v>
      </c>
      <c r="AX33">
        <v>12</v>
      </c>
      <c r="AY33">
        <v>11</v>
      </c>
      <c r="AZ33">
        <v>11</v>
      </c>
      <c r="BA33">
        <v>12</v>
      </c>
      <c r="BB33">
        <v>11</v>
      </c>
      <c r="BC33">
        <v>44</v>
      </c>
      <c r="BD33">
        <v>22</v>
      </c>
      <c r="BE33">
        <v>12</v>
      </c>
      <c r="BF33">
        <v>44</v>
      </c>
      <c r="BG33">
        <v>22</v>
      </c>
      <c r="BH33">
        <v>44</v>
      </c>
      <c r="BI33">
        <v>34</v>
      </c>
      <c r="BJ33">
        <v>22</v>
      </c>
      <c r="BK33">
        <v>44</v>
      </c>
      <c r="BL33">
        <v>43</v>
      </c>
      <c r="BM33">
        <v>44</v>
      </c>
      <c r="BN33">
        <v>22</v>
      </c>
      <c r="BO33">
        <v>11</v>
      </c>
      <c r="BP33">
        <v>12</v>
      </c>
      <c r="BQ33">
        <v>22</v>
      </c>
      <c r="BR33">
        <v>11</v>
      </c>
      <c r="BS33">
        <v>44</v>
      </c>
      <c r="BT33">
        <v>12</v>
      </c>
      <c r="BU33">
        <v>44</v>
      </c>
      <c r="BV33">
        <v>44</v>
      </c>
      <c r="BW33">
        <v>11</v>
      </c>
      <c r="BX33">
        <v>11</v>
      </c>
      <c r="BY33">
        <v>43</v>
      </c>
      <c r="BZ33">
        <v>44</v>
      </c>
      <c r="CA33">
        <v>43</v>
      </c>
      <c r="CB33">
        <v>44</v>
      </c>
      <c r="CC33">
        <v>44</v>
      </c>
      <c r="CD33">
        <v>11</v>
      </c>
      <c r="CE33">
        <v>43</v>
      </c>
      <c r="CF33">
        <v>11</v>
      </c>
      <c r="CG33">
        <v>11</v>
      </c>
      <c r="CH33">
        <v>12</v>
      </c>
      <c r="CI33">
        <v>32</v>
      </c>
      <c r="CJ33">
        <v>11</v>
      </c>
      <c r="CK33">
        <v>33</v>
      </c>
      <c r="CL33">
        <v>12</v>
      </c>
      <c r="CM33">
        <v>34</v>
      </c>
      <c r="CN33">
        <v>12</v>
      </c>
      <c r="EM33">
        <v>43</v>
      </c>
      <c r="EN33">
        <v>13</v>
      </c>
      <c r="EO33">
        <v>11</v>
      </c>
      <c r="EP33">
        <v>44</v>
      </c>
      <c r="EQ33">
        <v>22</v>
      </c>
      <c r="ER33">
        <v>33</v>
      </c>
      <c r="ES33">
        <v>24</v>
      </c>
      <c r="ET33">
        <v>12</v>
      </c>
      <c r="EU33">
        <v>11</v>
      </c>
      <c r="EV33">
        <v>11</v>
      </c>
      <c r="EW33">
        <v>12</v>
      </c>
      <c r="EX33">
        <v>11</v>
      </c>
      <c r="EY33">
        <v>44</v>
      </c>
      <c r="EZ33">
        <v>22</v>
      </c>
      <c r="FA33">
        <v>12</v>
      </c>
      <c r="FB33">
        <v>44</v>
      </c>
      <c r="FC33">
        <v>22</v>
      </c>
      <c r="FD33">
        <v>44</v>
      </c>
      <c r="FE33">
        <v>34</v>
      </c>
      <c r="FF33">
        <v>22</v>
      </c>
      <c r="FG33">
        <v>44</v>
      </c>
      <c r="FH33">
        <v>43</v>
      </c>
      <c r="FI33">
        <v>44</v>
      </c>
      <c r="FJ33">
        <v>22</v>
      </c>
      <c r="FK33">
        <v>11</v>
      </c>
      <c r="FL33">
        <v>12</v>
      </c>
      <c r="FM33">
        <v>22</v>
      </c>
      <c r="FN33">
        <v>11</v>
      </c>
      <c r="FO33">
        <v>44</v>
      </c>
      <c r="FP33">
        <v>12</v>
      </c>
      <c r="FQ33">
        <v>44</v>
      </c>
      <c r="FR33">
        <v>44</v>
      </c>
      <c r="FS33">
        <v>11</v>
      </c>
      <c r="FT33">
        <v>11</v>
      </c>
      <c r="FU33">
        <v>43</v>
      </c>
      <c r="FV33">
        <v>44</v>
      </c>
      <c r="FW33">
        <v>43</v>
      </c>
      <c r="FX33">
        <v>44</v>
      </c>
      <c r="FY33">
        <v>44</v>
      </c>
      <c r="FZ33">
        <v>11</v>
      </c>
      <c r="GA33">
        <v>43</v>
      </c>
      <c r="GB33">
        <v>11</v>
      </c>
      <c r="GC33">
        <v>11</v>
      </c>
      <c r="GD33">
        <v>12</v>
      </c>
      <c r="GE33">
        <v>32</v>
      </c>
      <c r="GF33">
        <v>11</v>
      </c>
      <c r="GG33">
        <v>33</v>
      </c>
      <c r="GH33">
        <v>12</v>
      </c>
      <c r="GI33">
        <v>34</v>
      </c>
      <c r="GJ33">
        <v>12</v>
      </c>
    </row>
    <row r="34" spans="1:192" x14ac:dyDescent="0.5">
      <c r="A34">
        <v>23</v>
      </c>
      <c r="B34">
        <f t="shared" si="2"/>
        <v>97</v>
      </c>
      <c r="C34" s="17">
        <f t="shared" si="3"/>
        <v>0.46386054421768708</v>
      </c>
      <c r="D34" s="3"/>
      <c r="E34" s="3">
        <f t="shared" si="10"/>
        <v>2</v>
      </c>
      <c r="F34" s="3">
        <f t="shared" si="10"/>
        <v>0</v>
      </c>
      <c r="G34" s="3">
        <f t="shared" si="10"/>
        <v>0</v>
      </c>
      <c r="H34" s="3">
        <f t="shared" si="10"/>
        <v>0</v>
      </c>
      <c r="I34" s="3">
        <f t="shared" si="10"/>
        <v>0</v>
      </c>
      <c r="J34" s="3">
        <f t="shared" si="10"/>
        <v>0</v>
      </c>
      <c r="K34" s="3">
        <f t="shared" si="10"/>
        <v>0</v>
      </c>
      <c r="L34" s="3">
        <f t="shared" si="10"/>
        <v>0</v>
      </c>
      <c r="M34" s="3">
        <f t="shared" si="10"/>
        <v>1</v>
      </c>
      <c r="N34" s="3">
        <f t="shared" si="10"/>
        <v>0</v>
      </c>
      <c r="O34" s="3">
        <f t="shared" si="10"/>
        <v>0</v>
      </c>
      <c r="P34" s="3">
        <f t="shared" si="10"/>
        <v>1</v>
      </c>
      <c r="Q34" s="3">
        <f t="shared" si="10"/>
        <v>1</v>
      </c>
      <c r="R34" s="3">
        <f t="shared" si="10"/>
        <v>0</v>
      </c>
      <c r="S34" s="3">
        <f t="shared" si="10"/>
        <v>0</v>
      </c>
      <c r="T34" s="3">
        <f t="shared" si="10"/>
        <v>20</v>
      </c>
      <c r="U34" s="3">
        <f t="shared" si="4"/>
        <v>48</v>
      </c>
      <c r="V34" s="11">
        <f t="shared" si="5"/>
        <v>0.45833333333333331</v>
      </c>
      <c r="W34" s="15"/>
      <c r="X34" s="3">
        <f t="shared" si="6"/>
        <v>49</v>
      </c>
      <c r="Y34" s="11">
        <f t="shared" si="7"/>
        <v>0.46938775510204084</v>
      </c>
      <c r="Z34" s="3">
        <f t="shared" si="11"/>
        <v>12</v>
      </c>
      <c r="AA34" s="3">
        <f t="shared" si="11"/>
        <v>0</v>
      </c>
      <c r="AB34" s="3">
        <f t="shared" si="11"/>
        <v>0</v>
      </c>
      <c r="AC34" s="3">
        <f t="shared" si="11"/>
        <v>0</v>
      </c>
      <c r="AD34" s="3">
        <f t="shared" si="11"/>
        <v>0</v>
      </c>
      <c r="AE34" s="3">
        <f t="shared" si="11"/>
        <v>0</v>
      </c>
      <c r="AF34" s="3">
        <f t="shared" si="11"/>
        <v>0</v>
      </c>
      <c r="AG34" s="3">
        <f t="shared" si="11"/>
        <v>0</v>
      </c>
      <c r="AH34" s="3">
        <f t="shared" si="11"/>
        <v>0</v>
      </c>
      <c r="AI34" s="3">
        <f t="shared" si="11"/>
        <v>0</v>
      </c>
      <c r="AJ34" s="3">
        <f t="shared" si="11"/>
        <v>0</v>
      </c>
      <c r="AK34" s="3">
        <f t="shared" si="11"/>
        <v>1</v>
      </c>
      <c r="AL34" s="3">
        <f t="shared" si="11"/>
        <v>1</v>
      </c>
      <c r="AM34" s="3">
        <f t="shared" si="11"/>
        <v>0</v>
      </c>
      <c r="AN34" s="3">
        <f t="shared" si="11"/>
        <v>0</v>
      </c>
      <c r="AO34" s="3">
        <f t="shared" si="11"/>
        <v>11</v>
      </c>
      <c r="AP34" s="3"/>
      <c r="AQ34">
        <v>44</v>
      </c>
      <c r="AR34">
        <v>44</v>
      </c>
      <c r="AS34">
        <v>44</v>
      </c>
      <c r="AT34">
        <v>44</v>
      </c>
      <c r="AU34">
        <v>34</v>
      </c>
      <c r="AV34">
        <v>44</v>
      </c>
      <c r="AW34">
        <v>41</v>
      </c>
      <c r="AX34">
        <v>44</v>
      </c>
      <c r="AY34">
        <v>44</v>
      </c>
      <c r="AZ34">
        <v>11</v>
      </c>
      <c r="BA34">
        <v>44</v>
      </c>
      <c r="BB34">
        <v>44</v>
      </c>
      <c r="BC34">
        <v>44</v>
      </c>
      <c r="BD34">
        <v>44</v>
      </c>
      <c r="BE34">
        <v>44</v>
      </c>
      <c r="BF34">
        <v>44</v>
      </c>
      <c r="BG34">
        <v>44</v>
      </c>
      <c r="BH34">
        <v>44</v>
      </c>
      <c r="BI34">
        <v>44</v>
      </c>
      <c r="BJ34">
        <v>11</v>
      </c>
      <c r="BK34">
        <v>44</v>
      </c>
      <c r="BL34">
        <v>44</v>
      </c>
      <c r="BM34">
        <v>44</v>
      </c>
      <c r="BN34">
        <v>31</v>
      </c>
      <c r="BO34">
        <v>44</v>
      </c>
      <c r="BP34">
        <v>11</v>
      </c>
      <c r="BQ34">
        <v>11</v>
      </c>
      <c r="BR34">
        <v>34</v>
      </c>
      <c r="BS34">
        <v>44</v>
      </c>
      <c r="BT34">
        <v>11</v>
      </c>
      <c r="BU34">
        <v>44</v>
      </c>
      <c r="BV34">
        <v>44</v>
      </c>
      <c r="BW34">
        <v>11</v>
      </c>
      <c r="BX34">
        <v>11</v>
      </c>
      <c r="BY34">
        <v>44</v>
      </c>
      <c r="BZ34">
        <v>11</v>
      </c>
      <c r="CA34">
        <v>44</v>
      </c>
      <c r="CB34">
        <v>11</v>
      </c>
      <c r="CC34">
        <v>41</v>
      </c>
      <c r="CD34">
        <v>11</v>
      </c>
      <c r="CE34">
        <v>11</v>
      </c>
      <c r="CF34">
        <v>44</v>
      </c>
      <c r="CG34">
        <v>11</v>
      </c>
      <c r="CH34">
        <v>44</v>
      </c>
      <c r="CI34">
        <v>44</v>
      </c>
      <c r="CJ34">
        <v>11</v>
      </c>
      <c r="CK34">
        <v>44</v>
      </c>
      <c r="CL34">
        <v>11</v>
      </c>
      <c r="CM34">
        <v>44</v>
      </c>
      <c r="CN34">
        <v>44</v>
      </c>
      <c r="EM34">
        <v>44</v>
      </c>
      <c r="EN34">
        <v>44</v>
      </c>
      <c r="EO34">
        <v>44</v>
      </c>
      <c r="EP34">
        <v>44</v>
      </c>
      <c r="EQ34">
        <v>34</v>
      </c>
      <c r="ER34">
        <v>44</v>
      </c>
      <c r="ES34">
        <v>41</v>
      </c>
      <c r="ET34">
        <v>44</v>
      </c>
      <c r="EU34">
        <v>44</v>
      </c>
      <c r="EV34">
        <v>11</v>
      </c>
      <c r="EW34">
        <v>44</v>
      </c>
      <c r="EX34">
        <v>44</v>
      </c>
      <c r="EY34">
        <v>44</v>
      </c>
      <c r="EZ34">
        <v>44</v>
      </c>
      <c r="FA34">
        <v>44</v>
      </c>
      <c r="FB34">
        <v>44</v>
      </c>
      <c r="FC34">
        <v>44</v>
      </c>
      <c r="FD34">
        <v>44</v>
      </c>
      <c r="FE34">
        <v>44</v>
      </c>
      <c r="FF34">
        <v>11</v>
      </c>
      <c r="FG34">
        <v>44</v>
      </c>
      <c r="FH34">
        <v>44</v>
      </c>
      <c r="FI34">
        <v>44</v>
      </c>
      <c r="FJ34">
        <v>31</v>
      </c>
      <c r="FK34">
        <v>44</v>
      </c>
      <c r="FL34">
        <v>11</v>
      </c>
      <c r="FM34">
        <v>11</v>
      </c>
      <c r="FN34">
        <v>34</v>
      </c>
      <c r="FO34">
        <v>44</v>
      </c>
      <c r="FP34">
        <v>11</v>
      </c>
      <c r="FQ34">
        <v>44</v>
      </c>
      <c r="FR34">
        <v>44</v>
      </c>
      <c r="FS34">
        <v>11</v>
      </c>
      <c r="FT34">
        <v>11</v>
      </c>
      <c r="FU34">
        <v>44</v>
      </c>
      <c r="FV34">
        <v>11</v>
      </c>
      <c r="FW34">
        <v>44</v>
      </c>
      <c r="FX34">
        <v>11</v>
      </c>
      <c r="FY34">
        <v>41</v>
      </c>
      <c r="FZ34">
        <v>11</v>
      </c>
      <c r="GA34">
        <v>11</v>
      </c>
      <c r="GB34">
        <v>44</v>
      </c>
      <c r="GC34">
        <v>11</v>
      </c>
      <c r="GD34">
        <v>44</v>
      </c>
      <c r="GE34">
        <v>44</v>
      </c>
      <c r="GF34">
        <v>11</v>
      </c>
      <c r="GG34">
        <v>44</v>
      </c>
      <c r="GH34">
        <v>11</v>
      </c>
      <c r="GI34">
        <v>44</v>
      </c>
      <c r="GJ34">
        <v>44</v>
      </c>
    </row>
    <row r="35" spans="1:192" x14ac:dyDescent="0.5">
      <c r="A35">
        <v>24</v>
      </c>
      <c r="B35">
        <f t="shared" si="2"/>
        <v>64</v>
      </c>
      <c r="C35" s="17">
        <f t="shared" si="3"/>
        <v>0.40283400809716596</v>
      </c>
      <c r="D35" s="3"/>
      <c r="E35" s="3">
        <f t="shared" si="10"/>
        <v>1</v>
      </c>
      <c r="F35" s="3">
        <f t="shared" si="10"/>
        <v>0</v>
      </c>
      <c r="G35" s="3">
        <f t="shared" si="10"/>
        <v>0</v>
      </c>
      <c r="H35" s="3">
        <f t="shared" si="10"/>
        <v>0</v>
      </c>
      <c r="I35" s="3">
        <f t="shared" si="10"/>
        <v>1</v>
      </c>
      <c r="J35" s="3">
        <f t="shared" si="10"/>
        <v>2</v>
      </c>
      <c r="K35" s="3">
        <f t="shared" si="10"/>
        <v>2</v>
      </c>
      <c r="L35" s="3">
        <f t="shared" si="10"/>
        <v>2</v>
      </c>
      <c r="M35" s="3">
        <f t="shared" si="10"/>
        <v>0</v>
      </c>
      <c r="N35" s="3">
        <f t="shared" si="10"/>
        <v>3</v>
      </c>
      <c r="O35" s="3">
        <f t="shared" si="10"/>
        <v>2</v>
      </c>
      <c r="P35" s="3">
        <f t="shared" si="10"/>
        <v>0</v>
      </c>
      <c r="Q35" s="3">
        <f t="shared" si="10"/>
        <v>0</v>
      </c>
      <c r="R35" s="3">
        <f t="shared" si="10"/>
        <v>2</v>
      </c>
      <c r="S35" s="3">
        <f t="shared" si="10"/>
        <v>1</v>
      </c>
      <c r="T35" s="3">
        <f t="shared" si="10"/>
        <v>9</v>
      </c>
      <c r="U35" s="3">
        <f t="shared" si="4"/>
        <v>26</v>
      </c>
      <c r="V35" s="11">
        <f t="shared" si="5"/>
        <v>0.38461538461538464</v>
      </c>
      <c r="W35" s="15"/>
      <c r="X35" s="3">
        <f t="shared" si="6"/>
        <v>38</v>
      </c>
      <c r="Y35" s="11">
        <f t="shared" si="7"/>
        <v>0.42105263157894735</v>
      </c>
      <c r="Z35" s="3">
        <f t="shared" si="11"/>
        <v>9</v>
      </c>
      <c r="AA35" s="3">
        <f t="shared" si="11"/>
        <v>1</v>
      </c>
      <c r="AB35" s="3">
        <f t="shared" si="11"/>
        <v>0</v>
      </c>
      <c r="AC35" s="3">
        <f t="shared" si="11"/>
        <v>0</v>
      </c>
      <c r="AD35" s="3">
        <f t="shared" si="11"/>
        <v>0</v>
      </c>
      <c r="AE35" s="3">
        <f t="shared" si="11"/>
        <v>1</v>
      </c>
      <c r="AF35" s="3">
        <f t="shared" si="11"/>
        <v>0</v>
      </c>
      <c r="AG35" s="3">
        <f t="shared" si="11"/>
        <v>0</v>
      </c>
      <c r="AH35" s="3">
        <f t="shared" si="11"/>
        <v>1</v>
      </c>
      <c r="AI35" s="3">
        <f t="shared" si="11"/>
        <v>0</v>
      </c>
      <c r="AJ35" s="3">
        <f t="shared" si="11"/>
        <v>2</v>
      </c>
      <c r="AK35" s="3">
        <f t="shared" si="11"/>
        <v>2</v>
      </c>
      <c r="AL35" s="3">
        <f t="shared" si="11"/>
        <v>0</v>
      </c>
      <c r="AM35" s="3">
        <f t="shared" si="11"/>
        <v>0</v>
      </c>
      <c r="AN35" s="3">
        <f t="shared" si="11"/>
        <v>2</v>
      </c>
      <c r="AO35" s="3">
        <f t="shared" si="11"/>
        <v>7</v>
      </c>
      <c r="AP35" s="3"/>
      <c r="AQ35">
        <v>32</v>
      </c>
      <c r="AR35">
        <v>32</v>
      </c>
      <c r="AS35">
        <v>21</v>
      </c>
      <c r="AT35">
        <v>44</v>
      </c>
      <c r="AU35">
        <v>32</v>
      </c>
      <c r="AV35">
        <v>22</v>
      </c>
      <c r="AW35">
        <v>44</v>
      </c>
      <c r="AX35">
        <v>44</v>
      </c>
      <c r="AY35">
        <v>42</v>
      </c>
      <c r="AZ35">
        <v>24</v>
      </c>
      <c r="BA35">
        <v>33</v>
      </c>
      <c r="BB35">
        <v>23</v>
      </c>
      <c r="BC35">
        <v>44</v>
      </c>
      <c r="BD35">
        <v>43</v>
      </c>
      <c r="BE35">
        <v>23</v>
      </c>
      <c r="BF35">
        <v>22</v>
      </c>
      <c r="BG35">
        <v>33</v>
      </c>
      <c r="BH35">
        <v>44</v>
      </c>
      <c r="BI35">
        <v>44</v>
      </c>
      <c r="BJ35">
        <v>11</v>
      </c>
      <c r="BK35">
        <v>44</v>
      </c>
      <c r="BL35">
        <v>24</v>
      </c>
      <c r="BM35">
        <v>44</v>
      </c>
      <c r="BN35">
        <v>42</v>
      </c>
      <c r="BO35">
        <v>44</v>
      </c>
      <c r="BP35">
        <v>11</v>
      </c>
      <c r="BQ35">
        <v>34</v>
      </c>
      <c r="BR35">
        <v>11</v>
      </c>
      <c r="BS35">
        <v>44</v>
      </c>
      <c r="BT35">
        <v>33</v>
      </c>
      <c r="BU35">
        <v>44</v>
      </c>
      <c r="BV35">
        <v>22</v>
      </c>
      <c r="BW35">
        <v>11</v>
      </c>
      <c r="BX35">
        <v>11</v>
      </c>
      <c r="BY35">
        <v>33</v>
      </c>
      <c r="BZ35">
        <v>11</v>
      </c>
      <c r="CA35">
        <v>44</v>
      </c>
      <c r="CB35">
        <v>11</v>
      </c>
      <c r="CC35">
        <v>34</v>
      </c>
      <c r="CD35">
        <v>11</v>
      </c>
      <c r="CE35">
        <v>44</v>
      </c>
      <c r="CF35">
        <v>12</v>
      </c>
      <c r="CG35">
        <v>11</v>
      </c>
      <c r="CH35">
        <v>44</v>
      </c>
      <c r="CI35">
        <v>44</v>
      </c>
      <c r="CJ35">
        <v>11</v>
      </c>
      <c r="CK35">
        <v>43</v>
      </c>
      <c r="CL35">
        <v>31</v>
      </c>
      <c r="CM35">
        <v>44</v>
      </c>
      <c r="CN35">
        <v>43</v>
      </c>
      <c r="EM35">
        <v>32</v>
      </c>
      <c r="EN35">
        <v>32</v>
      </c>
      <c r="EO35">
        <v>21</v>
      </c>
      <c r="EP35">
        <v>44</v>
      </c>
      <c r="EQ35">
        <v>32</v>
      </c>
      <c r="ER35">
        <v>22</v>
      </c>
      <c r="ES35">
        <v>44</v>
      </c>
      <c r="ET35">
        <v>44</v>
      </c>
      <c r="EU35">
        <v>42</v>
      </c>
      <c r="EV35">
        <v>24</v>
      </c>
      <c r="EW35">
        <v>33</v>
      </c>
      <c r="EX35">
        <v>23</v>
      </c>
      <c r="EY35">
        <v>44</v>
      </c>
      <c r="EZ35">
        <v>43</v>
      </c>
      <c r="FA35">
        <v>23</v>
      </c>
      <c r="FB35">
        <v>22</v>
      </c>
      <c r="FC35">
        <v>33</v>
      </c>
      <c r="FD35">
        <v>44</v>
      </c>
      <c r="FE35">
        <v>44</v>
      </c>
      <c r="FF35">
        <v>11</v>
      </c>
      <c r="FG35">
        <v>44</v>
      </c>
      <c r="FH35">
        <v>24</v>
      </c>
      <c r="FI35">
        <v>44</v>
      </c>
      <c r="FJ35">
        <v>42</v>
      </c>
      <c r="FK35">
        <v>44</v>
      </c>
      <c r="FL35">
        <v>11</v>
      </c>
      <c r="FM35">
        <v>34</v>
      </c>
      <c r="FN35">
        <v>11</v>
      </c>
      <c r="FO35">
        <v>44</v>
      </c>
      <c r="FP35">
        <v>33</v>
      </c>
      <c r="FQ35">
        <v>44</v>
      </c>
      <c r="FR35">
        <v>22</v>
      </c>
      <c r="FS35">
        <v>11</v>
      </c>
      <c r="FT35">
        <v>11</v>
      </c>
      <c r="FU35">
        <v>33</v>
      </c>
      <c r="FV35">
        <v>11</v>
      </c>
      <c r="FW35">
        <v>44</v>
      </c>
      <c r="FX35">
        <v>11</v>
      </c>
      <c r="FY35">
        <v>34</v>
      </c>
      <c r="FZ35">
        <v>11</v>
      </c>
      <c r="GA35">
        <v>44</v>
      </c>
      <c r="GB35">
        <v>12</v>
      </c>
      <c r="GC35">
        <v>11</v>
      </c>
      <c r="GD35">
        <v>44</v>
      </c>
      <c r="GE35">
        <v>44</v>
      </c>
      <c r="GF35">
        <v>11</v>
      </c>
      <c r="GG35">
        <v>43</v>
      </c>
      <c r="GH35">
        <v>31</v>
      </c>
      <c r="GI35">
        <v>44</v>
      </c>
      <c r="GJ35">
        <v>43</v>
      </c>
    </row>
    <row r="36" spans="1:192" x14ac:dyDescent="0.5">
      <c r="A36">
        <v>25</v>
      </c>
      <c r="B36">
        <f t="shared" si="2"/>
        <v>64</v>
      </c>
      <c r="C36" s="17">
        <f t="shared" si="3"/>
        <v>0.4527093596059113</v>
      </c>
      <c r="D36" s="3"/>
      <c r="E36" s="3">
        <f t="shared" si="10"/>
        <v>1</v>
      </c>
      <c r="F36" s="3">
        <f t="shared" si="10"/>
        <v>0</v>
      </c>
      <c r="G36" s="3">
        <f t="shared" si="10"/>
        <v>0</v>
      </c>
      <c r="H36" s="3">
        <f t="shared" si="10"/>
        <v>0</v>
      </c>
      <c r="I36" s="3">
        <f t="shared" si="10"/>
        <v>0</v>
      </c>
      <c r="J36" s="3">
        <f t="shared" si="10"/>
        <v>5</v>
      </c>
      <c r="K36" s="3">
        <f t="shared" si="10"/>
        <v>1</v>
      </c>
      <c r="L36" s="3">
        <f t="shared" si="10"/>
        <v>0</v>
      </c>
      <c r="M36" s="3">
        <f t="shared" si="10"/>
        <v>0</v>
      </c>
      <c r="N36" s="3">
        <f t="shared" si="10"/>
        <v>0</v>
      </c>
      <c r="O36" s="3">
        <f t="shared" si="10"/>
        <v>0</v>
      </c>
      <c r="P36" s="3">
        <f t="shared" si="10"/>
        <v>0</v>
      </c>
      <c r="Q36" s="3">
        <f t="shared" si="10"/>
        <v>0</v>
      </c>
      <c r="R36" s="3">
        <f t="shared" si="10"/>
        <v>2</v>
      </c>
      <c r="S36" s="3">
        <f t="shared" si="10"/>
        <v>1</v>
      </c>
      <c r="T36" s="3">
        <f t="shared" si="10"/>
        <v>15</v>
      </c>
      <c r="U36" s="3">
        <f t="shared" si="4"/>
        <v>35</v>
      </c>
      <c r="V36" s="11">
        <f t="shared" si="5"/>
        <v>0.45714285714285713</v>
      </c>
      <c r="W36" s="15"/>
      <c r="X36" s="3">
        <f t="shared" si="6"/>
        <v>29</v>
      </c>
      <c r="Y36" s="11">
        <f t="shared" si="7"/>
        <v>0.44827586206896552</v>
      </c>
      <c r="Z36" s="3">
        <f t="shared" si="11"/>
        <v>4</v>
      </c>
      <c r="AA36" s="3">
        <f t="shared" si="11"/>
        <v>0</v>
      </c>
      <c r="AB36" s="3">
        <f t="shared" si="11"/>
        <v>0</v>
      </c>
      <c r="AC36" s="3">
        <f t="shared" si="11"/>
        <v>0</v>
      </c>
      <c r="AD36" s="3">
        <f t="shared" si="11"/>
        <v>0</v>
      </c>
      <c r="AE36" s="3">
        <f t="shared" si="11"/>
        <v>3</v>
      </c>
      <c r="AF36" s="3">
        <f t="shared" si="11"/>
        <v>2</v>
      </c>
      <c r="AG36" s="3">
        <f t="shared" si="11"/>
        <v>0</v>
      </c>
      <c r="AH36" s="3">
        <f t="shared" si="11"/>
        <v>0</v>
      </c>
      <c r="AI36" s="3">
        <f t="shared" si="11"/>
        <v>2</v>
      </c>
      <c r="AJ36" s="3">
        <f t="shared" si="11"/>
        <v>2</v>
      </c>
      <c r="AK36" s="3">
        <f t="shared" si="11"/>
        <v>1</v>
      </c>
      <c r="AL36" s="3">
        <f t="shared" si="11"/>
        <v>0</v>
      </c>
      <c r="AM36" s="3">
        <f t="shared" si="11"/>
        <v>0</v>
      </c>
      <c r="AN36" s="3">
        <f t="shared" si="11"/>
        <v>2</v>
      </c>
      <c r="AO36" s="3">
        <f t="shared" si="11"/>
        <v>9</v>
      </c>
      <c r="AP36" s="3"/>
      <c r="AQ36">
        <v>44</v>
      </c>
      <c r="AR36">
        <v>44</v>
      </c>
      <c r="AS36">
        <v>42</v>
      </c>
      <c r="AT36">
        <v>44</v>
      </c>
      <c r="AU36">
        <v>22</v>
      </c>
      <c r="AV36">
        <v>22</v>
      </c>
      <c r="AW36">
        <v>44</v>
      </c>
      <c r="AX36">
        <v>22</v>
      </c>
      <c r="AY36">
        <v>22</v>
      </c>
      <c r="AZ36">
        <v>44</v>
      </c>
      <c r="BA36">
        <v>43</v>
      </c>
      <c r="BB36">
        <v>42</v>
      </c>
      <c r="BC36">
        <v>44</v>
      </c>
      <c r="BD36">
        <v>22</v>
      </c>
      <c r="BE36">
        <v>23</v>
      </c>
      <c r="BF36">
        <v>44</v>
      </c>
      <c r="BG36">
        <v>44</v>
      </c>
      <c r="BH36">
        <v>44</v>
      </c>
      <c r="BI36">
        <v>44</v>
      </c>
      <c r="BJ36">
        <v>11</v>
      </c>
      <c r="BK36">
        <v>44</v>
      </c>
      <c r="BL36">
        <v>44</v>
      </c>
      <c r="BM36">
        <v>44</v>
      </c>
      <c r="BN36">
        <v>44</v>
      </c>
      <c r="BO36">
        <v>44</v>
      </c>
      <c r="BP36">
        <v>22</v>
      </c>
      <c r="BQ36">
        <v>44</v>
      </c>
      <c r="BR36">
        <v>44</v>
      </c>
      <c r="BS36">
        <v>44</v>
      </c>
      <c r="BT36">
        <v>22</v>
      </c>
      <c r="BU36">
        <v>44</v>
      </c>
      <c r="BV36">
        <v>32</v>
      </c>
      <c r="BW36">
        <v>11</v>
      </c>
      <c r="BX36">
        <v>11</v>
      </c>
      <c r="BY36">
        <v>44</v>
      </c>
      <c r="BZ36">
        <v>22</v>
      </c>
      <c r="CA36">
        <v>44</v>
      </c>
      <c r="CB36">
        <v>33</v>
      </c>
      <c r="CC36">
        <v>34</v>
      </c>
      <c r="CD36">
        <v>33</v>
      </c>
      <c r="CE36">
        <v>44</v>
      </c>
      <c r="CF36">
        <v>43</v>
      </c>
      <c r="CG36">
        <v>11</v>
      </c>
      <c r="CH36">
        <v>44</v>
      </c>
      <c r="CI36">
        <v>43</v>
      </c>
      <c r="CJ36">
        <v>11</v>
      </c>
      <c r="CK36">
        <v>44</v>
      </c>
      <c r="CL36">
        <v>32</v>
      </c>
      <c r="CM36">
        <v>23</v>
      </c>
      <c r="CN36">
        <v>23</v>
      </c>
      <c r="EM36">
        <v>44</v>
      </c>
      <c r="EN36">
        <v>44</v>
      </c>
      <c r="EO36">
        <v>42</v>
      </c>
      <c r="EP36">
        <v>44</v>
      </c>
      <c r="EQ36">
        <v>22</v>
      </c>
      <c r="ER36">
        <v>22</v>
      </c>
      <c r="ES36">
        <v>44</v>
      </c>
      <c r="ET36">
        <v>22</v>
      </c>
      <c r="EU36">
        <v>22</v>
      </c>
      <c r="EV36">
        <v>44</v>
      </c>
      <c r="EW36">
        <v>43</v>
      </c>
      <c r="EX36">
        <v>42</v>
      </c>
      <c r="EY36">
        <v>44</v>
      </c>
      <c r="EZ36">
        <v>22</v>
      </c>
      <c r="FA36">
        <v>23</v>
      </c>
      <c r="FB36">
        <v>44</v>
      </c>
      <c r="FC36">
        <v>44</v>
      </c>
      <c r="FD36">
        <v>44</v>
      </c>
      <c r="FE36">
        <v>44</v>
      </c>
      <c r="FF36">
        <v>11</v>
      </c>
      <c r="FG36">
        <v>44</v>
      </c>
      <c r="FH36">
        <v>44</v>
      </c>
      <c r="FI36">
        <v>44</v>
      </c>
      <c r="FJ36">
        <v>44</v>
      </c>
      <c r="FK36">
        <v>44</v>
      </c>
      <c r="FL36">
        <v>22</v>
      </c>
      <c r="FM36">
        <v>44</v>
      </c>
      <c r="FN36">
        <v>44</v>
      </c>
      <c r="FO36">
        <v>44</v>
      </c>
      <c r="FP36">
        <v>22</v>
      </c>
      <c r="FQ36">
        <v>44</v>
      </c>
      <c r="FR36">
        <v>32</v>
      </c>
      <c r="FS36">
        <v>11</v>
      </c>
      <c r="FT36">
        <v>11</v>
      </c>
      <c r="FU36">
        <v>44</v>
      </c>
      <c r="FV36">
        <v>22</v>
      </c>
      <c r="FW36">
        <v>44</v>
      </c>
      <c r="FX36">
        <v>33</v>
      </c>
      <c r="FY36">
        <v>34</v>
      </c>
      <c r="FZ36">
        <v>33</v>
      </c>
      <c r="GA36">
        <v>44</v>
      </c>
      <c r="GB36">
        <v>43</v>
      </c>
      <c r="GC36">
        <v>11</v>
      </c>
      <c r="GD36">
        <v>44</v>
      </c>
      <c r="GE36">
        <v>43</v>
      </c>
      <c r="GF36">
        <v>11</v>
      </c>
      <c r="GG36">
        <v>44</v>
      </c>
      <c r="GH36">
        <v>32</v>
      </c>
      <c r="GI36">
        <v>23</v>
      </c>
      <c r="GJ36">
        <v>23</v>
      </c>
    </row>
    <row r="37" spans="1:192" x14ac:dyDescent="0.5">
      <c r="A37">
        <v>26</v>
      </c>
      <c r="B37">
        <f t="shared" si="2"/>
        <v>75</v>
      </c>
      <c r="C37" s="17">
        <f t="shared" si="3"/>
        <v>0.4267425320056899</v>
      </c>
      <c r="D37" s="3"/>
      <c r="E37" s="3">
        <f t="shared" si="10"/>
        <v>6</v>
      </c>
      <c r="F37" s="3">
        <f t="shared" si="10"/>
        <v>1</v>
      </c>
      <c r="G37" s="3">
        <f t="shared" si="10"/>
        <v>0</v>
      </c>
      <c r="H37" s="3">
        <f t="shared" si="10"/>
        <v>0</v>
      </c>
      <c r="I37" s="3">
        <f t="shared" si="10"/>
        <v>2</v>
      </c>
      <c r="J37" s="3">
        <f t="shared" si="10"/>
        <v>1</v>
      </c>
      <c r="K37" s="3">
        <f t="shared" si="10"/>
        <v>1</v>
      </c>
      <c r="L37" s="3">
        <f t="shared" si="10"/>
        <v>0</v>
      </c>
      <c r="M37" s="3">
        <f t="shared" si="10"/>
        <v>0</v>
      </c>
      <c r="N37" s="3">
        <f t="shared" si="10"/>
        <v>0</v>
      </c>
      <c r="O37" s="3">
        <f t="shared" si="10"/>
        <v>1</v>
      </c>
      <c r="P37" s="3">
        <f t="shared" si="10"/>
        <v>2</v>
      </c>
      <c r="Q37" s="3">
        <f t="shared" si="10"/>
        <v>0</v>
      </c>
      <c r="R37" s="3">
        <f t="shared" si="10"/>
        <v>0</v>
      </c>
      <c r="S37" s="3">
        <f t="shared" si="10"/>
        <v>1</v>
      </c>
      <c r="T37" s="3">
        <f t="shared" si="10"/>
        <v>10</v>
      </c>
      <c r="U37" s="3">
        <f t="shared" si="4"/>
        <v>38</v>
      </c>
      <c r="V37" s="11">
        <f t="shared" si="5"/>
        <v>0.42105263157894735</v>
      </c>
      <c r="W37" s="15"/>
      <c r="X37" s="3">
        <f t="shared" si="6"/>
        <v>37</v>
      </c>
      <c r="Y37" s="11">
        <f t="shared" si="7"/>
        <v>0.43243243243243246</v>
      </c>
      <c r="Z37" s="3">
        <f t="shared" si="11"/>
        <v>9</v>
      </c>
      <c r="AA37" s="3">
        <f t="shared" si="11"/>
        <v>0</v>
      </c>
      <c r="AB37" s="3">
        <f t="shared" si="11"/>
        <v>0</v>
      </c>
      <c r="AC37" s="3">
        <f t="shared" si="11"/>
        <v>0</v>
      </c>
      <c r="AD37" s="3">
        <f t="shared" si="11"/>
        <v>0</v>
      </c>
      <c r="AE37" s="3">
        <f t="shared" si="11"/>
        <v>1</v>
      </c>
      <c r="AF37" s="3">
        <f t="shared" si="11"/>
        <v>2</v>
      </c>
      <c r="AG37" s="3">
        <f t="shared" si="11"/>
        <v>0</v>
      </c>
      <c r="AH37" s="3">
        <f t="shared" si="11"/>
        <v>0</v>
      </c>
      <c r="AI37" s="3">
        <f t="shared" si="11"/>
        <v>1</v>
      </c>
      <c r="AJ37" s="3">
        <f t="shared" si="11"/>
        <v>0</v>
      </c>
      <c r="AK37" s="3">
        <f t="shared" si="11"/>
        <v>3</v>
      </c>
      <c r="AL37" s="3">
        <f t="shared" si="11"/>
        <v>0</v>
      </c>
      <c r="AM37" s="3">
        <f t="shared" si="11"/>
        <v>0</v>
      </c>
      <c r="AN37" s="3">
        <f t="shared" si="11"/>
        <v>2</v>
      </c>
      <c r="AO37" s="3">
        <f t="shared" si="11"/>
        <v>7</v>
      </c>
      <c r="AP37" s="3"/>
      <c r="AQ37">
        <v>34</v>
      </c>
      <c r="AR37">
        <v>33</v>
      </c>
      <c r="AS37">
        <v>11</v>
      </c>
      <c r="AT37">
        <v>44</v>
      </c>
      <c r="AU37">
        <v>11</v>
      </c>
      <c r="AV37">
        <v>44</v>
      </c>
      <c r="AW37">
        <v>44</v>
      </c>
      <c r="AX37">
        <v>11</v>
      </c>
      <c r="AY37">
        <v>12</v>
      </c>
      <c r="AZ37">
        <v>21</v>
      </c>
      <c r="BA37">
        <v>44</v>
      </c>
      <c r="BB37">
        <v>21</v>
      </c>
      <c r="BC37">
        <v>44</v>
      </c>
      <c r="BD37">
        <v>11</v>
      </c>
      <c r="BE37">
        <v>22</v>
      </c>
      <c r="BF37">
        <v>44</v>
      </c>
      <c r="BG37">
        <v>23</v>
      </c>
      <c r="BH37">
        <v>44</v>
      </c>
      <c r="BI37">
        <v>43</v>
      </c>
      <c r="BJ37">
        <v>11</v>
      </c>
      <c r="BK37">
        <v>44</v>
      </c>
      <c r="BL37">
        <v>34</v>
      </c>
      <c r="BM37">
        <v>44</v>
      </c>
      <c r="BN37">
        <v>11</v>
      </c>
      <c r="BO37">
        <v>44</v>
      </c>
      <c r="BP37">
        <v>44</v>
      </c>
      <c r="BQ37">
        <v>34</v>
      </c>
      <c r="BR37">
        <v>22</v>
      </c>
      <c r="BS37">
        <v>32</v>
      </c>
      <c r="BT37">
        <v>11</v>
      </c>
      <c r="BU37">
        <v>44</v>
      </c>
      <c r="BV37">
        <v>11</v>
      </c>
      <c r="BW37">
        <v>11</v>
      </c>
      <c r="BX37">
        <v>11</v>
      </c>
      <c r="BY37">
        <v>44</v>
      </c>
      <c r="BZ37">
        <v>23</v>
      </c>
      <c r="CA37">
        <v>43</v>
      </c>
      <c r="CB37">
        <v>11</v>
      </c>
      <c r="CC37">
        <v>34</v>
      </c>
      <c r="CD37">
        <v>11</v>
      </c>
      <c r="CE37">
        <v>44</v>
      </c>
      <c r="CF37">
        <v>11</v>
      </c>
      <c r="CG37">
        <v>11</v>
      </c>
      <c r="CH37">
        <v>23</v>
      </c>
      <c r="CI37">
        <v>44</v>
      </c>
      <c r="CJ37">
        <v>11</v>
      </c>
      <c r="CK37">
        <v>34</v>
      </c>
      <c r="CL37">
        <v>44</v>
      </c>
      <c r="CM37">
        <v>44</v>
      </c>
      <c r="CN37">
        <v>43</v>
      </c>
      <c r="EM37">
        <v>34</v>
      </c>
      <c r="EN37">
        <v>33</v>
      </c>
      <c r="EO37">
        <v>11</v>
      </c>
      <c r="EP37">
        <v>44</v>
      </c>
      <c r="EQ37">
        <v>11</v>
      </c>
      <c r="ER37">
        <v>44</v>
      </c>
      <c r="ES37">
        <v>44</v>
      </c>
      <c r="ET37">
        <v>11</v>
      </c>
      <c r="EU37">
        <v>12</v>
      </c>
      <c r="EV37">
        <v>21</v>
      </c>
      <c r="EW37">
        <v>44</v>
      </c>
      <c r="EX37">
        <v>21</v>
      </c>
      <c r="EY37">
        <v>44</v>
      </c>
      <c r="EZ37">
        <v>11</v>
      </c>
      <c r="FA37">
        <v>22</v>
      </c>
      <c r="FB37">
        <v>44</v>
      </c>
      <c r="FC37">
        <v>23</v>
      </c>
      <c r="FD37">
        <v>44</v>
      </c>
      <c r="FE37">
        <v>43</v>
      </c>
      <c r="FF37">
        <v>11</v>
      </c>
      <c r="FG37">
        <v>44</v>
      </c>
      <c r="FH37">
        <v>34</v>
      </c>
      <c r="FI37">
        <v>44</v>
      </c>
      <c r="FJ37">
        <v>11</v>
      </c>
      <c r="FK37">
        <v>44</v>
      </c>
      <c r="FL37">
        <v>44</v>
      </c>
      <c r="FM37">
        <v>34</v>
      </c>
      <c r="FN37">
        <v>22</v>
      </c>
      <c r="FO37">
        <v>32</v>
      </c>
      <c r="FP37">
        <v>11</v>
      </c>
      <c r="FQ37">
        <v>44</v>
      </c>
      <c r="FR37">
        <v>11</v>
      </c>
      <c r="FS37">
        <v>11</v>
      </c>
      <c r="FT37">
        <v>11</v>
      </c>
      <c r="FU37">
        <v>44</v>
      </c>
      <c r="FV37">
        <v>23</v>
      </c>
      <c r="FW37">
        <v>43</v>
      </c>
      <c r="FX37">
        <v>11</v>
      </c>
      <c r="FY37">
        <v>34</v>
      </c>
      <c r="FZ37">
        <v>11</v>
      </c>
      <c r="GA37">
        <v>44</v>
      </c>
      <c r="GB37">
        <v>11</v>
      </c>
      <c r="GC37">
        <v>11</v>
      </c>
      <c r="GD37">
        <v>23</v>
      </c>
      <c r="GE37">
        <v>44</v>
      </c>
      <c r="GF37">
        <v>11</v>
      </c>
      <c r="GG37">
        <v>34</v>
      </c>
      <c r="GH37">
        <v>44</v>
      </c>
      <c r="GI37">
        <v>44</v>
      </c>
      <c r="GJ37">
        <v>43</v>
      </c>
    </row>
    <row r="38" spans="1:192" x14ac:dyDescent="0.5">
      <c r="A38">
        <v>27</v>
      </c>
      <c r="B38">
        <f t="shared" si="2"/>
        <v>78</v>
      </c>
      <c r="C38" s="17">
        <f t="shared" si="3"/>
        <v>0.41133816743572843</v>
      </c>
      <c r="D38" s="3"/>
      <c r="E38" s="3">
        <f t="shared" si="10"/>
        <v>3</v>
      </c>
      <c r="F38" s="3">
        <f t="shared" si="10"/>
        <v>0</v>
      </c>
      <c r="G38" s="3">
        <f t="shared" si="10"/>
        <v>1</v>
      </c>
      <c r="H38" s="3">
        <f t="shared" si="10"/>
        <v>0</v>
      </c>
      <c r="I38" s="3">
        <f t="shared" si="10"/>
        <v>0</v>
      </c>
      <c r="J38" s="3">
        <f t="shared" si="10"/>
        <v>0</v>
      </c>
      <c r="K38" s="3">
        <f t="shared" si="10"/>
        <v>2</v>
      </c>
      <c r="L38" s="3">
        <f t="shared" si="10"/>
        <v>0</v>
      </c>
      <c r="M38" s="3">
        <f t="shared" si="10"/>
        <v>0</v>
      </c>
      <c r="N38" s="3">
        <f t="shared" si="10"/>
        <v>0</v>
      </c>
      <c r="O38" s="3">
        <f t="shared" si="10"/>
        <v>2</v>
      </c>
      <c r="P38" s="3">
        <f t="shared" si="10"/>
        <v>0</v>
      </c>
      <c r="Q38" s="3">
        <f t="shared" si="10"/>
        <v>0</v>
      </c>
      <c r="R38" s="3">
        <f t="shared" si="10"/>
        <v>0</v>
      </c>
      <c r="S38" s="3">
        <f t="shared" si="10"/>
        <v>4</v>
      </c>
      <c r="T38" s="3">
        <f t="shared" si="10"/>
        <v>13</v>
      </c>
      <c r="U38" s="3">
        <f t="shared" si="4"/>
        <v>37</v>
      </c>
      <c r="V38" s="11">
        <f t="shared" si="5"/>
        <v>0.43243243243243246</v>
      </c>
      <c r="W38" s="15"/>
      <c r="X38" s="3">
        <f t="shared" si="6"/>
        <v>41</v>
      </c>
      <c r="Y38" s="11">
        <f t="shared" si="7"/>
        <v>0.3902439024390244</v>
      </c>
      <c r="Z38" s="3">
        <f t="shared" si="11"/>
        <v>6</v>
      </c>
      <c r="AA38" s="3">
        <f t="shared" si="11"/>
        <v>2</v>
      </c>
      <c r="AB38" s="3">
        <f t="shared" si="11"/>
        <v>1</v>
      </c>
      <c r="AC38" s="3">
        <f t="shared" si="11"/>
        <v>0</v>
      </c>
      <c r="AD38" s="3">
        <f t="shared" si="11"/>
        <v>0</v>
      </c>
      <c r="AE38" s="3">
        <f t="shared" si="11"/>
        <v>1</v>
      </c>
      <c r="AF38" s="3">
        <f t="shared" si="11"/>
        <v>0</v>
      </c>
      <c r="AG38" s="3">
        <f t="shared" si="11"/>
        <v>0</v>
      </c>
      <c r="AH38" s="3">
        <f t="shared" si="11"/>
        <v>0</v>
      </c>
      <c r="AI38" s="3">
        <f t="shared" si="11"/>
        <v>0</v>
      </c>
      <c r="AJ38" s="3">
        <f t="shared" si="11"/>
        <v>1</v>
      </c>
      <c r="AK38" s="3">
        <f t="shared" si="11"/>
        <v>0</v>
      </c>
      <c r="AL38" s="3">
        <f t="shared" si="11"/>
        <v>2</v>
      </c>
      <c r="AM38" s="3">
        <f t="shared" si="11"/>
        <v>0</v>
      </c>
      <c r="AN38" s="3">
        <f t="shared" si="11"/>
        <v>2</v>
      </c>
      <c r="AO38" s="3">
        <f t="shared" si="11"/>
        <v>10</v>
      </c>
      <c r="AP38" s="3"/>
      <c r="AQ38">
        <v>43</v>
      </c>
      <c r="AR38">
        <v>44</v>
      </c>
      <c r="AS38">
        <v>13</v>
      </c>
      <c r="AT38">
        <v>44</v>
      </c>
      <c r="AU38">
        <v>43</v>
      </c>
      <c r="AV38">
        <v>33</v>
      </c>
      <c r="AW38">
        <v>44</v>
      </c>
      <c r="AX38">
        <v>11</v>
      </c>
      <c r="AY38">
        <v>11</v>
      </c>
      <c r="AZ38">
        <v>44</v>
      </c>
      <c r="BA38">
        <v>44</v>
      </c>
      <c r="BB38">
        <v>11</v>
      </c>
      <c r="BC38">
        <v>44</v>
      </c>
      <c r="BD38">
        <v>33</v>
      </c>
      <c r="BE38">
        <v>23</v>
      </c>
      <c r="BF38">
        <v>44</v>
      </c>
      <c r="BG38">
        <v>43</v>
      </c>
      <c r="BH38">
        <v>44</v>
      </c>
      <c r="BI38">
        <v>44</v>
      </c>
      <c r="BJ38">
        <v>23</v>
      </c>
      <c r="BK38">
        <v>44</v>
      </c>
      <c r="BL38">
        <v>44</v>
      </c>
      <c r="BM38">
        <v>44</v>
      </c>
      <c r="BN38">
        <v>43</v>
      </c>
      <c r="BO38">
        <v>44</v>
      </c>
      <c r="BP38">
        <v>12</v>
      </c>
      <c r="BQ38">
        <v>13</v>
      </c>
      <c r="BR38">
        <v>44</v>
      </c>
      <c r="BS38">
        <v>44</v>
      </c>
      <c r="BT38">
        <v>44</v>
      </c>
      <c r="BU38">
        <v>44</v>
      </c>
      <c r="BV38">
        <v>12</v>
      </c>
      <c r="BW38">
        <v>11</v>
      </c>
      <c r="BX38">
        <v>11</v>
      </c>
      <c r="BY38">
        <v>44</v>
      </c>
      <c r="BZ38">
        <v>22</v>
      </c>
      <c r="CA38">
        <v>41</v>
      </c>
      <c r="CB38">
        <v>11</v>
      </c>
      <c r="CC38">
        <v>43</v>
      </c>
      <c r="CD38">
        <v>43</v>
      </c>
      <c r="CE38">
        <v>44</v>
      </c>
      <c r="CF38">
        <v>44</v>
      </c>
      <c r="CG38">
        <v>11</v>
      </c>
      <c r="CH38">
        <v>44</v>
      </c>
      <c r="CI38">
        <v>44</v>
      </c>
      <c r="CJ38">
        <v>11</v>
      </c>
      <c r="CK38">
        <v>33</v>
      </c>
      <c r="CL38">
        <v>11</v>
      </c>
      <c r="CM38">
        <v>44</v>
      </c>
      <c r="CN38">
        <v>41</v>
      </c>
      <c r="EM38">
        <v>43</v>
      </c>
      <c r="EN38">
        <v>44</v>
      </c>
      <c r="EO38">
        <v>13</v>
      </c>
      <c r="EP38">
        <v>44</v>
      </c>
      <c r="EQ38">
        <v>43</v>
      </c>
      <c r="ER38">
        <v>33</v>
      </c>
      <c r="ES38">
        <v>44</v>
      </c>
      <c r="ET38">
        <v>11</v>
      </c>
      <c r="EU38">
        <v>11</v>
      </c>
      <c r="EV38">
        <v>44</v>
      </c>
      <c r="EW38">
        <v>44</v>
      </c>
      <c r="EX38">
        <v>11</v>
      </c>
      <c r="EY38">
        <v>44</v>
      </c>
      <c r="EZ38">
        <v>33</v>
      </c>
      <c r="FA38">
        <v>23</v>
      </c>
      <c r="FB38">
        <v>44</v>
      </c>
      <c r="FC38">
        <v>43</v>
      </c>
      <c r="FD38">
        <v>44</v>
      </c>
      <c r="FE38">
        <v>44</v>
      </c>
      <c r="FF38">
        <v>23</v>
      </c>
      <c r="FG38">
        <v>44</v>
      </c>
      <c r="FH38">
        <v>44</v>
      </c>
      <c r="FI38">
        <v>44</v>
      </c>
      <c r="FJ38">
        <v>43</v>
      </c>
      <c r="FK38">
        <v>44</v>
      </c>
      <c r="FL38">
        <v>12</v>
      </c>
      <c r="FM38">
        <v>13</v>
      </c>
      <c r="FN38">
        <v>44</v>
      </c>
      <c r="FO38">
        <v>44</v>
      </c>
      <c r="FP38">
        <v>44</v>
      </c>
      <c r="FQ38">
        <v>44</v>
      </c>
      <c r="FR38">
        <v>12</v>
      </c>
      <c r="FS38">
        <v>11</v>
      </c>
      <c r="FT38">
        <v>11</v>
      </c>
      <c r="FU38">
        <v>44</v>
      </c>
      <c r="FV38">
        <v>22</v>
      </c>
      <c r="FW38">
        <v>41</v>
      </c>
      <c r="FX38">
        <v>11</v>
      </c>
      <c r="FY38">
        <v>43</v>
      </c>
      <c r="FZ38">
        <v>43</v>
      </c>
      <c r="GA38">
        <v>44</v>
      </c>
      <c r="GB38">
        <v>44</v>
      </c>
      <c r="GC38">
        <v>11</v>
      </c>
      <c r="GD38">
        <v>44</v>
      </c>
      <c r="GE38">
        <v>44</v>
      </c>
      <c r="GF38">
        <v>11</v>
      </c>
      <c r="GG38">
        <v>33</v>
      </c>
      <c r="GH38">
        <v>11</v>
      </c>
      <c r="GI38">
        <v>44</v>
      </c>
      <c r="GJ38">
        <v>41</v>
      </c>
    </row>
    <row r="39" spans="1:192" x14ac:dyDescent="0.5">
      <c r="A39">
        <v>28</v>
      </c>
      <c r="B39">
        <f t="shared" si="2"/>
        <v>84</v>
      </c>
      <c r="C39" s="17">
        <f t="shared" si="3"/>
        <v>0.45113636363636367</v>
      </c>
      <c r="D39" s="3"/>
      <c r="E39" s="3">
        <f t="shared" si="10"/>
        <v>4</v>
      </c>
      <c r="F39" s="3">
        <f t="shared" si="10"/>
        <v>4</v>
      </c>
      <c r="G39" s="3">
        <f t="shared" si="10"/>
        <v>0</v>
      </c>
      <c r="H39" s="3">
        <f t="shared" si="10"/>
        <v>0</v>
      </c>
      <c r="I39" s="3">
        <f t="shared" si="10"/>
        <v>1</v>
      </c>
      <c r="J39" s="3">
        <f t="shared" si="10"/>
        <v>0</v>
      </c>
      <c r="K39" s="3">
        <f t="shared" si="10"/>
        <v>1</v>
      </c>
      <c r="L39" s="3">
        <f t="shared" si="10"/>
        <v>0</v>
      </c>
      <c r="M39" s="3">
        <f t="shared" si="10"/>
        <v>0</v>
      </c>
      <c r="N39" s="3">
        <f t="shared" si="10"/>
        <v>1</v>
      </c>
      <c r="O39" s="3">
        <f t="shared" si="10"/>
        <v>0</v>
      </c>
      <c r="P39" s="3">
        <f t="shared" si="10"/>
        <v>0</v>
      </c>
      <c r="Q39" s="3">
        <f t="shared" si="10"/>
        <v>0</v>
      </c>
      <c r="R39" s="3">
        <f t="shared" si="10"/>
        <v>0</v>
      </c>
      <c r="S39" s="3">
        <f t="shared" si="10"/>
        <v>1</v>
      </c>
      <c r="T39" s="3">
        <f t="shared" si="10"/>
        <v>13</v>
      </c>
      <c r="U39" s="3">
        <f t="shared" si="4"/>
        <v>40</v>
      </c>
      <c r="V39" s="11">
        <f t="shared" si="5"/>
        <v>0.42499999999999999</v>
      </c>
      <c r="W39" s="15"/>
      <c r="X39" s="3">
        <f t="shared" si="6"/>
        <v>44</v>
      </c>
      <c r="Y39" s="11">
        <f t="shared" si="7"/>
        <v>0.47727272727272729</v>
      </c>
      <c r="Z39" s="3">
        <f t="shared" si="11"/>
        <v>10</v>
      </c>
      <c r="AA39" s="3">
        <f t="shared" si="11"/>
        <v>1</v>
      </c>
      <c r="AB39" s="3">
        <f t="shared" si="11"/>
        <v>0</v>
      </c>
      <c r="AC39" s="3">
        <f t="shared" si="11"/>
        <v>0</v>
      </c>
      <c r="AD39" s="3">
        <f t="shared" si="11"/>
        <v>0</v>
      </c>
      <c r="AE39" s="3">
        <f t="shared" si="11"/>
        <v>0</v>
      </c>
      <c r="AF39" s="3">
        <f t="shared" si="11"/>
        <v>0</v>
      </c>
      <c r="AG39" s="3">
        <f t="shared" si="11"/>
        <v>0</v>
      </c>
      <c r="AH39" s="3">
        <f t="shared" si="11"/>
        <v>0</v>
      </c>
      <c r="AI39" s="3">
        <f t="shared" si="11"/>
        <v>0</v>
      </c>
      <c r="AJ39" s="3">
        <f t="shared" si="11"/>
        <v>2</v>
      </c>
      <c r="AK39" s="3">
        <f t="shared" si="11"/>
        <v>1</v>
      </c>
      <c r="AL39" s="3">
        <f t="shared" si="11"/>
        <v>0</v>
      </c>
      <c r="AM39" s="3">
        <f t="shared" si="11"/>
        <v>0</v>
      </c>
      <c r="AN39" s="3">
        <f t="shared" si="11"/>
        <v>0</v>
      </c>
      <c r="AO39" s="3">
        <f t="shared" si="11"/>
        <v>11</v>
      </c>
      <c r="AP39" s="3"/>
      <c r="AQ39">
        <v>44</v>
      </c>
      <c r="AR39">
        <v>44</v>
      </c>
      <c r="AS39">
        <v>12</v>
      </c>
      <c r="AT39">
        <v>44</v>
      </c>
      <c r="AU39">
        <v>11</v>
      </c>
      <c r="AV39">
        <v>32</v>
      </c>
      <c r="AW39">
        <v>44</v>
      </c>
      <c r="AX39">
        <v>12</v>
      </c>
      <c r="AY39">
        <v>43</v>
      </c>
      <c r="AZ39">
        <v>44</v>
      </c>
      <c r="BA39">
        <v>44</v>
      </c>
      <c r="BB39">
        <v>12</v>
      </c>
      <c r="BC39">
        <v>44</v>
      </c>
      <c r="BD39">
        <v>11</v>
      </c>
      <c r="BE39">
        <v>12</v>
      </c>
      <c r="BF39">
        <v>44</v>
      </c>
      <c r="BG39">
        <v>11</v>
      </c>
      <c r="BH39">
        <v>44</v>
      </c>
      <c r="BI39">
        <v>44</v>
      </c>
      <c r="BJ39">
        <v>23</v>
      </c>
      <c r="BK39">
        <v>44</v>
      </c>
      <c r="BL39">
        <v>11</v>
      </c>
      <c r="BM39">
        <v>44</v>
      </c>
      <c r="BN39">
        <v>21</v>
      </c>
      <c r="BO39">
        <v>44</v>
      </c>
      <c r="BP39">
        <v>12</v>
      </c>
      <c r="BQ39">
        <v>11</v>
      </c>
      <c r="BR39">
        <v>33</v>
      </c>
      <c r="BS39">
        <v>34</v>
      </c>
      <c r="BT39">
        <v>33</v>
      </c>
      <c r="BU39">
        <v>44</v>
      </c>
      <c r="BV39">
        <v>11</v>
      </c>
      <c r="BW39">
        <v>11</v>
      </c>
      <c r="BX39">
        <v>11</v>
      </c>
      <c r="BY39">
        <v>44</v>
      </c>
      <c r="BZ39">
        <v>11</v>
      </c>
      <c r="CA39">
        <v>44</v>
      </c>
      <c r="CB39">
        <v>11</v>
      </c>
      <c r="CC39">
        <v>44</v>
      </c>
      <c r="CD39">
        <v>11</v>
      </c>
      <c r="CE39">
        <v>44</v>
      </c>
      <c r="CF39">
        <v>44</v>
      </c>
      <c r="CG39">
        <v>11</v>
      </c>
      <c r="CH39">
        <v>44</v>
      </c>
      <c r="CI39">
        <v>44</v>
      </c>
      <c r="CJ39">
        <v>11</v>
      </c>
      <c r="CK39">
        <v>11</v>
      </c>
      <c r="CL39">
        <v>44</v>
      </c>
      <c r="CM39">
        <v>44</v>
      </c>
      <c r="CN39">
        <v>44</v>
      </c>
      <c r="EM39">
        <v>44</v>
      </c>
      <c r="EN39">
        <v>44</v>
      </c>
      <c r="EO39">
        <v>12</v>
      </c>
      <c r="EP39">
        <v>44</v>
      </c>
      <c r="EQ39">
        <v>11</v>
      </c>
      <c r="ER39">
        <v>32</v>
      </c>
      <c r="ES39">
        <v>44</v>
      </c>
      <c r="ET39">
        <v>12</v>
      </c>
      <c r="EU39">
        <v>43</v>
      </c>
      <c r="EV39">
        <v>44</v>
      </c>
      <c r="EW39">
        <v>44</v>
      </c>
      <c r="EX39">
        <v>12</v>
      </c>
      <c r="EY39">
        <v>44</v>
      </c>
      <c r="EZ39">
        <v>11</v>
      </c>
      <c r="FA39">
        <v>12</v>
      </c>
      <c r="FB39">
        <v>44</v>
      </c>
      <c r="FC39">
        <v>11</v>
      </c>
      <c r="FD39">
        <v>44</v>
      </c>
      <c r="FE39">
        <v>44</v>
      </c>
      <c r="FF39">
        <v>23</v>
      </c>
      <c r="FG39">
        <v>44</v>
      </c>
      <c r="FH39">
        <v>11</v>
      </c>
      <c r="FI39">
        <v>44</v>
      </c>
      <c r="FJ39">
        <v>21</v>
      </c>
      <c r="FK39">
        <v>44</v>
      </c>
      <c r="FL39">
        <v>12</v>
      </c>
      <c r="FM39">
        <v>11</v>
      </c>
      <c r="FN39">
        <v>33</v>
      </c>
      <c r="FO39">
        <v>34</v>
      </c>
      <c r="FP39">
        <v>33</v>
      </c>
      <c r="FQ39">
        <v>44</v>
      </c>
      <c r="FR39">
        <v>11</v>
      </c>
      <c r="FS39">
        <v>11</v>
      </c>
      <c r="FT39">
        <v>11</v>
      </c>
      <c r="FU39">
        <v>44</v>
      </c>
      <c r="FV39">
        <v>11</v>
      </c>
      <c r="FW39">
        <v>44</v>
      </c>
      <c r="FX39">
        <v>11</v>
      </c>
      <c r="FY39">
        <v>44</v>
      </c>
      <c r="FZ39">
        <v>11</v>
      </c>
      <c r="GA39">
        <v>44</v>
      </c>
      <c r="GB39">
        <v>44</v>
      </c>
      <c r="GC39">
        <v>11</v>
      </c>
      <c r="GD39">
        <v>44</v>
      </c>
      <c r="GE39">
        <v>44</v>
      </c>
      <c r="GF39">
        <v>11</v>
      </c>
      <c r="GG39">
        <v>11</v>
      </c>
      <c r="GH39">
        <v>44</v>
      </c>
      <c r="GI39">
        <v>44</v>
      </c>
      <c r="GJ39">
        <v>44</v>
      </c>
    </row>
    <row r="40" spans="1:192" x14ac:dyDescent="0.5">
      <c r="A40">
        <v>29</v>
      </c>
      <c r="B40">
        <f t="shared" si="2"/>
        <v>85</v>
      </c>
      <c r="C40" s="17">
        <f t="shared" si="3"/>
        <v>0.39883592017738356</v>
      </c>
      <c r="D40" s="3"/>
      <c r="E40" s="3">
        <f t="shared" si="10"/>
        <v>4</v>
      </c>
      <c r="F40" s="3">
        <f t="shared" si="10"/>
        <v>1</v>
      </c>
      <c r="G40" s="3">
        <f t="shared" si="10"/>
        <v>1</v>
      </c>
      <c r="H40" s="3">
        <f t="shared" si="10"/>
        <v>2</v>
      </c>
      <c r="I40" s="3">
        <f t="shared" si="10"/>
        <v>0</v>
      </c>
      <c r="J40" s="3">
        <f t="shared" si="10"/>
        <v>0</v>
      </c>
      <c r="K40" s="3">
        <f t="shared" si="10"/>
        <v>0</v>
      </c>
      <c r="L40" s="3">
        <f t="shared" si="10"/>
        <v>0</v>
      </c>
      <c r="M40" s="3">
        <f t="shared" si="10"/>
        <v>0</v>
      </c>
      <c r="N40" s="3">
        <f t="shared" si="10"/>
        <v>0</v>
      </c>
      <c r="O40" s="3">
        <f t="shared" si="10"/>
        <v>1</v>
      </c>
      <c r="P40" s="3">
        <f t="shared" si="10"/>
        <v>1</v>
      </c>
      <c r="Q40" s="3">
        <f t="shared" si="10"/>
        <v>0</v>
      </c>
      <c r="R40" s="3">
        <f t="shared" si="10"/>
        <v>2</v>
      </c>
      <c r="S40" s="3">
        <f t="shared" si="10"/>
        <v>2</v>
      </c>
      <c r="T40" s="3">
        <f t="shared" si="10"/>
        <v>11</v>
      </c>
      <c r="U40" s="3">
        <f t="shared" si="4"/>
        <v>41</v>
      </c>
      <c r="V40" s="11">
        <f t="shared" si="5"/>
        <v>0.36585365853658536</v>
      </c>
      <c r="W40" s="15"/>
      <c r="X40" s="3">
        <f t="shared" si="6"/>
        <v>44</v>
      </c>
      <c r="Y40" s="11">
        <f t="shared" si="7"/>
        <v>0.43181818181818182</v>
      </c>
      <c r="Z40" s="3">
        <f t="shared" si="11"/>
        <v>10</v>
      </c>
      <c r="AA40" s="3">
        <f t="shared" si="11"/>
        <v>0</v>
      </c>
      <c r="AB40" s="3">
        <f t="shared" si="11"/>
        <v>0</v>
      </c>
      <c r="AC40" s="3">
        <f t="shared" si="11"/>
        <v>0</v>
      </c>
      <c r="AD40" s="3">
        <f t="shared" si="11"/>
        <v>0</v>
      </c>
      <c r="AE40" s="3">
        <f t="shared" si="11"/>
        <v>0</v>
      </c>
      <c r="AF40" s="3">
        <f t="shared" si="11"/>
        <v>2</v>
      </c>
      <c r="AG40" s="3">
        <f t="shared" si="11"/>
        <v>0</v>
      </c>
      <c r="AH40" s="3">
        <f t="shared" si="11"/>
        <v>0</v>
      </c>
      <c r="AI40" s="3">
        <f t="shared" si="11"/>
        <v>0</v>
      </c>
      <c r="AJ40" s="3">
        <f t="shared" si="11"/>
        <v>0</v>
      </c>
      <c r="AK40" s="3">
        <f t="shared" si="11"/>
        <v>1</v>
      </c>
      <c r="AL40" s="3">
        <f t="shared" si="11"/>
        <v>2</v>
      </c>
      <c r="AM40" s="3">
        <f t="shared" si="11"/>
        <v>0</v>
      </c>
      <c r="AN40" s="3">
        <f t="shared" si="11"/>
        <v>1</v>
      </c>
      <c r="AO40" s="3">
        <f t="shared" si="11"/>
        <v>9</v>
      </c>
      <c r="AP40" s="3"/>
      <c r="AQ40">
        <v>44</v>
      </c>
      <c r="AR40">
        <v>11</v>
      </c>
      <c r="AS40">
        <v>11</v>
      </c>
      <c r="AT40">
        <v>44</v>
      </c>
      <c r="AU40">
        <v>44</v>
      </c>
      <c r="AV40">
        <v>43</v>
      </c>
      <c r="AW40">
        <v>44</v>
      </c>
      <c r="AX40">
        <v>11</v>
      </c>
      <c r="AY40">
        <v>42</v>
      </c>
      <c r="AZ40">
        <v>43</v>
      </c>
      <c r="BA40">
        <v>12</v>
      </c>
      <c r="BB40">
        <v>42</v>
      </c>
      <c r="BC40">
        <v>44</v>
      </c>
      <c r="BD40">
        <v>44</v>
      </c>
      <c r="BE40">
        <v>11</v>
      </c>
      <c r="BF40">
        <v>14</v>
      </c>
      <c r="BG40">
        <v>14</v>
      </c>
      <c r="BH40">
        <v>44</v>
      </c>
      <c r="BI40">
        <v>13</v>
      </c>
      <c r="BJ40">
        <v>33</v>
      </c>
      <c r="BK40">
        <v>44</v>
      </c>
      <c r="BL40">
        <v>44</v>
      </c>
      <c r="BM40">
        <v>44</v>
      </c>
      <c r="BN40">
        <v>44</v>
      </c>
      <c r="BO40">
        <v>34</v>
      </c>
      <c r="BP40">
        <v>11</v>
      </c>
      <c r="BQ40">
        <v>41</v>
      </c>
      <c r="BR40">
        <v>43</v>
      </c>
      <c r="BS40">
        <v>23</v>
      </c>
      <c r="BT40">
        <v>11</v>
      </c>
      <c r="BU40">
        <v>44</v>
      </c>
      <c r="BV40">
        <v>34</v>
      </c>
      <c r="BW40">
        <v>11</v>
      </c>
      <c r="BX40">
        <v>11</v>
      </c>
      <c r="BY40">
        <v>44</v>
      </c>
      <c r="BZ40">
        <v>23</v>
      </c>
      <c r="CA40">
        <v>11</v>
      </c>
      <c r="CB40">
        <v>11</v>
      </c>
      <c r="CC40">
        <v>44</v>
      </c>
      <c r="CD40">
        <v>11</v>
      </c>
      <c r="CE40">
        <v>44</v>
      </c>
      <c r="CF40">
        <v>44</v>
      </c>
      <c r="CG40">
        <v>11</v>
      </c>
      <c r="CH40">
        <v>44</v>
      </c>
      <c r="CI40">
        <v>44</v>
      </c>
      <c r="CJ40">
        <v>11</v>
      </c>
      <c r="CK40">
        <v>44</v>
      </c>
      <c r="CL40">
        <v>11</v>
      </c>
      <c r="CM40">
        <v>44</v>
      </c>
      <c r="CN40">
        <v>41</v>
      </c>
      <c r="EM40">
        <v>44</v>
      </c>
      <c r="EN40">
        <v>11</v>
      </c>
      <c r="EO40">
        <v>11</v>
      </c>
      <c r="EP40">
        <v>44</v>
      </c>
      <c r="EQ40">
        <v>44</v>
      </c>
      <c r="ER40">
        <v>43</v>
      </c>
      <c r="ES40">
        <v>44</v>
      </c>
      <c r="ET40">
        <v>11</v>
      </c>
      <c r="EU40">
        <v>42</v>
      </c>
      <c r="EV40">
        <v>43</v>
      </c>
      <c r="EW40">
        <v>12</v>
      </c>
      <c r="EX40">
        <v>42</v>
      </c>
      <c r="EY40">
        <v>44</v>
      </c>
      <c r="EZ40">
        <v>44</v>
      </c>
      <c r="FA40">
        <v>11</v>
      </c>
      <c r="FB40">
        <v>14</v>
      </c>
      <c r="FC40">
        <v>14</v>
      </c>
      <c r="FD40">
        <v>44</v>
      </c>
      <c r="FE40">
        <v>13</v>
      </c>
      <c r="FF40">
        <v>33</v>
      </c>
      <c r="FG40">
        <v>44</v>
      </c>
      <c r="FH40">
        <v>44</v>
      </c>
      <c r="FI40">
        <v>44</v>
      </c>
      <c r="FJ40">
        <v>44</v>
      </c>
      <c r="FK40">
        <v>34</v>
      </c>
      <c r="FL40">
        <v>11</v>
      </c>
      <c r="FM40">
        <v>41</v>
      </c>
      <c r="FN40">
        <v>43</v>
      </c>
      <c r="FO40">
        <v>23</v>
      </c>
      <c r="FP40">
        <v>11</v>
      </c>
      <c r="FQ40">
        <v>44</v>
      </c>
      <c r="FR40">
        <v>34</v>
      </c>
      <c r="FS40">
        <v>11</v>
      </c>
      <c r="FT40">
        <v>11</v>
      </c>
      <c r="FU40">
        <v>44</v>
      </c>
      <c r="FV40">
        <v>23</v>
      </c>
      <c r="FW40">
        <v>11</v>
      </c>
      <c r="FX40">
        <v>11</v>
      </c>
      <c r="FY40">
        <v>44</v>
      </c>
      <c r="FZ40">
        <v>11</v>
      </c>
      <c r="GA40">
        <v>44</v>
      </c>
      <c r="GB40">
        <v>44</v>
      </c>
      <c r="GC40">
        <v>11</v>
      </c>
      <c r="GD40">
        <v>44</v>
      </c>
      <c r="GE40">
        <v>44</v>
      </c>
      <c r="GF40">
        <v>11</v>
      </c>
      <c r="GG40">
        <v>44</v>
      </c>
      <c r="GH40">
        <v>11</v>
      </c>
      <c r="GI40">
        <v>44</v>
      </c>
      <c r="GJ40">
        <v>41</v>
      </c>
    </row>
    <row r="41" spans="1:192" x14ac:dyDescent="0.5">
      <c r="A41">
        <v>30</v>
      </c>
      <c r="B41">
        <f t="shared" si="2"/>
        <v>75</v>
      </c>
      <c r="C41" s="17">
        <f t="shared" si="3"/>
        <v>0.38629842180774748</v>
      </c>
      <c r="D41" s="3"/>
      <c r="E41" s="3">
        <f t="shared" si="10"/>
        <v>3</v>
      </c>
      <c r="F41" s="3">
        <f t="shared" si="10"/>
        <v>4</v>
      </c>
      <c r="G41" s="3">
        <f t="shared" si="10"/>
        <v>0</v>
      </c>
      <c r="H41" s="3">
        <f t="shared" si="10"/>
        <v>0</v>
      </c>
      <c r="I41" s="3">
        <f t="shared" si="10"/>
        <v>0</v>
      </c>
      <c r="J41" s="3">
        <f t="shared" si="10"/>
        <v>3</v>
      </c>
      <c r="K41" s="3">
        <f t="shared" si="10"/>
        <v>0</v>
      </c>
      <c r="L41" s="3">
        <f t="shared" si="10"/>
        <v>1</v>
      </c>
      <c r="M41" s="3">
        <f t="shared" si="10"/>
        <v>0</v>
      </c>
      <c r="N41" s="3">
        <f t="shared" si="10"/>
        <v>1</v>
      </c>
      <c r="O41" s="3">
        <f t="shared" si="10"/>
        <v>0</v>
      </c>
      <c r="P41" s="3">
        <f t="shared" si="10"/>
        <v>2</v>
      </c>
      <c r="Q41" s="3">
        <f t="shared" si="10"/>
        <v>0</v>
      </c>
      <c r="R41" s="3">
        <f t="shared" si="10"/>
        <v>0</v>
      </c>
      <c r="S41" s="3">
        <f t="shared" si="10"/>
        <v>1</v>
      </c>
      <c r="T41" s="3">
        <f t="shared" si="10"/>
        <v>10</v>
      </c>
      <c r="U41" s="3">
        <f t="shared" si="4"/>
        <v>34</v>
      </c>
      <c r="V41" s="11">
        <f t="shared" si="5"/>
        <v>0.38235294117647056</v>
      </c>
      <c r="W41" s="15"/>
      <c r="X41" s="3">
        <f t="shared" si="6"/>
        <v>41</v>
      </c>
      <c r="Y41" s="11">
        <f t="shared" si="7"/>
        <v>0.3902439024390244</v>
      </c>
      <c r="Z41" s="3">
        <f t="shared" si="11"/>
        <v>10</v>
      </c>
      <c r="AA41" s="3">
        <f t="shared" si="11"/>
        <v>7</v>
      </c>
      <c r="AB41" s="3">
        <f t="shared" si="11"/>
        <v>2</v>
      </c>
      <c r="AC41" s="3">
        <f t="shared" si="11"/>
        <v>0</v>
      </c>
      <c r="AD41" s="3">
        <f t="shared" si="11"/>
        <v>0</v>
      </c>
      <c r="AE41" s="3">
        <f t="shared" si="11"/>
        <v>0</v>
      </c>
      <c r="AF41" s="3">
        <f t="shared" si="11"/>
        <v>0</v>
      </c>
      <c r="AG41" s="3">
        <f t="shared" si="11"/>
        <v>0</v>
      </c>
      <c r="AH41" s="3">
        <f t="shared" si="11"/>
        <v>0</v>
      </c>
      <c r="AI41" s="3">
        <f t="shared" si="11"/>
        <v>0</v>
      </c>
      <c r="AJ41" s="3">
        <f t="shared" si="11"/>
        <v>0</v>
      </c>
      <c r="AK41" s="3">
        <f t="shared" si="11"/>
        <v>0</v>
      </c>
      <c r="AL41" s="3">
        <f t="shared" si="11"/>
        <v>0</v>
      </c>
      <c r="AM41" s="3">
        <f t="shared" si="11"/>
        <v>0</v>
      </c>
      <c r="AN41" s="3">
        <f t="shared" si="11"/>
        <v>0</v>
      </c>
      <c r="AO41" s="3">
        <f t="shared" si="11"/>
        <v>6</v>
      </c>
      <c r="AP41" s="3"/>
      <c r="AQ41">
        <v>34</v>
      </c>
      <c r="AR41">
        <v>32</v>
      </c>
      <c r="AS41">
        <v>12</v>
      </c>
      <c r="AT41">
        <v>44</v>
      </c>
      <c r="AU41">
        <v>12</v>
      </c>
      <c r="AV41">
        <v>22</v>
      </c>
      <c r="AW41">
        <v>34</v>
      </c>
      <c r="AX41">
        <v>11</v>
      </c>
      <c r="AY41">
        <v>44</v>
      </c>
      <c r="AZ41">
        <v>43</v>
      </c>
      <c r="BA41">
        <v>44</v>
      </c>
      <c r="BB41">
        <v>24</v>
      </c>
      <c r="BC41">
        <v>44</v>
      </c>
      <c r="BD41">
        <v>22</v>
      </c>
      <c r="BE41">
        <v>22</v>
      </c>
      <c r="BF41">
        <v>44</v>
      </c>
      <c r="BG41">
        <v>12</v>
      </c>
      <c r="BH41">
        <v>44</v>
      </c>
      <c r="BI41">
        <v>44</v>
      </c>
      <c r="BJ41">
        <v>11</v>
      </c>
      <c r="BK41">
        <v>44</v>
      </c>
      <c r="BL41">
        <v>12</v>
      </c>
      <c r="BM41">
        <v>44</v>
      </c>
      <c r="BN41">
        <v>11</v>
      </c>
      <c r="BO41">
        <v>44</v>
      </c>
      <c r="BP41">
        <v>11</v>
      </c>
      <c r="BQ41">
        <v>13</v>
      </c>
      <c r="BR41">
        <v>12</v>
      </c>
      <c r="BS41">
        <v>12</v>
      </c>
      <c r="BT41">
        <v>12</v>
      </c>
      <c r="BU41">
        <v>44</v>
      </c>
      <c r="BV41">
        <v>12</v>
      </c>
      <c r="BW41">
        <v>11</v>
      </c>
      <c r="BX41">
        <v>11</v>
      </c>
      <c r="BY41">
        <v>44</v>
      </c>
      <c r="BZ41">
        <v>11</v>
      </c>
      <c r="CA41">
        <v>11</v>
      </c>
      <c r="CB41">
        <v>11</v>
      </c>
      <c r="CC41">
        <v>11</v>
      </c>
      <c r="CD41">
        <v>44</v>
      </c>
      <c r="CE41">
        <v>11</v>
      </c>
      <c r="CF41">
        <v>44</v>
      </c>
      <c r="CG41">
        <v>11</v>
      </c>
      <c r="CH41">
        <v>12</v>
      </c>
      <c r="CI41">
        <v>44</v>
      </c>
      <c r="CJ41">
        <v>11</v>
      </c>
      <c r="CK41">
        <v>12</v>
      </c>
      <c r="CL41">
        <v>12</v>
      </c>
      <c r="CM41">
        <v>44</v>
      </c>
      <c r="CN41">
        <v>13</v>
      </c>
      <c r="EM41">
        <v>34</v>
      </c>
      <c r="EN41">
        <v>32</v>
      </c>
      <c r="EO41">
        <v>12</v>
      </c>
      <c r="EP41">
        <v>44</v>
      </c>
      <c r="EQ41">
        <v>12</v>
      </c>
      <c r="ER41">
        <v>22</v>
      </c>
      <c r="ES41">
        <v>34</v>
      </c>
      <c r="ET41">
        <v>11</v>
      </c>
      <c r="EU41">
        <v>44</v>
      </c>
      <c r="EV41">
        <v>43</v>
      </c>
      <c r="EW41">
        <v>44</v>
      </c>
      <c r="EX41">
        <v>24</v>
      </c>
      <c r="EY41">
        <v>44</v>
      </c>
      <c r="EZ41">
        <v>22</v>
      </c>
      <c r="FA41">
        <v>22</v>
      </c>
      <c r="FB41">
        <v>44</v>
      </c>
      <c r="FC41">
        <v>12</v>
      </c>
      <c r="FD41">
        <v>44</v>
      </c>
      <c r="FE41">
        <v>44</v>
      </c>
      <c r="FF41">
        <v>11</v>
      </c>
      <c r="FG41">
        <v>44</v>
      </c>
      <c r="FH41">
        <v>12</v>
      </c>
      <c r="FI41">
        <v>44</v>
      </c>
      <c r="FJ41">
        <v>11</v>
      </c>
      <c r="FK41">
        <v>44</v>
      </c>
      <c r="FL41">
        <v>11</v>
      </c>
      <c r="FM41">
        <v>13</v>
      </c>
      <c r="FN41">
        <v>12</v>
      </c>
      <c r="FO41">
        <v>12</v>
      </c>
      <c r="FP41">
        <v>12</v>
      </c>
      <c r="FQ41">
        <v>44</v>
      </c>
      <c r="FR41">
        <v>12</v>
      </c>
      <c r="FS41">
        <v>11</v>
      </c>
      <c r="FT41">
        <v>11</v>
      </c>
      <c r="FU41">
        <v>44</v>
      </c>
      <c r="FV41">
        <v>11</v>
      </c>
      <c r="FW41">
        <v>11</v>
      </c>
      <c r="FX41">
        <v>11</v>
      </c>
      <c r="FY41">
        <v>11</v>
      </c>
      <c r="FZ41">
        <v>44</v>
      </c>
      <c r="GA41">
        <v>11</v>
      </c>
      <c r="GB41">
        <v>44</v>
      </c>
      <c r="GC41">
        <v>11</v>
      </c>
      <c r="GD41">
        <v>12</v>
      </c>
      <c r="GE41">
        <v>44</v>
      </c>
      <c r="GF41">
        <v>11</v>
      </c>
      <c r="GG41">
        <v>12</v>
      </c>
      <c r="GH41">
        <v>12</v>
      </c>
      <c r="GI41">
        <v>44</v>
      </c>
      <c r="GJ41">
        <v>13</v>
      </c>
    </row>
    <row r="42" spans="1:192" x14ac:dyDescent="0.5">
      <c r="A42">
        <v>31</v>
      </c>
      <c r="B42">
        <f t="shared" si="2"/>
        <v>55</v>
      </c>
      <c r="C42" s="17">
        <f t="shared" si="3"/>
        <v>0.2361111111111111</v>
      </c>
      <c r="D42" s="3"/>
      <c r="E42" s="3">
        <f t="shared" ref="E42:T51" si="12">COUNTIF($AQ42:$BO42,E$10)</f>
        <v>2</v>
      </c>
      <c r="F42" s="3">
        <f t="shared" si="12"/>
        <v>0</v>
      </c>
      <c r="G42" s="3">
        <f t="shared" si="12"/>
        <v>0</v>
      </c>
      <c r="H42" s="3">
        <f t="shared" si="12"/>
        <v>0</v>
      </c>
      <c r="I42" s="3">
        <f t="shared" si="12"/>
        <v>1</v>
      </c>
      <c r="J42" s="3">
        <f t="shared" si="12"/>
        <v>1</v>
      </c>
      <c r="K42" s="3">
        <f t="shared" si="12"/>
        <v>0</v>
      </c>
      <c r="L42" s="3">
        <f t="shared" si="12"/>
        <v>0</v>
      </c>
      <c r="M42" s="3">
        <f t="shared" si="12"/>
        <v>0</v>
      </c>
      <c r="N42" s="3">
        <f t="shared" si="12"/>
        <v>1</v>
      </c>
      <c r="O42" s="3">
        <f t="shared" si="12"/>
        <v>3</v>
      </c>
      <c r="P42" s="3">
        <f t="shared" si="12"/>
        <v>8</v>
      </c>
      <c r="Q42" s="3">
        <f t="shared" si="12"/>
        <v>1</v>
      </c>
      <c r="R42" s="3">
        <f t="shared" si="12"/>
        <v>2</v>
      </c>
      <c r="S42" s="3">
        <f t="shared" si="12"/>
        <v>1</v>
      </c>
      <c r="T42" s="3">
        <f t="shared" si="12"/>
        <v>5</v>
      </c>
      <c r="U42" s="3">
        <f t="shared" si="4"/>
        <v>28</v>
      </c>
      <c r="V42" s="11">
        <f t="shared" si="5"/>
        <v>0.25</v>
      </c>
      <c r="W42" s="15"/>
      <c r="X42" s="3">
        <f t="shared" si="6"/>
        <v>27</v>
      </c>
      <c r="Y42" s="11">
        <f t="shared" si="7"/>
        <v>0.22222222222222221</v>
      </c>
      <c r="Z42" s="3">
        <f t="shared" ref="Z42:AO51" si="13">COUNTIF($BP42:$CN42,Z$10)</f>
        <v>4</v>
      </c>
      <c r="AA42" s="3">
        <f t="shared" si="13"/>
        <v>0</v>
      </c>
      <c r="AB42" s="3">
        <f t="shared" si="13"/>
        <v>1</v>
      </c>
      <c r="AC42" s="3">
        <f t="shared" si="13"/>
        <v>2</v>
      </c>
      <c r="AD42" s="3">
        <f t="shared" si="13"/>
        <v>0</v>
      </c>
      <c r="AE42" s="3">
        <f t="shared" si="13"/>
        <v>2</v>
      </c>
      <c r="AF42" s="3">
        <f t="shared" si="13"/>
        <v>0</v>
      </c>
      <c r="AG42" s="3">
        <f t="shared" si="13"/>
        <v>0</v>
      </c>
      <c r="AH42" s="3">
        <f t="shared" si="13"/>
        <v>1</v>
      </c>
      <c r="AI42" s="3">
        <f t="shared" si="13"/>
        <v>2</v>
      </c>
      <c r="AJ42" s="3">
        <f t="shared" si="13"/>
        <v>2</v>
      </c>
      <c r="AK42" s="3">
        <f t="shared" si="13"/>
        <v>9</v>
      </c>
      <c r="AL42" s="3">
        <f t="shared" si="13"/>
        <v>0</v>
      </c>
      <c r="AM42" s="3">
        <f t="shared" si="13"/>
        <v>0</v>
      </c>
      <c r="AN42" s="3">
        <f t="shared" si="13"/>
        <v>0</v>
      </c>
      <c r="AO42" s="3">
        <f t="shared" si="13"/>
        <v>2</v>
      </c>
      <c r="AP42" s="3"/>
      <c r="AQ42">
        <v>32</v>
      </c>
      <c r="AR42">
        <v>34</v>
      </c>
      <c r="AS42">
        <v>21</v>
      </c>
      <c r="AT42">
        <v>44</v>
      </c>
      <c r="AU42">
        <v>42</v>
      </c>
      <c r="AV42">
        <v>33</v>
      </c>
      <c r="AW42">
        <v>34</v>
      </c>
      <c r="AX42">
        <v>11</v>
      </c>
      <c r="AY42">
        <v>34</v>
      </c>
      <c r="AZ42">
        <v>44</v>
      </c>
      <c r="BA42">
        <v>41</v>
      </c>
      <c r="BB42">
        <v>42</v>
      </c>
      <c r="BC42">
        <v>43</v>
      </c>
      <c r="BD42">
        <v>33</v>
      </c>
      <c r="BE42">
        <v>22</v>
      </c>
      <c r="BF42">
        <v>44</v>
      </c>
      <c r="BG42">
        <v>33</v>
      </c>
      <c r="BH42">
        <v>44</v>
      </c>
      <c r="BI42">
        <v>34</v>
      </c>
      <c r="BJ42">
        <v>11</v>
      </c>
      <c r="BK42">
        <v>44</v>
      </c>
      <c r="BL42">
        <v>34</v>
      </c>
      <c r="BM42">
        <v>34</v>
      </c>
      <c r="BN42">
        <v>34</v>
      </c>
      <c r="BO42">
        <v>34</v>
      </c>
      <c r="BP42">
        <v>31</v>
      </c>
      <c r="BQ42">
        <v>22</v>
      </c>
      <c r="BR42">
        <v>34</v>
      </c>
      <c r="BS42">
        <v>32</v>
      </c>
      <c r="BT42">
        <v>32</v>
      </c>
      <c r="BU42">
        <v>44</v>
      </c>
      <c r="BV42">
        <v>33</v>
      </c>
      <c r="BW42">
        <v>11</v>
      </c>
      <c r="BX42">
        <v>11</v>
      </c>
      <c r="BY42">
        <v>34</v>
      </c>
      <c r="BZ42">
        <v>13</v>
      </c>
      <c r="CA42">
        <v>34</v>
      </c>
      <c r="CB42">
        <v>33</v>
      </c>
      <c r="CC42">
        <v>34</v>
      </c>
      <c r="CD42">
        <v>34</v>
      </c>
      <c r="CE42">
        <v>44</v>
      </c>
      <c r="CF42">
        <v>34</v>
      </c>
      <c r="CG42">
        <v>11</v>
      </c>
      <c r="CH42">
        <v>14</v>
      </c>
      <c r="CI42">
        <v>14</v>
      </c>
      <c r="CJ42">
        <v>11</v>
      </c>
      <c r="CK42">
        <v>34</v>
      </c>
      <c r="CL42">
        <v>22</v>
      </c>
      <c r="CM42">
        <v>34</v>
      </c>
      <c r="CN42">
        <v>34</v>
      </c>
      <c r="EM42">
        <v>32</v>
      </c>
      <c r="EN42">
        <v>34</v>
      </c>
      <c r="EO42">
        <v>21</v>
      </c>
      <c r="EP42">
        <v>44</v>
      </c>
      <c r="EQ42">
        <v>42</v>
      </c>
      <c r="ER42">
        <v>33</v>
      </c>
      <c r="ES42">
        <v>34</v>
      </c>
      <c r="ET42">
        <v>11</v>
      </c>
      <c r="EU42">
        <v>34</v>
      </c>
      <c r="EV42">
        <v>44</v>
      </c>
      <c r="EW42">
        <v>41</v>
      </c>
      <c r="EX42">
        <v>42</v>
      </c>
      <c r="EY42">
        <v>43</v>
      </c>
      <c r="EZ42">
        <v>33</v>
      </c>
      <c r="FA42">
        <v>22</v>
      </c>
      <c r="FB42">
        <v>44</v>
      </c>
      <c r="FC42">
        <v>33</v>
      </c>
      <c r="FD42">
        <v>44</v>
      </c>
      <c r="FE42">
        <v>34</v>
      </c>
      <c r="FF42">
        <v>11</v>
      </c>
      <c r="FG42">
        <v>44</v>
      </c>
      <c r="FH42">
        <v>34</v>
      </c>
      <c r="FI42">
        <v>34</v>
      </c>
      <c r="FJ42">
        <v>34</v>
      </c>
      <c r="FK42">
        <v>34</v>
      </c>
      <c r="FL42">
        <v>31</v>
      </c>
      <c r="FM42">
        <v>22</v>
      </c>
      <c r="FN42">
        <v>34</v>
      </c>
      <c r="FO42">
        <v>32</v>
      </c>
      <c r="FP42">
        <v>32</v>
      </c>
      <c r="FQ42">
        <v>44</v>
      </c>
      <c r="FR42">
        <v>33</v>
      </c>
      <c r="FS42">
        <v>11</v>
      </c>
      <c r="FT42">
        <v>11</v>
      </c>
      <c r="FU42">
        <v>34</v>
      </c>
      <c r="FV42">
        <v>13</v>
      </c>
      <c r="FW42">
        <v>34</v>
      </c>
      <c r="FX42">
        <v>33</v>
      </c>
      <c r="FY42">
        <v>34</v>
      </c>
      <c r="FZ42">
        <v>34</v>
      </c>
      <c r="GA42">
        <v>44</v>
      </c>
      <c r="GB42">
        <v>34</v>
      </c>
      <c r="GC42">
        <v>11</v>
      </c>
      <c r="GD42">
        <v>14</v>
      </c>
      <c r="GE42">
        <v>14</v>
      </c>
      <c r="GF42">
        <v>11</v>
      </c>
      <c r="GG42">
        <v>34</v>
      </c>
      <c r="GH42">
        <v>22</v>
      </c>
      <c r="GI42">
        <v>34</v>
      </c>
      <c r="GJ42">
        <v>34</v>
      </c>
    </row>
    <row r="43" spans="1:192" x14ac:dyDescent="0.5">
      <c r="A43">
        <v>32</v>
      </c>
      <c r="B43">
        <f t="shared" si="2"/>
        <v>75</v>
      </c>
      <c r="C43" s="17">
        <f t="shared" si="3"/>
        <v>0.41358463726884781</v>
      </c>
      <c r="D43" s="3"/>
      <c r="E43" s="3">
        <f t="shared" si="12"/>
        <v>3</v>
      </c>
      <c r="F43" s="3">
        <f t="shared" si="12"/>
        <v>1</v>
      </c>
      <c r="G43" s="3">
        <f t="shared" si="12"/>
        <v>0</v>
      </c>
      <c r="H43" s="3">
        <f t="shared" si="12"/>
        <v>2</v>
      </c>
      <c r="I43" s="3">
        <f t="shared" si="12"/>
        <v>0</v>
      </c>
      <c r="J43" s="3">
        <f t="shared" si="12"/>
        <v>3</v>
      </c>
      <c r="K43" s="3">
        <f t="shared" si="12"/>
        <v>0</v>
      </c>
      <c r="L43" s="3">
        <f t="shared" si="12"/>
        <v>0</v>
      </c>
      <c r="M43" s="3">
        <f t="shared" si="12"/>
        <v>0</v>
      </c>
      <c r="N43" s="3">
        <f t="shared" si="12"/>
        <v>1</v>
      </c>
      <c r="O43" s="3">
        <f t="shared" si="12"/>
        <v>0</v>
      </c>
      <c r="P43" s="3">
        <f t="shared" si="12"/>
        <v>0</v>
      </c>
      <c r="Q43" s="3">
        <f t="shared" si="12"/>
        <v>0</v>
      </c>
      <c r="R43" s="3">
        <f t="shared" si="12"/>
        <v>1</v>
      </c>
      <c r="S43" s="3">
        <f t="shared" si="12"/>
        <v>2</v>
      </c>
      <c r="T43" s="3">
        <f t="shared" si="12"/>
        <v>12</v>
      </c>
      <c r="U43" s="3">
        <f t="shared" si="4"/>
        <v>38</v>
      </c>
      <c r="V43" s="11">
        <f t="shared" si="5"/>
        <v>0.39473684210526316</v>
      </c>
      <c r="W43" s="15"/>
      <c r="X43" s="3">
        <f t="shared" si="6"/>
        <v>37</v>
      </c>
      <c r="Y43" s="11">
        <f t="shared" si="7"/>
        <v>0.43243243243243246</v>
      </c>
      <c r="Z43" s="3">
        <f t="shared" si="13"/>
        <v>9</v>
      </c>
      <c r="AA43" s="3">
        <f t="shared" si="13"/>
        <v>2</v>
      </c>
      <c r="AB43" s="3">
        <f t="shared" si="13"/>
        <v>0</v>
      </c>
      <c r="AC43" s="3">
        <f t="shared" si="13"/>
        <v>0</v>
      </c>
      <c r="AD43" s="3">
        <f t="shared" si="13"/>
        <v>0</v>
      </c>
      <c r="AE43" s="3">
        <f t="shared" si="13"/>
        <v>2</v>
      </c>
      <c r="AF43" s="3">
        <f t="shared" si="13"/>
        <v>1</v>
      </c>
      <c r="AG43" s="3">
        <f t="shared" si="13"/>
        <v>0</v>
      </c>
      <c r="AH43" s="3">
        <f t="shared" si="13"/>
        <v>0</v>
      </c>
      <c r="AI43" s="3">
        <f t="shared" si="13"/>
        <v>0</v>
      </c>
      <c r="AJ43" s="3">
        <f t="shared" si="13"/>
        <v>1</v>
      </c>
      <c r="AK43" s="3">
        <f t="shared" si="13"/>
        <v>0</v>
      </c>
      <c r="AL43" s="3">
        <f t="shared" si="13"/>
        <v>0</v>
      </c>
      <c r="AM43" s="3">
        <f t="shared" si="13"/>
        <v>0</v>
      </c>
      <c r="AN43" s="3">
        <f t="shared" si="13"/>
        <v>3</v>
      </c>
      <c r="AO43" s="3">
        <f t="shared" si="13"/>
        <v>7</v>
      </c>
      <c r="AP43" s="3"/>
      <c r="AQ43">
        <v>44</v>
      </c>
      <c r="AR43">
        <v>11</v>
      </c>
      <c r="AS43">
        <v>11</v>
      </c>
      <c r="AT43">
        <v>44</v>
      </c>
      <c r="AU43">
        <v>44</v>
      </c>
      <c r="AV43">
        <v>22</v>
      </c>
      <c r="AW43">
        <v>32</v>
      </c>
      <c r="AX43">
        <v>43</v>
      </c>
      <c r="AY43">
        <v>11</v>
      </c>
      <c r="AZ43">
        <v>44</v>
      </c>
      <c r="BA43">
        <v>14</v>
      </c>
      <c r="BB43">
        <v>42</v>
      </c>
      <c r="BC43">
        <v>44</v>
      </c>
      <c r="BD43">
        <v>22</v>
      </c>
      <c r="BE43">
        <v>43</v>
      </c>
      <c r="BF43">
        <v>44</v>
      </c>
      <c r="BG43">
        <v>12</v>
      </c>
      <c r="BH43">
        <v>44</v>
      </c>
      <c r="BI43">
        <v>44</v>
      </c>
      <c r="BJ43">
        <v>22</v>
      </c>
      <c r="BK43">
        <v>44</v>
      </c>
      <c r="BL43">
        <v>14</v>
      </c>
      <c r="BM43">
        <v>44</v>
      </c>
      <c r="BN43">
        <v>44</v>
      </c>
      <c r="BO43">
        <v>44</v>
      </c>
      <c r="BP43">
        <v>11</v>
      </c>
      <c r="BQ43">
        <v>11</v>
      </c>
      <c r="BR43">
        <v>33</v>
      </c>
      <c r="BS43">
        <v>43</v>
      </c>
      <c r="BT43">
        <v>12</v>
      </c>
      <c r="BU43">
        <v>44</v>
      </c>
      <c r="BV43">
        <v>12</v>
      </c>
      <c r="BW43">
        <v>11</v>
      </c>
      <c r="BX43">
        <v>11</v>
      </c>
      <c r="BY43">
        <v>43</v>
      </c>
      <c r="BZ43">
        <v>23</v>
      </c>
      <c r="CA43">
        <v>44</v>
      </c>
      <c r="CB43">
        <v>11</v>
      </c>
      <c r="CC43">
        <v>44</v>
      </c>
      <c r="CD43">
        <v>11</v>
      </c>
      <c r="CE43">
        <v>44</v>
      </c>
      <c r="CF43">
        <v>44</v>
      </c>
      <c r="CG43">
        <v>11</v>
      </c>
      <c r="CH43">
        <v>11</v>
      </c>
      <c r="CI43">
        <v>44</v>
      </c>
      <c r="CJ43">
        <v>11</v>
      </c>
      <c r="CK43">
        <v>22</v>
      </c>
      <c r="CL43">
        <v>44</v>
      </c>
      <c r="CM43">
        <v>43</v>
      </c>
      <c r="CN43">
        <v>22</v>
      </c>
      <c r="EM43">
        <v>44</v>
      </c>
      <c r="EN43">
        <v>11</v>
      </c>
      <c r="EO43">
        <v>11</v>
      </c>
      <c r="EP43">
        <v>44</v>
      </c>
      <c r="EQ43">
        <v>44</v>
      </c>
      <c r="ER43">
        <v>22</v>
      </c>
      <c r="ES43">
        <v>32</v>
      </c>
      <c r="ET43">
        <v>43</v>
      </c>
      <c r="EU43">
        <v>11</v>
      </c>
      <c r="EV43">
        <v>44</v>
      </c>
      <c r="EW43">
        <v>14</v>
      </c>
      <c r="EX43">
        <v>42</v>
      </c>
      <c r="EY43">
        <v>44</v>
      </c>
      <c r="EZ43">
        <v>22</v>
      </c>
      <c r="FA43">
        <v>43</v>
      </c>
      <c r="FB43">
        <v>44</v>
      </c>
      <c r="FC43">
        <v>12</v>
      </c>
      <c r="FD43">
        <v>44</v>
      </c>
      <c r="FE43">
        <v>44</v>
      </c>
      <c r="FF43">
        <v>22</v>
      </c>
      <c r="FG43">
        <v>44</v>
      </c>
      <c r="FH43">
        <v>14</v>
      </c>
      <c r="FI43">
        <v>44</v>
      </c>
      <c r="FJ43">
        <v>44</v>
      </c>
      <c r="FK43">
        <v>44</v>
      </c>
      <c r="FL43">
        <v>11</v>
      </c>
      <c r="FM43">
        <v>11</v>
      </c>
      <c r="FN43">
        <v>33</v>
      </c>
      <c r="FO43">
        <v>43</v>
      </c>
      <c r="FP43">
        <v>12</v>
      </c>
      <c r="FQ43">
        <v>44</v>
      </c>
      <c r="FR43">
        <v>12</v>
      </c>
      <c r="FS43">
        <v>11</v>
      </c>
      <c r="FT43">
        <v>11</v>
      </c>
      <c r="FU43">
        <v>43</v>
      </c>
      <c r="FV43">
        <v>23</v>
      </c>
      <c r="FW43">
        <v>44</v>
      </c>
      <c r="FX43">
        <v>11</v>
      </c>
      <c r="FY43">
        <v>44</v>
      </c>
      <c r="FZ43">
        <v>11</v>
      </c>
      <c r="GA43">
        <v>44</v>
      </c>
      <c r="GB43">
        <v>44</v>
      </c>
      <c r="GC43">
        <v>11</v>
      </c>
      <c r="GD43">
        <v>11</v>
      </c>
      <c r="GE43">
        <v>44</v>
      </c>
      <c r="GF43">
        <v>11</v>
      </c>
      <c r="GG43">
        <v>22</v>
      </c>
      <c r="GH43">
        <v>44</v>
      </c>
      <c r="GI43">
        <v>43</v>
      </c>
      <c r="GJ43">
        <v>22</v>
      </c>
    </row>
    <row r="44" spans="1:192" x14ac:dyDescent="0.5">
      <c r="A44">
        <v>33</v>
      </c>
      <c r="B44">
        <f t="shared" si="2"/>
        <v>80</v>
      </c>
      <c r="C44" s="17">
        <f t="shared" si="3"/>
        <v>0.42551854179761162</v>
      </c>
      <c r="D44" s="3"/>
      <c r="E44" s="3">
        <f t="shared" si="12"/>
        <v>6</v>
      </c>
      <c r="F44" s="3">
        <f t="shared" si="12"/>
        <v>0</v>
      </c>
      <c r="G44" s="3">
        <f t="shared" si="12"/>
        <v>2</v>
      </c>
      <c r="H44" s="3">
        <f t="shared" si="12"/>
        <v>0</v>
      </c>
      <c r="I44" s="3">
        <f t="shared" si="12"/>
        <v>1</v>
      </c>
      <c r="J44" s="3">
        <f t="shared" si="12"/>
        <v>2</v>
      </c>
      <c r="K44" s="3">
        <f t="shared" si="12"/>
        <v>0</v>
      </c>
      <c r="L44" s="3">
        <f t="shared" si="12"/>
        <v>0</v>
      </c>
      <c r="M44" s="3">
        <f t="shared" si="12"/>
        <v>0</v>
      </c>
      <c r="N44" s="3">
        <f t="shared" si="12"/>
        <v>1</v>
      </c>
      <c r="O44" s="3">
        <f t="shared" si="12"/>
        <v>1</v>
      </c>
      <c r="P44" s="3">
        <f t="shared" si="12"/>
        <v>1</v>
      </c>
      <c r="Q44" s="3">
        <f t="shared" si="12"/>
        <v>0</v>
      </c>
      <c r="R44" s="3">
        <f t="shared" si="12"/>
        <v>1</v>
      </c>
      <c r="S44" s="3">
        <f t="shared" si="12"/>
        <v>0</v>
      </c>
      <c r="T44" s="3">
        <f t="shared" si="12"/>
        <v>10</v>
      </c>
      <c r="U44" s="3">
        <f t="shared" si="4"/>
        <v>37</v>
      </c>
      <c r="V44" s="11">
        <f t="shared" si="5"/>
        <v>0.43243243243243246</v>
      </c>
      <c r="W44" s="15"/>
      <c r="X44" s="3">
        <f t="shared" si="6"/>
        <v>43</v>
      </c>
      <c r="Y44" s="11">
        <f t="shared" si="7"/>
        <v>0.41860465116279072</v>
      </c>
      <c r="Z44" s="3">
        <f t="shared" si="13"/>
        <v>11</v>
      </c>
      <c r="AA44" s="3">
        <f t="shared" si="13"/>
        <v>0</v>
      </c>
      <c r="AB44" s="3">
        <f t="shared" si="13"/>
        <v>2</v>
      </c>
      <c r="AC44" s="3">
        <f t="shared" si="13"/>
        <v>0</v>
      </c>
      <c r="AD44" s="3">
        <f t="shared" si="13"/>
        <v>1</v>
      </c>
      <c r="AE44" s="3">
        <f t="shared" si="13"/>
        <v>0</v>
      </c>
      <c r="AF44" s="3">
        <f t="shared" si="13"/>
        <v>0</v>
      </c>
      <c r="AG44" s="3">
        <f t="shared" si="13"/>
        <v>0</v>
      </c>
      <c r="AH44" s="3">
        <f t="shared" si="13"/>
        <v>0</v>
      </c>
      <c r="AI44" s="3">
        <f t="shared" si="13"/>
        <v>0</v>
      </c>
      <c r="AJ44" s="3">
        <f t="shared" si="13"/>
        <v>1</v>
      </c>
      <c r="AK44" s="3">
        <f t="shared" si="13"/>
        <v>1</v>
      </c>
      <c r="AL44" s="3">
        <f t="shared" si="13"/>
        <v>1</v>
      </c>
      <c r="AM44" s="3">
        <f t="shared" si="13"/>
        <v>0</v>
      </c>
      <c r="AN44" s="3">
        <f t="shared" si="13"/>
        <v>1</v>
      </c>
      <c r="AO44" s="3">
        <f t="shared" si="13"/>
        <v>7</v>
      </c>
      <c r="AP44" s="3"/>
      <c r="AQ44">
        <v>44</v>
      </c>
      <c r="AR44">
        <v>11</v>
      </c>
      <c r="AS44">
        <v>11</v>
      </c>
      <c r="AT44">
        <v>44</v>
      </c>
      <c r="AU44">
        <v>11</v>
      </c>
      <c r="AV44">
        <v>34</v>
      </c>
      <c r="AW44">
        <v>42</v>
      </c>
      <c r="AX44">
        <v>22</v>
      </c>
      <c r="AY44">
        <v>21</v>
      </c>
      <c r="AZ44">
        <v>11</v>
      </c>
      <c r="BA44">
        <v>13</v>
      </c>
      <c r="BB44">
        <v>11</v>
      </c>
      <c r="BC44">
        <v>44</v>
      </c>
      <c r="BD44">
        <v>11</v>
      </c>
      <c r="BE44">
        <v>13</v>
      </c>
      <c r="BF44">
        <v>44</v>
      </c>
      <c r="BG44">
        <v>32</v>
      </c>
      <c r="BH44">
        <v>44</v>
      </c>
      <c r="BI44">
        <v>44</v>
      </c>
      <c r="BJ44">
        <v>22</v>
      </c>
      <c r="BK44">
        <v>44</v>
      </c>
      <c r="BL44">
        <v>44</v>
      </c>
      <c r="BM44">
        <v>44</v>
      </c>
      <c r="BN44">
        <v>33</v>
      </c>
      <c r="BO44">
        <v>44</v>
      </c>
      <c r="BP44">
        <v>11</v>
      </c>
      <c r="BQ44">
        <v>11</v>
      </c>
      <c r="BR44">
        <v>13</v>
      </c>
      <c r="BS44">
        <v>44</v>
      </c>
      <c r="BT44">
        <v>13</v>
      </c>
      <c r="BU44">
        <v>44</v>
      </c>
      <c r="BV44">
        <v>11</v>
      </c>
      <c r="BW44">
        <v>11</v>
      </c>
      <c r="BX44">
        <v>11</v>
      </c>
      <c r="BY44">
        <v>44</v>
      </c>
      <c r="BZ44">
        <v>33</v>
      </c>
      <c r="CA44">
        <v>11</v>
      </c>
      <c r="CB44">
        <v>11</v>
      </c>
      <c r="CC44">
        <v>44</v>
      </c>
      <c r="CD44">
        <v>41</v>
      </c>
      <c r="CE44">
        <v>43</v>
      </c>
      <c r="CF44">
        <v>11</v>
      </c>
      <c r="CG44">
        <v>11</v>
      </c>
      <c r="CH44">
        <v>44</v>
      </c>
      <c r="CI44">
        <v>44</v>
      </c>
      <c r="CJ44">
        <v>11</v>
      </c>
      <c r="CK44">
        <v>44</v>
      </c>
      <c r="CL44">
        <v>21</v>
      </c>
      <c r="CM44">
        <v>34</v>
      </c>
      <c r="CN44">
        <v>11</v>
      </c>
      <c r="EM44">
        <v>44</v>
      </c>
      <c r="EN44">
        <v>11</v>
      </c>
      <c r="EO44">
        <v>11</v>
      </c>
      <c r="EP44">
        <v>44</v>
      </c>
      <c r="EQ44">
        <v>11</v>
      </c>
      <c r="ER44">
        <v>34</v>
      </c>
      <c r="ES44">
        <v>42</v>
      </c>
      <c r="ET44">
        <v>22</v>
      </c>
      <c r="EU44">
        <v>21</v>
      </c>
      <c r="EV44">
        <v>11</v>
      </c>
      <c r="EW44">
        <v>13</v>
      </c>
      <c r="EX44">
        <v>11</v>
      </c>
      <c r="EY44">
        <v>44</v>
      </c>
      <c r="EZ44">
        <v>11</v>
      </c>
      <c r="FA44">
        <v>13</v>
      </c>
      <c r="FB44">
        <v>44</v>
      </c>
      <c r="FC44">
        <v>32</v>
      </c>
      <c r="FD44">
        <v>44</v>
      </c>
      <c r="FE44">
        <v>44</v>
      </c>
      <c r="FF44">
        <v>22</v>
      </c>
      <c r="FG44">
        <v>44</v>
      </c>
      <c r="FH44">
        <v>44</v>
      </c>
      <c r="FI44">
        <v>44</v>
      </c>
      <c r="FJ44">
        <v>33</v>
      </c>
      <c r="FK44">
        <v>44</v>
      </c>
      <c r="FL44">
        <v>11</v>
      </c>
      <c r="FM44">
        <v>11</v>
      </c>
      <c r="FN44">
        <v>13</v>
      </c>
      <c r="FO44">
        <v>44</v>
      </c>
      <c r="FP44">
        <v>13</v>
      </c>
      <c r="FQ44">
        <v>44</v>
      </c>
      <c r="FR44">
        <v>11</v>
      </c>
      <c r="FS44">
        <v>11</v>
      </c>
      <c r="FT44">
        <v>11</v>
      </c>
      <c r="FU44">
        <v>44</v>
      </c>
      <c r="FV44">
        <v>33</v>
      </c>
      <c r="FW44">
        <v>11</v>
      </c>
      <c r="FX44">
        <v>11</v>
      </c>
      <c r="FY44">
        <v>44</v>
      </c>
      <c r="FZ44">
        <v>41</v>
      </c>
      <c r="GA44">
        <v>43</v>
      </c>
      <c r="GB44">
        <v>11</v>
      </c>
      <c r="GC44">
        <v>11</v>
      </c>
      <c r="GD44">
        <v>44</v>
      </c>
      <c r="GE44">
        <v>44</v>
      </c>
      <c r="GF44">
        <v>11</v>
      </c>
      <c r="GG44">
        <v>44</v>
      </c>
      <c r="GH44">
        <v>21</v>
      </c>
      <c r="GI44">
        <v>34</v>
      </c>
      <c r="GJ44">
        <v>11</v>
      </c>
    </row>
    <row r="45" spans="1:192" x14ac:dyDescent="0.5">
      <c r="A45">
        <v>34</v>
      </c>
      <c r="B45">
        <f t="shared" si="2"/>
        <v>34</v>
      </c>
      <c r="C45" s="17">
        <f t="shared" si="3"/>
        <v>0.38421052631578945</v>
      </c>
      <c r="D45" s="3"/>
      <c r="E45" s="3">
        <f t="shared" si="12"/>
        <v>0</v>
      </c>
      <c r="F45" s="3">
        <f t="shared" si="12"/>
        <v>1</v>
      </c>
      <c r="G45" s="3">
        <f t="shared" si="12"/>
        <v>1</v>
      </c>
      <c r="H45" s="3">
        <f t="shared" si="12"/>
        <v>0</v>
      </c>
      <c r="I45" s="3">
        <f t="shared" si="12"/>
        <v>1</v>
      </c>
      <c r="J45" s="3">
        <f t="shared" si="12"/>
        <v>6</v>
      </c>
      <c r="K45" s="3">
        <f t="shared" si="12"/>
        <v>4</v>
      </c>
      <c r="L45" s="3">
        <f t="shared" si="12"/>
        <v>0</v>
      </c>
      <c r="M45" s="3">
        <f t="shared" si="12"/>
        <v>0</v>
      </c>
      <c r="N45" s="3">
        <f t="shared" si="12"/>
        <v>0</v>
      </c>
      <c r="O45" s="3">
        <f t="shared" si="12"/>
        <v>3</v>
      </c>
      <c r="P45" s="3">
        <f t="shared" si="12"/>
        <v>2</v>
      </c>
      <c r="Q45" s="3">
        <f t="shared" si="12"/>
        <v>0</v>
      </c>
      <c r="R45" s="3">
        <f t="shared" si="12"/>
        <v>0</v>
      </c>
      <c r="S45" s="3">
        <f t="shared" si="12"/>
        <v>0</v>
      </c>
      <c r="T45" s="3">
        <f t="shared" si="12"/>
        <v>7</v>
      </c>
      <c r="U45" s="3">
        <f t="shared" si="4"/>
        <v>19</v>
      </c>
      <c r="V45" s="11">
        <f t="shared" si="5"/>
        <v>0.36842105263157893</v>
      </c>
      <c r="W45" s="15"/>
      <c r="X45" s="3">
        <f t="shared" si="6"/>
        <v>15</v>
      </c>
      <c r="Y45" s="11">
        <f t="shared" si="7"/>
        <v>0.4</v>
      </c>
      <c r="Z45" s="3">
        <f t="shared" si="13"/>
        <v>4</v>
      </c>
      <c r="AA45" s="3">
        <f t="shared" si="13"/>
        <v>1</v>
      </c>
      <c r="AB45" s="3">
        <f t="shared" si="13"/>
        <v>0</v>
      </c>
      <c r="AC45" s="3">
        <f t="shared" si="13"/>
        <v>0</v>
      </c>
      <c r="AD45" s="3">
        <f t="shared" si="13"/>
        <v>2</v>
      </c>
      <c r="AE45" s="3">
        <f t="shared" si="13"/>
        <v>6</v>
      </c>
      <c r="AF45" s="3">
        <f t="shared" si="13"/>
        <v>1</v>
      </c>
      <c r="AG45" s="3">
        <f t="shared" si="13"/>
        <v>0</v>
      </c>
      <c r="AH45" s="3">
        <f t="shared" si="13"/>
        <v>0</v>
      </c>
      <c r="AI45" s="3">
        <f t="shared" si="13"/>
        <v>0</v>
      </c>
      <c r="AJ45" s="3">
        <f t="shared" si="13"/>
        <v>9</v>
      </c>
      <c r="AK45" s="3">
        <f t="shared" si="13"/>
        <v>0</v>
      </c>
      <c r="AL45" s="3">
        <f t="shared" si="13"/>
        <v>0</v>
      </c>
      <c r="AM45" s="3">
        <f t="shared" si="13"/>
        <v>0</v>
      </c>
      <c r="AN45" s="3">
        <f t="shared" si="13"/>
        <v>0</v>
      </c>
      <c r="AO45" s="3">
        <f t="shared" si="13"/>
        <v>2</v>
      </c>
      <c r="AP45" s="3"/>
      <c r="AQ45">
        <v>44</v>
      </c>
      <c r="AR45">
        <v>12</v>
      </c>
      <c r="AS45">
        <v>22</v>
      </c>
      <c r="AT45">
        <v>44</v>
      </c>
      <c r="AU45">
        <v>33</v>
      </c>
      <c r="AV45">
        <v>22</v>
      </c>
      <c r="AW45">
        <v>33</v>
      </c>
      <c r="AX45">
        <v>22</v>
      </c>
      <c r="AY45">
        <v>22</v>
      </c>
      <c r="AZ45">
        <v>23</v>
      </c>
      <c r="BA45">
        <v>44</v>
      </c>
      <c r="BB45">
        <v>22</v>
      </c>
      <c r="BC45">
        <v>44</v>
      </c>
      <c r="BD45">
        <v>22</v>
      </c>
      <c r="BE45">
        <v>23</v>
      </c>
      <c r="BF45">
        <v>44</v>
      </c>
      <c r="BG45">
        <v>23</v>
      </c>
      <c r="BH45">
        <v>34</v>
      </c>
      <c r="BI45">
        <v>44</v>
      </c>
      <c r="BJ45">
        <v>21</v>
      </c>
      <c r="BK45">
        <v>34</v>
      </c>
      <c r="BL45">
        <v>23</v>
      </c>
      <c r="BM45">
        <v>44</v>
      </c>
      <c r="BN45">
        <v>13</v>
      </c>
      <c r="BO45">
        <v>33</v>
      </c>
      <c r="BP45">
        <v>21</v>
      </c>
      <c r="BQ45">
        <v>23</v>
      </c>
      <c r="BR45">
        <v>11</v>
      </c>
      <c r="BS45">
        <v>33</v>
      </c>
      <c r="BT45">
        <v>22</v>
      </c>
      <c r="BU45">
        <v>44</v>
      </c>
      <c r="BV45">
        <v>22</v>
      </c>
      <c r="BW45">
        <v>12</v>
      </c>
      <c r="BX45">
        <v>11</v>
      </c>
      <c r="BY45">
        <v>33</v>
      </c>
      <c r="BZ45">
        <v>22</v>
      </c>
      <c r="CA45">
        <v>33</v>
      </c>
      <c r="CB45">
        <v>22</v>
      </c>
      <c r="CC45">
        <v>33</v>
      </c>
      <c r="CD45">
        <v>22</v>
      </c>
      <c r="CE45">
        <v>33</v>
      </c>
      <c r="CF45">
        <v>11</v>
      </c>
      <c r="CG45">
        <v>11</v>
      </c>
      <c r="CH45">
        <v>44</v>
      </c>
      <c r="CI45">
        <v>33</v>
      </c>
      <c r="CJ45">
        <v>21</v>
      </c>
      <c r="CK45">
        <v>33</v>
      </c>
      <c r="CL45">
        <v>22</v>
      </c>
      <c r="CM45">
        <v>33</v>
      </c>
      <c r="CN45">
        <v>33</v>
      </c>
      <c r="EM45">
        <v>44</v>
      </c>
      <c r="EN45">
        <v>12</v>
      </c>
      <c r="EO45">
        <v>22</v>
      </c>
      <c r="EP45">
        <v>44</v>
      </c>
      <c r="EQ45">
        <v>33</v>
      </c>
      <c r="ER45">
        <v>22</v>
      </c>
      <c r="ES45">
        <v>33</v>
      </c>
      <c r="ET45">
        <v>22</v>
      </c>
      <c r="EU45">
        <v>22</v>
      </c>
      <c r="EV45">
        <v>23</v>
      </c>
      <c r="EW45">
        <v>44</v>
      </c>
      <c r="EX45">
        <v>22</v>
      </c>
      <c r="EY45">
        <v>44</v>
      </c>
      <c r="EZ45">
        <v>22</v>
      </c>
      <c r="FA45">
        <v>23</v>
      </c>
      <c r="FB45">
        <v>44</v>
      </c>
      <c r="FC45">
        <v>23</v>
      </c>
      <c r="FD45">
        <v>34</v>
      </c>
      <c r="FE45">
        <v>44</v>
      </c>
      <c r="FF45">
        <v>21</v>
      </c>
      <c r="FG45">
        <v>34</v>
      </c>
      <c r="FH45">
        <v>23</v>
      </c>
      <c r="FI45">
        <v>44</v>
      </c>
      <c r="FJ45">
        <v>13</v>
      </c>
      <c r="FK45">
        <v>33</v>
      </c>
      <c r="FL45">
        <v>21</v>
      </c>
      <c r="FM45">
        <v>23</v>
      </c>
      <c r="FN45">
        <v>11</v>
      </c>
      <c r="FO45">
        <v>33</v>
      </c>
      <c r="FP45">
        <v>22</v>
      </c>
      <c r="FQ45">
        <v>44</v>
      </c>
      <c r="FR45">
        <v>22</v>
      </c>
      <c r="FS45">
        <v>12</v>
      </c>
      <c r="FT45">
        <v>11</v>
      </c>
      <c r="FU45">
        <v>33</v>
      </c>
      <c r="FV45">
        <v>22</v>
      </c>
      <c r="FW45">
        <v>33</v>
      </c>
      <c r="FX45">
        <v>22</v>
      </c>
      <c r="FY45">
        <v>33</v>
      </c>
      <c r="FZ45">
        <v>22</v>
      </c>
      <c r="GA45">
        <v>33</v>
      </c>
      <c r="GB45">
        <v>11</v>
      </c>
      <c r="GC45">
        <v>11</v>
      </c>
      <c r="GD45">
        <v>44</v>
      </c>
      <c r="GE45">
        <v>33</v>
      </c>
      <c r="GF45">
        <v>21</v>
      </c>
      <c r="GG45">
        <v>33</v>
      </c>
      <c r="GH45">
        <v>22</v>
      </c>
      <c r="GI45">
        <v>33</v>
      </c>
      <c r="GJ45">
        <v>33</v>
      </c>
    </row>
    <row r="46" spans="1:192" x14ac:dyDescent="0.5">
      <c r="A46">
        <v>35</v>
      </c>
      <c r="B46">
        <f t="shared" si="2"/>
        <v>71</v>
      </c>
      <c r="C46" s="17">
        <f t="shared" si="3"/>
        <v>0.42301587301587301</v>
      </c>
      <c r="D46" s="3"/>
      <c r="E46" s="3">
        <f t="shared" si="12"/>
        <v>3</v>
      </c>
      <c r="F46" s="3">
        <f t="shared" si="12"/>
        <v>1</v>
      </c>
      <c r="G46" s="3">
        <f t="shared" si="12"/>
        <v>0</v>
      </c>
      <c r="H46" s="3">
        <f t="shared" si="12"/>
        <v>0</v>
      </c>
      <c r="I46" s="3">
        <f t="shared" si="12"/>
        <v>0</v>
      </c>
      <c r="J46" s="3">
        <f t="shared" si="12"/>
        <v>0</v>
      </c>
      <c r="K46" s="3">
        <f t="shared" si="12"/>
        <v>1</v>
      </c>
      <c r="L46" s="3">
        <f t="shared" si="12"/>
        <v>0</v>
      </c>
      <c r="M46" s="3">
        <f t="shared" si="12"/>
        <v>0</v>
      </c>
      <c r="N46" s="3">
        <f t="shared" si="12"/>
        <v>0</v>
      </c>
      <c r="O46" s="3">
        <f t="shared" si="12"/>
        <v>2</v>
      </c>
      <c r="P46" s="3">
        <f t="shared" si="12"/>
        <v>1</v>
      </c>
      <c r="Q46" s="3">
        <f t="shared" si="12"/>
        <v>0</v>
      </c>
      <c r="R46" s="3">
        <f t="shared" si="12"/>
        <v>0</v>
      </c>
      <c r="S46" s="3">
        <f t="shared" si="12"/>
        <v>6</v>
      </c>
      <c r="T46" s="3">
        <f t="shared" si="12"/>
        <v>11</v>
      </c>
      <c r="U46" s="3">
        <f t="shared" si="4"/>
        <v>36</v>
      </c>
      <c r="V46" s="11">
        <f t="shared" si="5"/>
        <v>0.3888888888888889</v>
      </c>
      <c r="W46" s="15"/>
      <c r="X46" s="3">
        <f t="shared" si="6"/>
        <v>35</v>
      </c>
      <c r="Y46" s="11">
        <f t="shared" si="7"/>
        <v>0.45714285714285713</v>
      </c>
      <c r="Z46" s="3">
        <f t="shared" si="13"/>
        <v>6</v>
      </c>
      <c r="AA46" s="3">
        <f t="shared" si="13"/>
        <v>1</v>
      </c>
      <c r="AB46" s="3">
        <f t="shared" si="13"/>
        <v>0</v>
      </c>
      <c r="AC46" s="3">
        <f t="shared" si="13"/>
        <v>0</v>
      </c>
      <c r="AD46" s="3">
        <f t="shared" si="13"/>
        <v>0</v>
      </c>
      <c r="AE46" s="3">
        <f t="shared" si="13"/>
        <v>2</v>
      </c>
      <c r="AF46" s="3">
        <f t="shared" si="13"/>
        <v>3</v>
      </c>
      <c r="AG46" s="3">
        <f t="shared" si="13"/>
        <v>0</v>
      </c>
      <c r="AH46" s="3">
        <f t="shared" si="13"/>
        <v>0</v>
      </c>
      <c r="AI46" s="3">
        <f t="shared" si="13"/>
        <v>0</v>
      </c>
      <c r="AJ46" s="3">
        <f t="shared" si="13"/>
        <v>1</v>
      </c>
      <c r="AK46" s="3">
        <f t="shared" si="13"/>
        <v>0</v>
      </c>
      <c r="AL46" s="3">
        <f t="shared" si="13"/>
        <v>0</v>
      </c>
      <c r="AM46" s="3">
        <f t="shared" si="13"/>
        <v>0</v>
      </c>
      <c r="AN46" s="3">
        <f t="shared" si="13"/>
        <v>2</v>
      </c>
      <c r="AO46" s="3">
        <f t="shared" si="13"/>
        <v>10</v>
      </c>
      <c r="AP46" s="3"/>
      <c r="AQ46">
        <v>43</v>
      </c>
      <c r="AR46">
        <v>43</v>
      </c>
      <c r="AS46">
        <v>33</v>
      </c>
      <c r="AT46">
        <v>44</v>
      </c>
      <c r="AU46">
        <v>11</v>
      </c>
      <c r="AV46">
        <v>43</v>
      </c>
      <c r="AW46">
        <v>44</v>
      </c>
      <c r="AX46">
        <v>23</v>
      </c>
      <c r="AY46">
        <v>44</v>
      </c>
      <c r="AZ46">
        <v>34</v>
      </c>
      <c r="BA46">
        <v>44</v>
      </c>
      <c r="BB46">
        <v>43</v>
      </c>
      <c r="BC46">
        <v>44</v>
      </c>
      <c r="BD46">
        <v>11</v>
      </c>
      <c r="BE46">
        <v>12</v>
      </c>
      <c r="BF46">
        <v>44</v>
      </c>
      <c r="BG46">
        <v>43</v>
      </c>
      <c r="BH46">
        <v>44</v>
      </c>
      <c r="BI46">
        <v>11</v>
      </c>
      <c r="BJ46">
        <v>33</v>
      </c>
      <c r="BK46">
        <v>44</v>
      </c>
      <c r="BL46">
        <v>44</v>
      </c>
      <c r="BM46">
        <v>44</v>
      </c>
      <c r="BN46">
        <v>43</v>
      </c>
      <c r="BO46">
        <v>44</v>
      </c>
      <c r="BP46">
        <v>11</v>
      </c>
      <c r="BQ46">
        <v>23</v>
      </c>
      <c r="BR46">
        <v>22</v>
      </c>
      <c r="BS46">
        <v>23</v>
      </c>
      <c r="BT46">
        <v>22</v>
      </c>
      <c r="BU46">
        <v>44</v>
      </c>
      <c r="BV46">
        <v>23</v>
      </c>
      <c r="BW46">
        <v>11</v>
      </c>
      <c r="BX46">
        <v>11</v>
      </c>
      <c r="BY46">
        <v>44</v>
      </c>
      <c r="BZ46">
        <v>33</v>
      </c>
      <c r="CA46">
        <v>44</v>
      </c>
      <c r="CB46">
        <v>43</v>
      </c>
      <c r="CC46">
        <v>44</v>
      </c>
      <c r="CD46">
        <v>12</v>
      </c>
      <c r="CE46">
        <v>44</v>
      </c>
      <c r="CF46">
        <v>11</v>
      </c>
      <c r="CG46">
        <v>11</v>
      </c>
      <c r="CH46">
        <v>44</v>
      </c>
      <c r="CI46">
        <v>44</v>
      </c>
      <c r="CJ46">
        <v>11</v>
      </c>
      <c r="CK46">
        <v>44</v>
      </c>
      <c r="CL46">
        <v>44</v>
      </c>
      <c r="CM46">
        <v>44</v>
      </c>
      <c r="CN46">
        <v>43</v>
      </c>
      <c r="EM46">
        <v>43</v>
      </c>
      <c r="EN46">
        <v>43</v>
      </c>
      <c r="EO46">
        <v>33</v>
      </c>
      <c r="EP46">
        <v>44</v>
      </c>
      <c r="EQ46">
        <v>11</v>
      </c>
      <c r="ER46">
        <v>43</v>
      </c>
      <c r="ES46">
        <v>44</v>
      </c>
      <c r="ET46">
        <v>23</v>
      </c>
      <c r="EU46">
        <v>44</v>
      </c>
      <c r="EV46">
        <v>34</v>
      </c>
      <c r="EW46">
        <v>44</v>
      </c>
      <c r="EX46">
        <v>43</v>
      </c>
      <c r="EY46">
        <v>44</v>
      </c>
      <c r="EZ46">
        <v>11</v>
      </c>
      <c r="FA46">
        <v>12</v>
      </c>
      <c r="FB46">
        <v>44</v>
      </c>
      <c r="FC46">
        <v>43</v>
      </c>
      <c r="FD46">
        <v>44</v>
      </c>
      <c r="FE46">
        <v>11</v>
      </c>
      <c r="FF46">
        <v>33</v>
      </c>
      <c r="FG46">
        <v>44</v>
      </c>
      <c r="FH46">
        <v>44</v>
      </c>
      <c r="FI46">
        <v>44</v>
      </c>
      <c r="FJ46">
        <v>43</v>
      </c>
      <c r="FK46">
        <v>44</v>
      </c>
      <c r="FL46">
        <v>11</v>
      </c>
      <c r="FM46">
        <v>23</v>
      </c>
      <c r="FN46">
        <v>22</v>
      </c>
      <c r="FO46">
        <v>23</v>
      </c>
      <c r="FP46">
        <v>22</v>
      </c>
      <c r="FQ46">
        <v>44</v>
      </c>
      <c r="FR46">
        <v>23</v>
      </c>
      <c r="FS46">
        <v>11</v>
      </c>
      <c r="FT46">
        <v>11</v>
      </c>
      <c r="FU46">
        <v>44</v>
      </c>
      <c r="FV46">
        <v>33</v>
      </c>
      <c r="FW46">
        <v>44</v>
      </c>
      <c r="FX46">
        <v>43</v>
      </c>
      <c r="FY46">
        <v>44</v>
      </c>
      <c r="FZ46">
        <v>12</v>
      </c>
      <c r="GA46">
        <v>44</v>
      </c>
      <c r="GB46">
        <v>11</v>
      </c>
      <c r="GC46">
        <v>11</v>
      </c>
      <c r="GD46">
        <v>44</v>
      </c>
      <c r="GE46">
        <v>44</v>
      </c>
      <c r="GF46">
        <v>11</v>
      </c>
      <c r="GG46">
        <v>44</v>
      </c>
      <c r="GH46">
        <v>44</v>
      </c>
      <c r="GI46">
        <v>44</v>
      </c>
      <c r="GJ46">
        <v>43</v>
      </c>
    </row>
    <row r="47" spans="1:192" x14ac:dyDescent="0.5">
      <c r="A47">
        <v>36</v>
      </c>
      <c r="B47">
        <f t="shared" si="2"/>
        <v>70</v>
      </c>
      <c r="C47" s="17">
        <f t="shared" si="3"/>
        <v>0.41482391482391484</v>
      </c>
      <c r="D47" s="3"/>
      <c r="E47" s="3">
        <f t="shared" si="12"/>
        <v>5</v>
      </c>
      <c r="F47" s="3">
        <f t="shared" si="12"/>
        <v>1</v>
      </c>
      <c r="G47" s="3">
        <f t="shared" si="12"/>
        <v>0</v>
      </c>
      <c r="H47" s="3">
        <f t="shared" si="12"/>
        <v>1</v>
      </c>
      <c r="I47" s="3">
        <f t="shared" si="12"/>
        <v>2</v>
      </c>
      <c r="J47" s="3">
        <f t="shared" si="12"/>
        <v>4</v>
      </c>
      <c r="K47" s="3">
        <f t="shared" si="12"/>
        <v>2</v>
      </c>
      <c r="L47" s="3">
        <f t="shared" si="12"/>
        <v>0</v>
      </c>
      <c r="M47" s="3">
        <f t="shared" si="12"/>
        <v>0</v>
      </c>
      <c r="N47" s="3">
        <f t="shared" si="12"/>
        <v>0</v>
      </c>
      <c r="O47" s="3">
        <f t="shared" si="12"/>
        <v>1</v>
      </c>
      <c r="P47" s="3">
        <f t="shared" si="12"/>
        <v>0</v>
      </c>
      <c r="Q47" s="3">
        <f t="shared" si="12"/>
        <v>0</v>
      </c>
      <c r="R47" s="3">
        <f t="shared" si="12"/>
        <v>0</v>
      </c>
      <c r="S47" s="3">
        <f t="shared" si="12"/>
        <v>0</v>
      </c>
      <c r="T47" s="3">
        <f t="shared" si="12"/>
        <v>9</v>
      </c>
      <c r="U47" s="3">
        <f t="shared" si="4"/>
        <v>33</v>
      </c>
      <c r="V47" s="11">
        <f t="shared" si="5"/>
        <v>0.42424242424242425</v>
      </c>
      <c r="W47" s="15"/>
      <c r="X47" s="3">
        <f t="shared" si="6"/>
        <v>37</v>
      </c>
      <c r="Y47" s="11">
        <f t="shared" si="7"/>
        <v>0.40540540540540543</v>
      </c>
      <c r="Z47" s="3">
        <f t="shared" si="13"/>
        <v>9</v>
      </c>
      <c r="AA47" s="3">
        <f t="shared" si="13"/>
        <v>2</v>
      </c>
      <c r="AB47" s="3">
        <f t="shared" si="13"/>
        <v>1</v>
      </c>
      <c r="AC47" s="3">
        <f t="shared" si="13"/>
        <v>0</v>
      </c>
      <c r="AD47" s="3">
        <f t="shared" si="13"/>
        <v>0</v>
      </c>
      <c r="AE47" s="3">
        <f t="shared" si="13"/>
        <v>0</v>
      </c>
      <c r="AF47" s="3">
        <f t="shared" si="13"/>
        <v>1</v>
      </c>
      <c r="AG47" s="3">
        <f t="shared" si="13"/>
        <v>1</v>
      </c>
      <c r="AH47" s="3">
        <f t="shared" si="13"/>
        <v>0</v>
      </c>
      <c r="AI47" s="3">
        <f t="shared" si="13"/>
        <v>0</v>
      </c>
      <c r="AJ47" s="3">
        <f t="shared" si="13"/>
        <v>2</v>
      </c>
      <c r="AK47" s="3">
        <f t="shared" si="13"/>
        <v>3</v>
      </c>
      <c r="AL47" s="3">
        <f t="shared" si="13"/>
        <v>0</v>
      </c>
      <c r="AM47" s="3">
        <f t="shared" si="13"/>
        <v>0</v>
      </c>
      <c r="AN47" s="3">
        <f t="shared" si="13"/>
        <v>0</v>
      </c>
      <c r="AO47" s="3">
        <f t="shared" si="13"/>
        <v>6</v>
      </c>
      <c r="AP47" s="3"/>
      <c r="AQ47">
        <v>44</v>
      </c>
      <c r="AR47">
        <v>11</v>
      </c>
      <c r="AS47">
        <v>11</v>
      </c>
      <c r="AT47">
        <v>44</v>
      </c>
      <c r="AU47">
        <v>21</v>
      </c>
      <c r="AV47">
        <v>11</v>
      </c>
      <c r="AW47">
        <v>44</v>
      </c>
      <c r="AX47">
        <v>23</v>
      </c>
      <c r="AY47">
        <v>21</v>
      </c>
      <c r="AZ47">
        <v>12</v>
      </c>
      <c r="BA47">
        <v>44</v>
      </c>
      <c r="BB47">
        <v>11</v>
      </c>
      <c r="BC47">
        <v>22</v>
      </c>
      <c r="BD47">
        <v>22</v>
      </c>
      <c r="BE47">
        <v>23</v>
      </c>
      <c r="BF47">
        <v>44</v>
      </c>
      <c r="BG47">
        <v>22</v>
      </c>
      <c r="BH47">
        <v>33</v>
      </c>
      <c r="BI47">
        <v>14</v>
      </c>
      <c r="BJ47">
        <v>22</v>
      </c>
      <c r="BK47">
        <v>44</v>
      </c>
      <c r="BL47">
        <v>11</v>
      </c>
      <c r="BM47">
        <v>44</v>
      </c>
      <c r="BN47">
        <v>44</v>
      </c>
      <c r="BO47">
        <v>44</v>
      </c>
      <c r="BP47">
        <v>12</v>
      </c>
      <c r="BQ47">
        <v>11</v>
      </c>
      <c r="BR47">
        <v>34</v>
      </c>
      <c r="BS47">
        <v>44</v>
      </c>
      <c r="BT47">
        <v>11</v>
      </c>
      <c r="BU47">
        <v>44</v>
      </c>
      <c r="BV47">
        <v>12</v>
      </c>
      <c r="BW47">
        <v>11</v>
      </c>
      <c r="BX47">
        <v>11</v>
      </c>
      <c r="BY47">
        <v>34</v>
      </c>
      <c r="BZ47">
        <v>23</v>
      </c>
      <c r="CA47">
        <v>44</v>
      </c>
      <c r="CB47">
        <v>24</v>
      </c>
      <c r="CC47">
        <v>33</v>
      </c>
      <c r="CD47">
        <v>13</v>
      </c>
      <c r="CE47">
        <v>33</v>
      </c>
      <c r="CF47">
        <v>11</v>
      </c>
      <c r="CG47">
        <v>11</v>
      </c>
      <c r="CH47">
        <v>44</v>
      </c>
      <c r="CI47">
        <v>44</v>
      </c>
      <c r="CJ47">
        <v>11</v>
      </c>
      <c r="CK47">
        <v>11</v>
      </c>
      <c r="CL47">
        <v>11</v>
      </c>
      <c r="CM47">
        <v>44</v>
      </c>
      <c r="CN47">
        <v>34</v>
      </c>
      <c r="EM47">
        <v>44</v>
      </c>
      <c r="EN47">
        <v>11</v>
      </c>
      <c r="EO47">
        <v>11</v>
      </c>
      <c r="EP47">
        <v>44</v>
      </c>
      <c r="EQ47">
        <v>21</v>
      </c>
      <c r="ER47">
        <v>11</v>
      </c>
      <c r="ES47">
        <v>44</v>
      </c>
      <c r="ET47">
        <v>23</v>
      </c>
      <c r="EU47">
        <v>21</v>
      </c>
      <c r="EV47">
        <v>12</v>
      </c>
      <c r="EW47">
        <v>44</v>
      </c>
      <c r="EX47">
        <v>11</v>
      </c>
      <c r="EY47">
        <v>22</v>
      </c>
      <c r="EZ47">
        <v>22</v>
      </c>
      <c r="FA47">
        <v>23</v>
      </c>
      <c r="FB47">
        <v>44</v>
      </c>
      <c r="FC47">
        <v>22</v>
      </c>
      <c r="FD47">
        <v>33</v>
      </c>
      <c r="FE47">
        <v>14</v>
      </c>
      <c r="FF47">
        <v>22</v>
      </c>
      <c r="FG47">
        <v>44</v>
      </c>
      <c r="FH47">
        <v>11</v>
      </c>
      <c r="FI47">
        <v>44</v>
      </c>
      <c r="FJ47">
        <v>44</v>
      </c>
      <c r="FK47">
        <v>44</v>
      </c>
      <c r="FL47">
        <v>12</v>
      </c>
      <c r="FM47">
        <v>11</v>
      </c>
      <c r="FN47">
        <v>34</v>
      </c>
      <c r="FO47">
        <v>44</v>
      </c>
      <c r="FP47">
        <v>11</v>
      </c>
      <c r="FQ47">
        <v>44</v>
      </c>
      <c r="FR47">
        <v>12</v>
      </c>
      <c r="FS47">
        <v>11</v>
      </c>
      <c r="FT47">
        <v>11</v>
      </c>
      <c r="FU47">
        <v>34</v>
      </c>
      <c r="FV47">
        <v>23</v>
      </c>
      <c r="FW47">
        <v>44</v>
      </c>
      <c r="FX47">
        <v>24</v>
      </c>
      <c r="FY47">
        <v>33</v>
      </c>
      <c r="FZ47">
        <v>13</v>
      </c>
      <c r="GA47">
        <v>33</v>
      </c>
      <c r="GB47">
        <v>11</v>
      </c>
      <c r="GC47">
        <v>11</v>
      </c>
      <c r="GD47">
        <v>44</v>
      </c>
      <c r="GE47">
        <v>44</v>
      </c>
      <c r="GF47">
        <v>11</v>
      </c>
      <c r="GG47">
        <v>11</v>
      </c>
      <c r="GH47">
        <v>11</v>
      </c>
      <c r="GI47">
        <v>44</v>
      </c>
      <c r="GJ47">
        <v>34</v>
      </c>
    </row>
    <row r="48" spans="1:192" x14ac:dyDescent="0.5">
      <c r="A48">
        <v>37</v>
      </c>
      <c r="B48">
        <f t="shared" si="2"/>
        <v>84</v>
      </c>
      <c r="C48" s="17">
        <f t="shared" si="3"/>
        <v>0.39401709401709401</v>
      </c>
      <c r="D48" s="3"/>
      <c r="E48" s="3">
        <f t="shared" si="12"/>
        <v>6</v>
      </c>
      <c r="F48" s="3">
        <f t="shared" si="12"/>
        <v>1</v>
      </c>
      <c r="G48" s="3">
        <f t="shared" si="12"/>
        <v>0</v>
      </c>
      <c r="H48" s="3">
        <f t="shared" si="12"/>
        <v>0</v>
      </c>
      <c r="I48" s="3">
        <f t="shared" si="12"/>
        <v>0</v>
      </c>
      <c r="J48" s="3">
        <f t="shared" si="12"/>
        <v>1</v>
      </c>
      <c r="K48" s="3">
        <f t="shared" si="12"/>
        <v>1</v>
      </c>
      <c r="L48" s="3">
        <f t="shared" si="12"/>
        <v>0</v>
      </c>
      <c r="M48" s="3">
        <f t="shared" si="12"/>
        <v>0</v>
      </c>
      <c r="N48" s="3">
        <f t="shared" si="12"/>
        <v>1</v>
      </c>
      <c r="O48" s="3">
        <f t="shared" si="12"/>
        <v>0</v>
      </c>
      <c r="P48" s="3">
        <f t="shared" si="12"/>
        <v>0</v>
      </c>
      <c r="Q48" s="3">
        <f t="shared" si="12"/>
        <v>1</v>
      </c>
      <c r="R48" s="3">
        <f t="shared" si="12"/>
        <v>0</v>
      </c>
      <c r="S48" s="3">
        <f t="shared" si="12"/>
        <v>4</v>
      </c>
      <c r="T48" s="3">
        <f t="shared" si="12"/>
        <v>10</v>
      </c>
      <c r="U48" s="3">
        <f t="shared" si="4"/>
        <v>39</v>
      </c>
      <c r="V48" s="11">
        <f t="shared" si="5"/>
        <v>0.41025641025641024</v>
      </c>
      <c r="W48" s="15"/>
      <c r="X48" s="3">
        <f t="shared" si="6"/>
        <v>45</v>
      </c>
      <c r="Y48" s="11">
        <f t="shared" si="7"/>
        <v>0.37777777777777777</v>
      </c>
      <c r="Z48" s="3">
        <f t="shared" si="13"/>
        <v>8</v>
      </c>
      <c r="AA48" s="3">
        <f t="shared" si="13"/>
        <v>0</v>
      </c>
      <c r="AB48" s="3">
        <f t="shared" si="13"/>
        <v>1</v>
      </c>
      <c r="AC48" s="3">
        <f t="shared" si="13"/>
        <v>0</v>
      </c>
      <c r="AD48" s="3">
        <f t="shared" si="13"/>
        <v>0</v>
      </c>
      <c r="AE48" s="3">
        <f t="shared" si="13"/>
        <v>0</v>
      </c>
      <c r="AF48" s="3">
        <f t="shared" si="13"/>
        <v>0</v>
      </c>
      <c r="AG48" s="3">
        <f t="shared" si="13"/>
        <v>0</v>
      </c>
      <c r="AH48" s="3">
        <f t="shared" si="13"/>
        <v>0</v>
      </c>
      <c r="AI48" s="3">
        <f t="shared" si="13"/>
        <v>0</v>
      </c>
      <c r="AJ48" s="3">
        <f t="shared" si="13"/>
        <v>0</v>
      </c>
      <c r="AK48" s="3">
        <f t="shared" si="13"/>
        <v>1</v>
      </c>
      <c r="AL48" s="3">
        <f t="shared" si="13"/>
        <v>3</v>
      </c>
      <c r="AM48" s="3">
        <f t="shared" si="13"/>
        <v>0</v>
      </c>
      <c r="AN48" s="3">
        <f t="shared" si="13"/>
        <v>3</v>
      </c>
      <c r="AO48" s="3">
        <f t="shared" si="13"/>
        <v>9</v>
      </c>
      <c r="AP48" s="3"/>
      <c r="AQ48">
        <v>44</v>
      </c>
      <c r="AR48">
        <v>44</v>
      </c>
      <c r="AS48">
        <v>43</v>
      </c>
      <c r="AT48">
        <v>44</v>
      </c>
      <c r="AU48">
        <v>44</v>
      </c>
      <c r="AV48">
        <v>23</v>
      </c>
      <c r="AW48">
        <v>11</v>
      </c>
      <c r="AX48">
        <v>11</v>
      </c>
      <c r="AY48">
        <v>11</v>
      </c>
      <c r="AZ48">
        <v>12</v>
      </c>
      <c r="BA48">
        <v>44</v>
      </c>
      <c r="BB48">
        <v>41</v>
      </c>
      <c r="BC48">
        <v>43</v>
      </c>
      <c r="BD48">
        <v>11</v>
      </c>
      <c r="BE48">
        <v>32</v>
      </c>
      <c r="BF48">
        <v>44</v>
      </c>
      <c r="BG48">
        <v>43</v>
      </c>
      <c r="BH48">
        <v>44</v>
      </c>
      <c r="BI48">
        <v>44</v>
      </c>
      <c r="BJ48">
        <v>22</v>
      </c>
      <c r="BK48">
        <v>44</v>
      </c>
      <c r="BL48">
        <v>43</v>
      </c>
      <c r="BM48">
        <v>44</v>
      </c>
      <c r="BN48">
        <v>11</v>
      </c>
      <c r="BO48">
        <v>11</v>
      </c>
      <c r="BP48">
        <v>11</v>
      </c>
      <c r="BQ48">
        <v>11</v>
      </c>
      <c r="BR48">
        <v>41</v>
      </c>
      <c r="BS48">
        <v>43</v>
      </c>
      <c r="BT48">
        <v>13</v>
      </c>
      <c r="BU48">
        <v>44</v>
      </c>
      <c r="BV48">
        <v>44</v>
      </c>
      <c r="BW48">
        <v>11</v>
      </c>
      <c r="BX48">
        <v>11</v>
      </c>
      <c r="BY48">
        <v>44</v>
      </c>
      <c r="BZ48">
        <v>43</v>
      </c>
      <c r="CA48">
        <v>41</v>
      </c>
      <c r="CB48">
        <v>11</v>
      </c>
      <c r="CC48">
        <v>44</v>
      </c>
      <c r="CD48">
        <v>11</v>
      </c>
      <c r="CE48">
        <v>34</v>
      </c>
      <c r="CF48">
        <v>11</v>
      </c>
      <c r="CG48">
        <v>44</v>
      </c>
      <c r="CH48">
        <v>44</v>
      </c>
      <c r="CI48">
        <v>44</v>
      </c>
      <c r="CJ48">
        <v>11</v>
      </c>
      <c r="CK48">
        <v>44</v>
      </c>
      <c r="CL48">
        <v>44</v>
      </c>
      <c r="CM48">
        <v>43</v>
      </c>
      <c r="CN48">
        <v>41</v>
      </c>
      <c r="EM48">
        <v>44</v>
      </c>
      <c r="EN48">
        <v>44</v>
      </c>
      <c r="EO48">
        <v>43</v>
      </c>
      <c r="EP48">
        <v>44</v>
      </c>
      <c r="EQ48">
        <v>44</v>
      </c>
      <c r="ER48">
        <v>23</v>
      </c>
      <c r="ES48">
        <v>11</v>
      </c>
      <c r="ET48">
        <v>11</v>
      </c>
      <c r="EU48">
        <v>11</v>
      </c>
      <c r="EV48">
        <v>12</v>
      </c>
      <c r="EW48">
        <v>44</v>
      </c>
      <c r="EX48">
        <v>41</v>
      </c>
      <c r="EY48">
        <v>43</v>
      </c>
      <c r="EZ48">
        <v>11</v>
      </c>
      <c r="FA48">
        <v>32</v>
      </c>
      <c r="FB48">
        <v>44</v>
      </c>
      <c r="FC48">
        <v>43</v>
      </c>
      <c r="FD48">
        <v>44</v>
      </c>
      <c r="FE48">
        <v>44</v>
      </c>
      <c r="FF48">
        <v>22</v>
      </c>
      <c r="FG48">
        <v>44</v>
      </c>
      <c r="FH48">
        <v>43</v>
      </c>
      <c r="FI48">
        <v>44</v>
      </c>
      <c r="FJ48">
        <v>11</v>
      </c>
      <c r="FK48">
        <v>11</v>
      </c>
      <c r="FL48">
        <v>11</v>
      </c>
      <c r="FM48">
        <v>11</v>
      </c>
      <c r="FN48">
        <v>41</v>
      </c>
      <c r="FO48">
        <v>43</v>
      </c>
      <c r="FP48">
        <v>13</v>
      </c>
      <c r="FQ48">
        <v>44</v>
      </c>
      <c r="FR48">
        <v>44</v>
      </c>
      <c r="FS48">
        <v>11</v>
      </c>
      <c r="FT48">
        <v>11</v>
      </c>
      <c r="FU48">
        <v>44</v>
      </c>
      <c r="FV48">
        <v>43</v>
      </c>
      <c r="FW48">
        <v>41</v>
      </c>
      <c r="FX48">
        <v>11</v>
      </c>
      <c r="FY48">
        <v>44</v>
      </c>
      <c r="FZ48">
        <v>11</v>
      </c>
      <c r="GA48">
        <v>34</v>
      </c>
      <c r="GB48">
        <v>11</v>
      </c>
      <c r="GC48">
        <v>44</v>
      </c>
      <c r="GD48">
        <v>44</v>
      </c>
      <c r="GE48">
        <v>44</v>
      </c>
      <c r="GF48">
        <v>11</v>
      </c>
      <c r="GG48">
        <v>44</v>
      </c>
      <c r="GH48">
        <v>44</v>
      </c>
      <c r="GI48">
        <v>43</v>
      </c>
      <c r="GJ48">
        <v>41</v>
      </c>
    </row>
    <row r="49" spans="1:192" x14ac:dyDescent="0.5">
      <c r="A49">
        <v>38</v>
      </c>
      <c r="B49">
        <f t="shared" si="2"/>
        <v>71</v>
      </c>
      <c r="C49" s="17">
        <f t="shared" si="3"/>
        <v>0.35214626391096981</v>
      </c>
      <c r="D49" s="3"/>
      <c r="E49" s="3">
        <f t="shared" si="12"/>
        <v>5</v>
      </c>
      <c r="F49" s="3">
        <f t="shared" si="12"/>
        <v>7</v>
      </c>
      <c r="G49" s="3">
        <f t="shared" si="12"/>
        <v>0</v>
      </c>
      <c r="H49" s="3">
        <f t="shared" si="12"/>
        <v>0</v>
      </c>
      <c r="I49" s="3">
        <f t="shared" si="12"/>
        <v>0</v>
      </c>
      <c r="J49" s="3">
        <f t="shared" si="12"/>
        <v>1</v>
      </c>
      <c r="K49" s="3">
        <f t="shared" si="12"/>
        <v>0</v>
      </c>
      <c r="L49" s="3">
        <f t="shared" si="12"/>
        <v>0</v>
      </c>
      <c r="M49" s="3">
        <f t="shared" si="12"/>
        <v>0</v>
      </c>
      <c r="N49" s="3">
        <f t="shared" si="12"/>
        <v>0</v>
      </c>
      <c r="O49" s="3">
        <f t="shared" si="12"/>
        <v>2</v>
      </c>
      <c r="P49" s="3">
        <f t="shared" si="12"/>
        <v>0</v>
      </c>
      <c r="Q49" s="3">
        <f t="shared" si="12"/>
        <v>0</v>
      </c>
      <c r="R49" s="3">
        <f t="shared" si="12"/>
        <v>0</v>
      </c>
      <c r="S49" s="3">
        <f t="shared" si="12"/>
        <v>3</v>
      </c>
      <c r="T49" s="3">
        <f t="shared" si="12"/>
        <v>7</v>
      </c>
      <c r="U49" s="3">
        <f t="shared" si="4"/>
        <v>34</v>
      </c>
      <c r="V49" s="11">
        <f t="shared" si="5"/>
        <v>0.35294117647058826</v>
      </c>
      <c r="W49" s="15"/>
      <c r="X49" s="3">
        <f t="shared" si="6"/>
        <v>37</v>
      </c>
      <c r="Y49" s="11">
        <f t="shared" si="7"/>
        <v>0.35135135135135137</v>
      </c>
      <c r="Z49" s="3">
        <f t="shared" si="13"/>
        <v>9</v>
      </c>
      <c r="AA49" s="3">
        <f t="shared" si="13"/>
        <v>4</v>
      </c>
      <c r="AB49" s="3">
        <f t="shared" si="13"/>
        <v>3</v>
      </c>
      <c r="AC49" s="3">
        <f t="shared" si="13"/>
        <v>0</v>
      </c>
      <c r="AD49" s="3">
        <f t="shared" si="13"/>
        <v>0</v>
      </c>
      <c r="AE49" s="3">
        <f t="shared" si="13"/>
        <v>0</v>
      </c>
      <c r="AF49" s="3">
        <f t="shared" si="13"/>
        <v>1</v>
      </c>
      <c r="AG49" s="3">
        <f t="shared" si="13"/>
        <v>0</v>
      </c>
      <c r="AH49" s="3">
        <f t="shared" si="13"/>
        <v>0</v>
      </c>
      <c r="AI49" s="3">
        <f t="shared" si="13"/>
        <v>0</v>
      </c>
      <c r="AJ49" s="3">
        <f t="shared" si="13"/>
        <v>0</v>
      </c>
      <c r="AK49" s="3">
        <f t="shared" si="13"/>
        <v>0</v>
      </c>
      <c r="AL49" s="3">
        <f t="shared" si="13"/>
        <v>0</v>
      </c>
      <c r="AM49" s="3">
        <f t="shared" si="13"/>
        <v>2</v>
      </c>
      <c r="AN49" s="3">
        <f t="shared" si="13"/>
        <v>2</v>
      </c>
      <c r="AO49" s="3">
        <f t="shared" si="13"/>
        <v>4</v>
      </c>
      <c r="AP49" s="3"/>
      <c r="AQ49">
        <v>43</v>
      </c>
      <c r="AR49">
        <v>44</v>
      </c>
      <c r="AS49">
        <v>12</v>
      </c>
      <c r="AT49">
        <v>44</v>
      </c>
      <c r="AU49">
        <v>11</v>
      </c>
      <c r="AV49">
        <v>33</v>
      </c>
      <c r="AW49">
        <v>12</v>
      </c>
      <c r="AX49">
        <v>11</v>
      </c>
      <c r="AY49">
        <v>44</v>
      </c>
      <c r="AZ49">
        <v>12</v>
      </c>
      <c r="BA49">
        <v>11</v>
      </c>
      <c r="BB49">
        <v>11</v>
      </c>
      <c r="BC49">
        <v>33</v>
      </c>
      <c r="BD49">
        <v>22</v>
      </c>
      <c r="BE49">
        <v>12</v>
      </c>
      <c r="BF49">
        <v>44</v>
      </c>
      <c r="BG49">
        <v>12</v>
      </c>
      <c r="BH49">
        <v>43</v>
      </c>
      <c r="BI49">
        <v>44</v>
      </c>
      <c r="BJ49">
        <v>11</v>
      </c>
      <c r="BK49">
        <v>43</v>
      </c>
      <c r="BL49">
        <v>12</v>
      </c>
      <c r="BM49">
        <v>44</v>
      </c>
      <c r="BN49">
        <v>12</v>
      </c>
      <c r="BO49">
        <v>44</v>
      </c>
      <c r="BP49">
        <v>11</v>
      </c>
      <c r="BQ49">
        <v>13</v>
      </c>
      <c r="BR49">
        <v>12</v>
      </c>
      <c r="BS49">
        <v>44</v>
      </c>
      <c r="BT49">
        <v>13</v>
      </c>
      <c r="BU49">
        <v>44</v>
      </c>
      <c r="BV49">
        <v>42</v>
      </c>
      <c r="BW49">
        <v>11</v>
      </c>
      <c r="BX49">
        <v>11</v>
      </c>
      <c r="BY49">
        <v>43</v>
      </c>
      <c r="BZ49">
        <v>11</v>
      </c>
      <c r="CA49">
        <v>12</v>
      </c>
      <c r="CB49">
        <v>11</v>
      </c>
      <c r="CC49">
        <v>11</v>
      </c>
      <c r="CD49">
        <v>11</v>
      </c>
      <c r="CE49">
        <v>44</v>
      </c>
      <c r="CF49">
        <v>44</v>
      </c>
      <c r="CG49">
        <v>11</v>
      </c>
      <c r="CH49">
        <v>12</v>
      </c>
      <c r="CI49">
        <v>12</v>
      </c>
      <c r="CJ49">
        <v>11</v>
      </c>
      <c r="CK49">
        <v>13</v>
      </c>
      <c r="CL49">
        <v>23</v>
      </c>
      <c r="CM49">
        <v>43</v>
      </c>
      <c r="CN49">
        <v>42</v>
      </c>
      <c r="EM49">
        <v>43</v>
      </c>
      <c r="EN49">
        <v>44</v>
      </c>
      <c r="EO49">
        <v>12</v>
      </c>
      <c r="EP49">
        <v>44</v>
      </c>
      <c r="EQ49">
        <v>11</v>
      </c>
      <c r="ER49">
        <v>33</v>
      </c>
      <c r="ES49">
        <v>12</v>
      </c>
      <c r="ET49">
        <v>11</v>
      </c>
      <c r="EU49">
        <v>44</v>
      </c>
      <c r="EV49">
        <v>12</v>
      </c>
      <c r="EW49">
        <v>11</v>
      </c>
      <c r="EX49">
        <v>11</v>
      </c>
      <c r="EY49">
        <v>33</v>
      </c>
      <c r="EZ49">
        <v>22</v>
      </c>
      <c r="FA49">
        <v>12</v>
      </c>
      <c r="FB49">
        <v>44</v>
      </c>
      <c r="FC49">
        <v>12</v>
      </c>
      <c r="FD49">
        <v>43</v>
      </c>
      <c r="FE49">
        <v>44</v>
      </c>
      <c r="FF49">
        <v>11</v>
      </c>
      <c r="FG49">
        <v>43</v>
      </c>
      <c r="FH49">
        <v>12</v>
      </c>
      <c r="FI49">
        <v>44</v>
      </c>
      <c r="FJ49">
        <v>12</v>
      </c>
      <c r="FK49">
        <v>44</v>
      </c>
      <c r="FL49">
        <v>11</v>
      </c>
      <c r="FM49">
        <v>13</v>
      </c>
      <c r="FN49">
        <v>12</v>
      </c>
      <c r="FO49">
        <v>44</v>
      </c>
      <c r="FP49">
        <v>13</v>
      </c>
      <c r="FQ49">
        <v>44</v>
      </c>
      <c r="FR49">
        <v>42</v>
      </c>
      <c r="FS49">
        <v>11</v>
      </c>
      <c r="FT49">
        <v>11</v>
      </c>
      <c r="FU49">
        <v>43</v>
      </c>
      <c r="FV49">
        <v>11</v>
      </c>
      <c r="FW49">
        <v>12</v>
      </c>
      <c r="FX49">
        <v>11</v>
      </c>
      <c r="FY49">
        <v>11</v>
      </c>
      <c r="FZ49">
        <v>11</v>
      </c>
      <c r="GA49">
        <v>44</v>
      </c>
      <c r="GB49">
        <v>44</v>
      </c>
      <c r="GC49">
        <v>11</v>
      </c>
      <c r="GD49">
        <v>12</v>
      </c>
      <c r="GE49">
        <v>12</v>
      </c>
      <c r="GF49">
        <v>11</v>
      </c>
      <c r="GG49">
        <v>13</v>
      </c>
      <c r="GH49">
        <v>23</v>
      </c>
      <c r="GI49">
        <v>43</v>
      </c>
      <c r="GJ49">
        <v>42</v>
      </c>
    </row>
    <row r="50" spans="1:192" x14ac:dyDescent="0.5">
      <c r="A50">
        <v>39</v>
      </c>
      <c r="B50">
        <f t="shared" si="2"/>
        <v>81</v>
      </c>
      <c r="C50" s="17">
        <f t="shared" si="3"/>
        <v>0.43223443223443225</v>
      </c>
      <c r="D50" s="3"/>
      <c r="E50" s="3">
        <f t="shared" si="12"/>
        <v>9</v>
      </c>
      <c r="F50" s="3">
        <f t="shared" si="12"/>
        <v>1</v>
      </c>
      <c r="G50" s="3">
        <f t="shared" si="12"/>
        <v>1</v>
      </c>
      <c r="H50" s="3">
        <f t="shared" si="12"/>
        <v>1</v>
      </c>
      <c r="I50" s="3">
        <f t="shared" si="12"/>
        <v>0</v>
      </c>
      <c r="J50" s="3">
        <f t="shared" si="12"/>
        <v>0</v>
      </c>
      <c r="K50" s="3">
        <f t="shared" si="12"/>
        <v>1</v>
      </c>
      <c r="L50" s="3">
        <f t="shared" si="12"/>
        <v>0</v>
      </c>
      <c r="M50" s="3">
        <f t="shared" si="12"/>
        <v>1</v>
      </c>
      <c r="N50" s="3">
        <f t="shared" si="12"/>
        <v>1</v>
      </c>
      <c r="O50" s="3">
        <f t="shared" si="12"/>
        <v>0</v>
      </c>
      <c r="P50" s="3">
        <f t="shared" si="12"/>
        <v>0</v>
      </c>
      <c r="Q50" s="3">
        <f t="shared" si="12"/>
        <v>0</v>
      </c>
      <c r="R50" s="3">
        <f t="shared" si="12"/>
        <v>0</v>
      </c>
      <c r="S50" s="3">
        <f t="shared" si="12"/>
        <v>1</v>
      </c>
      <c r="T50" s="3">
        <f t="shared" si="12"/>
        <v>9</v>
      </c>
      <c r="U50" s="3">
        <f t="shared" si="4"/>
        <v>42</v>
      </c>
      <c r="V50" s="11">
        <f t="shared" si="5"/>
        <v>0.42857142857142855</v>
      </c>
      <c r="W50" s="15"/>
      <c r="X50" s="3">
        <f t="shared" si="6"/>
        <v>39</v>
      </c>
      <c r="Y50" s="11">
        <f t="shared" si="7"/>
        <v>0.4358974358974359</v>
      </c>
      <c r="Z50" s="3">
        <f t="shared" si="13"/>
        <v>12</v>
      </c>
      <c r="AA50" s="3">
        <f t="shared" si="13"/>
        <v>1</v>
      </c>
      <c r="AB50" s="3">
        <f t="shared" si="13"/>
        <v>0</v>
      </c>
      <c r="AC50" s="3">
        <f t="shared" si="13"/>
        <v>0</v>
      </c>
      <c r="AD50" s="3">
        <f t="shared" si="13"/>
        <v>2</v>
      </c>
      <c r="AE50" s="3">
        <f t="shared" si="13"/>
        <v>0</v>
      </c>
      <c r="AF50" s="3">
        <f t="shared" si="13"/>
        <v>0</v>
      </c>
      <c r="AG50" s="3">
        <f t="shared" si="13"/>
        <v>0</v>
      </c>
      <c r="AH50" s="3">
        <f t="shared" si="13"/>
        <v>0</v>
      </c>
      <c r="AI50" s="3">
        <f t="shared" si="13"/>
        <v>1</v>
      </c>
      <c r="AJ50" s="3">
        <f t="shared" si="13"/>
        <v>2</v>
      </c>
      <c r="AK50" s="3">
        <f t="shared" si="13"/>
        <v>1</v>
      </c>
      <c r="AL50" s="3">
        <f t="shared" si="13"/>
        <v>0</v>
      </c>
      <c r="AM50" s="3">
        <f t="shared" si="13"/>
        <v>0</v>
      </c>
      <c r="AN50" s="3">
        <f t="shared" si="13"/>
        <v>1</v>
      </c>
      <c r="AO50" s="3">
        <f t="shared" si="13"/>
        <v>5</v>
      </c>
      <c r="AP50" s="3"/>
      <c r="AQ50">
        <v>44</v>
      </c>
      <c r="AR50">
        <v>11</v>
      </c>
      <c r="AS50">
        <v>11</v>
      </c>
      <c r="AT50">
        <v>44</v>
      </c>
      <c r="AU50">
        <v>11</v>
      </c>
      <c r="AV50">
        <v>32</v>
      </c>
      <c r="AW50">
        <v>13</v>
      </c>
      <c r="AX50">
        <v>11</v>
      </c>
      <c r="AY50">
        <v>11</v>
      </c>
      <c r="AZ50">
        <v>12</v>
      </c>
      <c r="BA50">
        <v>11</v>
      </c>
      <c r="BB50">
        <v>43</v>
      </c>
      <c r="BC50">
        <v>44</v>
      </c>
      <c r="BD50">
        <v>11</v>
      </c>
      <c r="BE50">
        <v>11</v>
      </c>
      <c r="BF50">
        <v>44</v>
      </c>
      <c r="BG50">
        <v>14</v>
      </c>
      <c r="BH50">
        <v>44</v>
      </c>
      <c r="BI50">
        <v>44</v>
      </c>
      <c r="BJ50">
        <v>44</v>
      </c>
      <c r="BK50">
        <v>44</v>
      </c>
      <c r="BL50">
        <v>11</v>
      </c>
      <c r="BM50">
        <v>23</v>
      </c>
      <c r="BN50">
        <v>31</v>
      </c>
      <c r="BO50">
        <v>44</v>
      </c>
      <c r="BP50">
        <v>11</v>
      </c>
      <c r="BQ50">
        <v>11</v>
      </c>
      <c r="BR50">
        <v>11</v>
      </c>
      <c r="BS50">
        <v>32</v>
      </c>
      <c r="BT50">
        <v>11</v>
      </c>
      <c r="BU50">
        <v>44</v>
      </c>
      <c r="BV50">
        <v>43</v>
      </c>
      <c r="BW50">
        <v>11</v>
      </c>
      <c r="BX50">
        <v>11</v>
      </c>
      <c r="BY50">
        <v>44</v>
      </c>
      <c r="BZ50">
        <v>11</v>
      </c>
      <c r="CA50">
        <v>44</v>
      </c>
      <c r="CB50">
        <v>11</v>
      </c>
      <c r="CC50">
        <v>44</v>
      </c>
      <c r="CD50">
        <v>11</v>
      </c>
      <c r="CE50">
        <v>34</v>
      </c>
      <c r="CF50">
        <v>33</v>
      </c>
      <c r="CG50">
        <v>11</v>
      </c>
      <c r="CH50">
        <v>33</v>
      </c>
      <c r="CI50">
        <v>12</v>
      </c>
      <c r="CJ50">
        <v>11</v>
      </c>
      <c r="CK50">
        <v>11</v>
      </c>
      <c r="CL50">
        <v>21</v>
      </c>
      <c r="CM50">
        <v>44</v>
      </c>
      <c r="CN50">
        <v>21</v>
      </c>
      <c r="EM50">
        <v>44</v>
      </c>
      <c r="EN50">
        <v>11</v>
      </c>
      <c r="EO50">
        <v>11</v>
      </c>
      <c r="EP50">
        <v>44</v>
      </c>
      <c r="EQ50">
        <v>11</v>
      </c>
      <c r="ER50">
        <v>32</v>
      </c>
      <c r="ES50">
        <v>13</v>
      </c>
      <c r="ET50">
        <v>11</v>
      </c>
      <c r="EU50">
        <v>11</v>
      </c>
      <c r="EV50">
        <v>12</v>
      </c>
      <c r="EW50">
        <v>11</v>
      </c>
      <c r="EX50">
        <v>43</v>
      </c>
      <c r="EY50">
        <v>44</v>
      </c>
      <c r="EZ50">
        <v>11</v>
      </c>
      <c r="FA50">
        <v>11</v>
      </c>
      <c r="FB50">
        <v>44</v>
      </c>
      <c r="FC50">
        <v>14</v>
      </c>
      <c r="FD50">
        <v>44</v>
      </c>
      <c r="FE50">
        <v>44</v>
      </c>
      <c r="FF50">
        <v>44</v>
      </c>
      <c r="FG50">
        <v>44</v>
      </c>
      <c r="FH50">
        <v>11</v>
      </c>
      <c r="FI50">
        <v>23</v>
      </c>
      <c r="FJ50">
        <v>31</v>
      </c>
      <c r="FK50">
        <v>44</v>
      </c>
      <c r="FL50">
        <v>11</v>
      </c>
      <c r="FM50">
        <v>11</v>
      </c>
      <c r="FN50">
        <v>11</v>
      </c>
      <c r="FO50">
        <v>32</v>
      </c>
      <c r="FP50">
        <v>11</v>
      </c>
      <c r="FQ50">
        <v>44</v>
      </c>
      <c r="FR50">
        <v>43</v>
      </c>
      <c r="FS50">
        <v>11</v>
      </c>
      <c r="FT50">
        <v>11</v>
      </c>
      <c r="FU50">
        <v>44</v>
      </c>
      <c r="FV50">
        <v>11</v>
      </c>
      <c r="FW50">
        <v>44</v>
      </c>
      <c r="FX50">
        <v>11</v>
      </c>
      <c r="FY50">
        <v>44</v>
      </c>
      <c r="FZ50">
        <v>11</v>
      </c>
      <c r="GA50">
        <v>34</v>
      </c>
      <c r="GB50">
        <v>33</v>
      </c>
      <c r="GC50">
        <v>11</v>
      </c>
      <c r="GD50">
        <v>33</v>
      </c>
      <c r="GE50">
        <v>12</v>
      </c>
      <c r="GF50">
        <v>11</v>
      </c>
      <c r="GG50">
        <v>11</v>
      </c>
      <c r="GH50">
        <v>21</v>
      </c>
      <c r="GI50">
        <v>44</v>
      </c>
      <c r="GJ50">
        <v>21</v>
      </c>
    </row>
    <row r="51" spans="1:192" x14ac:dyDescent="0.5">
      <c r="A51">
        <v>40</v>
      </c>
      <c r="B51">
        <f t="shared" si="2"/>
        <v>77</v>
      </c>
      <c r="C51" s="17">
        <f t="shared" si="3"/>
        <v>0.46722972972972976</v>
      </c>
      <c r="D51" s="3"/>
      <c r="E51" s="3">
        <f t="shared" si="12"/>
        <v>8</v>
      </c>
      <c r="F51" s="3">
        <f t="shared" si="12"/>
        <v>1</v>
      </c>
      <c r="G51" s="3">
        <f t="shared" si="12"/>
        <v>0</v>
      </c>
      <c r="H51" s="3">
        <f t="shared" si="12"/>
        <v>0</v>
      </c>
      <c r="I51" s="3">
        <f t="shared" si="12"/>
        <v>1</v>
      </c>
      <c r="J51" s="3">
        <f t="shared" si="12"/>
        <v>2</v>
      </c>
      <c r="K51" s="3">
        <f t="shared" si="12"/>
        <v>0</v>
      </c>
      <c r="L51" s="3">
        <f t="shared" si="12"/>
        <v>0</v>
      </c>
      <c r="M51" s="3">
        <f t="shared" si="12"/>
        <v>0</v>
      </c>
      <c r="N51" s="3">
        <f t="shared" si="12"/>
        <v>0</v>
      </c>
      <c r="O51" s="3">
        <f t="shared" si="12"/>
        <v>3</v>
      </c>
      <c r="P51" s="3">
        <f t="shared" si="12"/>
        <v>1</v>
      </c>
      <c r="Q51" s="3">
        <f t="shared" si="12"/>
        <v>0</v>
      </c>
      <c r="R51" s="3">
        <f t="shared" si="12"/>
        <v>0</v>
      </c>
      <c r="S51" s="3">
        <f t="shared" si="12"/>
        <v>0</v>
      </c>
      <c r="T51" s="3">
        <f t="shared" si="12"/>
        <v>9</v>
      </c>
      <c r="U51" s="3">
        <f t="shared" si="4"/>
        <v>37</v>
      </c>
      <c r="V51" s="11">
        <f t="shared" si="5"/>
        <v>0.45945945945945948</v>
      </c>
      <c r="W51" s="15"/>
      <c r="X51" s="3">
        <f t="shared" si="6"/>
        <v>40</v>
      </c>
      <c r="Y51" s="11">
        <f t="shared" si="7"/>
        <v>0.47499999999999998</v>
      </c>
      <c r="Z51" s="3">
        <f t="shared" si="13"/>
        <v>11</v>
      </c>
      <c r="AA51" s="3">
        <f t="shared" si="13"/>
        <v>0</v>
      </c>
      <c r="AB51" s="3">
        <f t="shared" si="13"/>
        <v>2</v>
      </c>
      <c r="AC51" s="3">
        <f t="shared" si="13"/>
        <v>0</v>
      </c>
      <c r="AD51" s="3">
        <f t="shared" si="13"/>
        <v>0</v>
      </c>
      <c r="AE51" s="3">
        <f t="shared" si="13"/>
        <v>1</v>
      </c>
      <c r="AF51" s="3">
        <f t="shared" si="13"/>
        <v>0</v>
      </c>
      <c r="AG51" s="3">
        <f t="shared" si="13"/>
        <v>0</v>
      </c>
      <c r="AH51" s="3">
        <f t="shared" si="13"/>
        <v>0</v>
      </c>
      <c r="AI51" s="3">
        <f t="shared" si="13"/>
        <v>0</v>
      </c>
      <c r="AJ51" s="3">
        <f t="shared" si="13"/>
        <v>3</v>
      </c>
      <c r="AK51" s="3">
        <f t="shared" si="13"/>
        <v>0</v>
      </c>
      <c r="AL51" s="3">
        <f t="shared" si="13"/>
        <v>0</v>
      </c>
      <c r="AM51" s="3">
        <f t="shared" si="13"/>
        <v>0</v>
      </c>
      <c r="AN51" s="3">
        <f t="shared" si="13"/>
        <v>0</v>
      </c>
      <c r="AO51" s="3">
        <f t="shared" si="13"/>
        <v>8</v>
      </c>
      <c r="AP51" s="3"/>
      <c r="AQ51">
        <v>44</v>
      </c>
      <c r="AR51">
        <v>44</v>
      </c>
      <c r="AS51">
        <v>11</v>
      </c>
      <c r="AT51">
        <v>44</v>
      </c>
      <c r="AU51">
        <v>11</v>
      </c>
      <c r="AV51">
        <v>22</v>
      </c>
      <c r="AW51">
        <v>11</v>
      </c>
      <c r="AX51">
        <v>34</v>
      </c>
      <c r="AY51">
        <v>11</v>
      </c>
      <c r="AZ51">
        <v>11</v>
      </c>
      <c r="BA51">
        <v>44</v>
      </c>
      <c r="BB51">
        <v>11</v>
      </c>
      <c r="BC51">
        <v>44</v>
      </c>
      <c r="BD51">
        <v>11</v>
      </c>
      <c r="BE51">
        <v>12</v>
      </c>
      <c r="BF51">
        <v>44</v>
      </c>
      <c r="BG51">
        <v>33</v>
      </c>
      <c r="BH51">
        <v>44</v>
      </c>
      <c r="BI51">
        <v>44</v>
      </c>
      <c r="BJ51">
        <v>22</v>
      </c>
      <c r="BK51">
        <v>44</v>
      </c>
      <c r="BL51">
        <v>11</v>
      </c>
      <c r="BM51">
        <v>33</v>
      </c>
      <c r="BN51">
        <v>21</v>
      </c>
      <c r="BO51">
        <v>33</v>
      </c>
      <c r="BP51">
        <v>11</v>
      </c>
      <c r="BQ51">
        <v>13</v>
      </c>
      <c r="BR51">
        <v>11</v>
      </c>
      <c r="BS51">
        <v>44</v>
      </c>
      <c r="BT51">
        <v>33</v>
      </c>
      <c r="BU51">
        <v>44</v>
      </c>
      <c r="BV51">
        <v>33</v>
      </c>
      <c r="BW51">
        <v>11</v>
      </c>
      <c r="BX51">
        <v>11</v>
      </c>
      <c r="BY51">
        <v>13</v>
      </c>
      <c r="BZ51">
        <v>44</v>
      </c>
      <c r="CA51">
        <v>44</v>
      </c>
      <c r="CB51">
        <v>11</v>
      </c>
      <c r="CC51">
        <v>44</v>
      </c>
      <c r="CD51">
        <v>11</v>
      </c>
      <c r="CE51">
        <v>44</v>
      </c>
      <c r="CF51">
        <v>11</v>
      </c>
      <c r="CG51">
        <v>11</v>
      </c>
      <c r="CH51">
        <v>11</v>
      </c>
      <c r="CI51">
        <v>44</v>
      </c>
      <c r="CJ51">
        <v>11</v>
      </c>
      <c r="CK51">
        <v>11</v>
      </c>
      <c r="CL51">
        <v>33</v>
      </c>
      <c r="CM51">
        <v>44</v>
      </c>
      <c r="CN51">
        <v>22</v>
      </c>
      <c r="EM51">
        <v>44</v>
      </c>
      <c r="EN51">
        <v>44</v>
      </c>
      <c r="EO51">
        <v>11</v>
      </c>
      <c r="EP51">
        <v>44</v>
      </c>
      <c r="EQ51">
        <v>11</v>
      </c>
      <c r="ER51">
        <v>22</v>
      </c>
      <c r="ES51">
        <v>11</v>
      </c>
      <c r="ET51">
        <v>34</v>
      </c>
      <c r="EU51">
        <v>11</v>
      </c>
      <c r="EV51">
        <v>11</v>
      </c>
      <c r="EW51">
        <v>44</v>
      </c>
      <c r="EX51">
        <v>11</v>
      </c>
      <c r="EY51">
        <v>44</v>
      </c>
      <c r="EZ51">
        <v>11</v>
      </c>
      <c r="FA51">
        <v>12</v>
      </c>
      <c r="FB51">
        <v>44</v>
      </c>
      <c r="FC51">
        <v>33</v>
      </c>
      <c r="FD51">
        <v>44</v>
      </c>
      <c r="FE51">
        <v>44</v>
      </c>
      <c r="FF51">
        <v>22</v>
      </c>
      <c r="FG51">
        <v>44</v>
      </c>
      <c r="FH51">
        <v>11</v>
      </c>
      <c r="FI51">
        <v>33</v>
      </c>
      <c r="FJ51">
        <v>21</v>
      </c>
      <c r="FK51">
        <v>33</v>
      </c>
      <c r="FL51">
        <v>11</v>
      </c>
      <c r="FM51">
        <v>13</v>
      </c>
      <c r="FN51">
        <v>11</v>
      </c>
      <c r="FO51">
        <v>44</v>
      </c>
      <c r="FP51">
        <v>33</v>
      </c>
      <c r="FQ51">
        <v>44</v>
      </c>
      <c r="FR51">
        <v>33</v>
      </c>
      <c r="FS51">
        <v>11</v>
      </c>
      <c r="FT51">
        <v>11</v>
      </c>
      <c r="FU51">
        <v>13</v>
      </c>
      <c r="FV51">
        <v>44</v>
      </c>
      <c r="FW51">
        <v>44</v>
      </c>
      <c r="FX51">
        <v>11</v>
      </c>
      <c r="FY51">
        <v>44</v>
      </c>
      <c r="FZ51">
        <v>11</v>
      </c>
      <c r="GA51">
        <v>44</v>
      </c>
      <c r="GB51">
        <v>11</v>
      </c>
      <c r="GC51">
        <v>11</v>
      </c>
      <c r="GD51">
        <v>11</v>
      </c>
      <c r="GE51">
        <v>44</v>
      </c>
      <c r="GF51">
        <v>11</v>
      </c>
      <c r="GG51">
        <v>11</v>
      </c>
      <c r="GH51">
        <v>33</v>
      </c>
      <c r="GI51">
        <v>44</v>
      </c>
      <c r="GJ51">
        <v>22</v>
      </c>
    </row>
    <row r="52" spans="1:192" x14ac:dyDescent="0.5">
      <c r="A52">
        <v>41</v>
      </c>
      <c r="B52">
        <f t="shared" si="2"/>
        <v>82</v>
      </c>
      <c r="C52" s="17">
        <f t="shared" si="3"/>
        <v>0.41488095238095235</v>
      </c>
      <c r="D52" s="3"/>
      <c r="E52" s="3">
        <f t="shared" ref="E52:T61" si="14">COUNTIF($AQ52:$BO52,E$10)</f>
        <v>2</v>
      </c>
      <c r="F52" s="3">
        <f t="shared" si="14"/>
        <v>0</v>
      </c>
      <c r="G52" s="3">
        <f t="shared" si="14"/>
        <v>0</v>
      </c>
      <c r="H52" s="3">
        <f t="shared" si="14"/>
        <v>2</v>
      </c>
      <c r="I52" s="3">
        <f t="shared" si="14"/>
        <v>0</v>
      </c>
      <c r="J52" s="3">
        <f t="shared" si="14"/>
        <v>1</v>
      </c>
      <c r="K52" s="3">
        <f t="shared" si="14"/>
        <v>0</v>
      </c>
      <c r="L52" s="3">
        <f t="shared" si="14"/>
        <v>0</v>
      </c>
      <c r="M52" s="3">
        <f t="shared" si="14"/>
        <v>0</v>
      </c>
      <c r="N52" s="3">
        <f t="shared" si="14"/>
        <v>1</v>
      </c>
      <c r="O52" s="3">
        <f t="shared" si="14"/>
        <v>1</v>
      </c>
      <c r="P52" s="3">
        <f t="shared" si="14"/>
        <v>1</v>
      </c>
      <c r="Q52" s="3">
        <f t="shared" si="14"/>
        <v>1</v>
      </c>
      <c r="R52" s="3">
        <f t="shared" si="14"/>
        <v>1</v>
      </c>
      <c r="S52" s="3">
        <f t="shared" si="14"/>
        <v>0</v>
      </c>
      <c r="T52" s="3">
        <f t="shared" si="14"/>
        <v>15</v>
      </c>
      <c r="U52" s="3">
        <f t="shared" si="4"/>
        <v>42</v>
      </c>
      <c r="V52" s="11">
        <f t="shared" si="5"/>
        <v>0.40476190476190477</v>
      </c>
      <c r="W52" s="15"/>
      <c r="X52" s="3">
        <f t="shared" si="6"/>
        <v>40</v>
      </c>
      <c r="Y52" s="11">
        <f t="shared" si="7"/>
        <v>0.42499999999999999</v>
      </c>
      <c r="Z52" s="3">
        <f t="shared" ref="Z52:AO61" si="15">COUNTIF($BP52:$CN52,Z$10)</f>
        <v>9</v>
      </c>
      <c r="AA52" s="3">
        <f t="shared" si="15"/>
        <v>0</v>
      </c>
      <c r="AB52" s="3">
        <f t="shared" si="15"/>
        <v>1</v>
      </c>
      <c r="AC52" s="3">
        <f t="shared" si="15"/>
        <v>0</v>
      </c>
      <c r="AD52" s="3">
        <f t="shared" si="15"/>
        <v>2</v>
      </c>
      <c r="AE52" s="3">
        <f t="shared" si="15"/>
        <v>2</v>
      </c>
      <c r="AF52" s="3">
        <f t="shared" si="15"/>
        <v>0</v>
      </c>
      <c r="AG52" s="3">
        <f t="shared" si="15"/>
        <v>1</v>
      </c>
      <c r="AH52" s="3">
        <f t="shared" si="15"/>
        <v>0</v>
      </c>
      <c r="AI52" s="3">
        <f t="shared" si="15"/>
        <v>0</v>
      </c>
      <c r="AJ52" s="3">
        <f t="shared" si="15"/>
        <v>0</v>
      </c>
      <c r="AK52" s="3">
        <f t="shared" si="15"/>
        <v>2</v>
      </c>
      <c r="AL52" s="3">
        <f t="shared" si="15"/>
        <v>0</v>
      </c>
      <c r="AM52" s="3">
        <f t="shared" si="15"/>
        <v>0</v>
      </c>
      <c r="AN52" s="3">
        <f t="shared" si="15"/>
        <v>0</v>
      </c>
      <c r="AO52" s="3">
        <f t="shared" si="15"/>
        <v>8</v>
      </c>
      <c r="AP52" s="3"/>
      <c r="AQ52">
        <v>14</v>
      </c>
      <c r="AR52">
        <v>44</v>
      </c>
      <c r="AS52">
        <v>44</v>
      </c>
      <c r="AT52">
        <v>44</v>
      </c>
      <c r="AU52">
        <v>44</v>
      </c>
      <c r="AV52">
        <v>42</v>
      </c>
      <c r="AW52">
        <v>44</v>
      </c>
      <c r="AX52">
        <v>14</v>
      </c>
      <c r="AY52">
        <v>22</v>
      </c>
      <c r="AZ52">
        <v>11</v>
      </c>
      <c r="BA52">
        <v>34</v>
      </c>
      <c r="BB52">
        <v>32</v>
      </c>
      <c r="BC52">
        <v>44</v>
      </c>
      <c r="BD52">
        <v>33</v>
      </c>
      <c r="BE52">
        <v>44</v>
      </c>
      <c r="BF52">
        <v>44</v>
      </c>
      <c r="BG52">
        <v>41</v>
      </c>
      <c r="BH52">
        <v>44</v>
      </c>
      <c r="BI52">
        <v>44</v>
      </c>
      <c r="BJ52">
        <v>11</v>
      </c>
      <c r="BK52">
        <v>44</v>
      </c>
      <c r="BL52">
        <v>44</v>
      </c>
      <c r="BM52">
        <v>44</v>
      </c>
      <c r="BN52">
        <v>44</v>
      </c>
      <c r="BO52">
        <v>44</v>
      </c>
      <c r="BP52">
        <v>11</v>
      </c>
      <c r="BQ52">
        <v>24</v>
      </c>
      <c r="BR52">
        <v>21</v>
      </c>
      <c r="BS52">
        <v>34</v>
      </c>
      <c r="BT52">
        <v>22</v>
      </c>
      <c r="BU52">
        <v>11</v>
      </c>
      <c r="BV52">
        <v>44</v>
      </c>
      <c r="BW52">
        <v>11</v>
      </c>
      <c r="BX52">
        <v>11</v>
      </c>
      <c r="BY52">
        <v>22</v>
      </c>
      <c r="BZ52">
        <v>11</v>
      </c>
      <c r="CA52">
        <v>44</v>
      </c>
      <c r="CB52">
        <v>11</v>
      </c>
      <c r="CC52">
        <v>44</v>
      </c>
      <c r="CD52">
        <v>11</v>
      </c>
      <c r="CE52">
        <v>44</v>
      </c>
      <c r="CF52">
        <v>44</v>
      </c>
      <c r="CG52">
        <v>11</v>
      </c>
      <c r="CH52">
        <v>34</v>
      </c>
      <c r="CI52">
        <v>21</v>
      </c>
      <c r="CJ52">
        <v>11</v>
      </c>
      <c r="CK52">
        <v>13</v>
      </c>
      <c r="CL52">
        <v>44</v>
      </c>
      <c r="CM52">
        <v>44</v>
      </c>
      <c r="CN52">
        <v>44</v>
      </c>
      <c r="EM52">
        <v>14</v>
      </c>
      <c r="EN52">
        <v>44</v>
      </c>
      <c r="EO52">
        <v>44</v>
      </c>
      <c r="EP52">
        <v>44</v>
      </c>
      <c r="EQ52">
        <v>44</v>
      </c>
      <c r="ER52">
        <v>42</v>
      </c>
      <c r="ES52">
        <v>44</v>
      </c>
      <c r="ET52">
        <v>14</v>
      </c>
      <c r="EU52">
        <v>22</v>
      </c>
      <c r="EV52">
        <v>11</v>
      </c>
      <c r="EW52">
        <v>34</v>
      </c>
      <c r="EX52">
        <v>32</v>
      </c>
      <c r="EY52">
        <v>44</v>
      </c>
      <c r="EZ52">
        <v>33</v>
      </c>
      <c r="FA52">
        <v>44</v>
      </c>
      <c r="FB52">
        <v>44</v>
      </c>
      <c r="FC52">
        <v>41</v>
      </c>
      <c r="FD52">
        <v>44</v>
      </c>
      <c r="FE52">
        <v>44</v>
      </c>
      <c r="FF52">
        <v>11</v>
      </c>
      <c r="FG52">
        <v>44</v>
      </c>
      <c r="FH52">
        <v>44</v>
      </c>
      <c r="FI52">
        <v>44</v>
      </c>
      <c r="FJ52">
        <v>44</v>
      </c>
      <c r="FK52">
        <v>44</v>
      </c>
      <c r="FL52">
        <v>11</v>
      </c>
      <c r="FM52">
        <v>24</v>
      </c>
      <c r="FN52">
        <v>21</v>
      </c>
      <c r="FO52">
        <v>34</v>
      </c>
      <c r="FP52">
        <v>22</v>
      </c>
      <c r="FQ52">
        <v>11</v>
      </c>
      <c r="FR52">
        <v>44</v>
      </c>
      <c r="FS52">
        <v>11</v>
      </c>
      <c r="FT52">
        <v>11</v>
      </c>
      <c r="FU52">
        <v>22</v>
      </c>
      <c r="FV52">
        <v>11</v>
      </c>
      <c r="FW52">
        <v>44</v>
      </c>
      <c r="FX52">
        <v>11</v>
      </c>
      <c r="FY52">
        <v>44</v>
      </c>
      <c r="FZ52">
        <v>11</v>
      </c>
      <c r="GA52">
        <v>44</v>
      </c>
      <c r="GB52">
        <v>44</v>
      </c>
      <c r="GC52">
        <v>11</v>
      </c>
      <c r="GD52">
        <v>34</v>
      </c>
      <c r="GE52">
        <v>21</v>
      </c>
      <c r="GF52">
        <v>11</v>
      </c>
      <c r="GG52">
        <v>13</v>
      </c>
      <c r="GH52">
        <v>44</v>
      </c>
      <c r="GI52">
        <v>44</v>
      </c>
      <c r="GJ52">
        <v>44</v>
      </c>
    </row>
    <row r="53" spans="1:192" x14ac:dyDescent="0.5">
      <c r="A53">
        <v>42</v>
      </c>
      <c r="B53">
        <f t="shared" si="2"/>
        <v>66</v>
      </c>
      <c r="C53" s="17">
        <f t="shared" si="3"/>
        <v>0.39430147058823528</v>
      </c>
      <c r="D53" s="3"/>
      <c r="E53" s="3">
        <f t="shared" si="14"/>
        <v>3</v>
      </c>
      <c r="F53" s="3">
        <f t="shared" si="14"/>
        <v>2</v>
      </c>
      <c r="G53" s="3">
        <f t="shared" si="14"/>
        <v>3</v>
      </c>
      <c r="H53" s="3">
        <f t="shared" si="14"/>
        <v>0</v>
      </c>
      <c r="I53" s="3">
        <f t="shared" si="14"/>
        <v>0</v>
      </c>
      <c r="J53" s="3">
        <f t="shared" si="14"/>
        <v>2</v>
      </c>
      <c r="K53" s="3">
        <f t="shared" si="14"/>
        <v>1</v>
      </c>
      <c r="L53" s="3">
        <f t="shared" si="14"/>
        <v>1</v>
      </c>
      <c r="M53" s="3">
        <f t="shared" si="14"/>
        <v>0</v>
      </c>
      <c r="N53" s="3">
        <f t="shared" si="14"/>
        <v>0</v>
      </c>
      <c r="O53" s="3">
        <f t="shared" si="14"/>
        <v>1</v>
      </c>
      <c r="P53" s="3">
        <f t="shared" si="14"/>
        <v>0</v>
      </c>
      <c r="Q53" s="3">
        <f t="shared" si="14"/>
        <v>0</v>
      </c>
      <c r="R53" s="3">
        <f t="shared" si="14"/>
        <v>0</v>
      </c>
      <c r="S53" s="3">
        <f t="shared" si="14"/>
        <v>2</v>
      </c>
      <c r="T53" s="3">
        <f t="shared" si="14"/>
        <v>10</v>
      </c>
      <c r="U53" s="3">
        <f t="shared" si="4"/>
        <v>34</v>
      </c>
      <c r="V53" s="11">
        <f t="shared" si="5"/>
        <v>0.38235294117647056</v>
      </c>
      <c r="W53" s="15"/>
      <c r="X53" s="3">
        <f t="shared" si="6"/>
        <v>32</v>
      </c>
      <c r="Y53" s="11">
        <f t="shared" si="7"/>
        <v>0.40625</v>
      </c>
      <c r="Z53" s="3">
        <f t="shared" si="15"/>
        <v>4</v>
      </c>
      <c r="AA53" s="3">
        <f t="shared" si="15"/>
        <v>1</v>
      </c>
      <c r="AB53" s="3">
        <f t="shared" si="15"/>
        <v>3</v>
      </c>
      <c r="AC53" s="3">
        <f t="shared" si="15"/>
        <v>0</v>
      </c>
      <c r="AD53" s="3">
        <f t="shared" si="15"/>
        <v>1</v>
      </c>
      <c r="AE53" s="3">
        <f t="shared" si="15"/>
        <v>0</v>
      </c>
      <c r="AF53" s="3">
        <f t="shared" si="15"/>
        <v>1</v>
      </c>
      <c r="AG53" s="3">
        <f t="shared" si="15"/>
        <v>0</v>
      </c>
      <c r="AH53" s="3">
        <f t="shared" si="15"/>
        <v>0</v>
      </c>
      <c r="AI53" s="3">
        <f t="shared" si="15"/>
        <v>0</v>
      </c>
      <c r="AJ53" s="3">
        <f t="shared" si="15"/>
        <v>5</v>
      </c>
      <c r="AK53" s="3">
        <f t="shared" si="15"/>
        <v>1</v>
      </c>
      <c r="AL53" s="3">
        <f t="shared" si="15"/>
        <v>0</v>
      </c>
      <c r="AM53" s="3">
        <f t="shared" si="15"/>
        <v>0</v>
      </c>
      <c r="AN53" s="3">
        <f t="shared" si="15"/>
        <v>0</v>
      </c>
      <c r="AO53" s="3">
        <f t="shared" si="15"/>
        <v>9</v>
      </c>
      <c r="AP53" s="3"/>
      <c r="AQ53">
        <v>24</v>
      </c>
      <c r="AR53">
        <v>44</v>
      </c>
      <c r="AS53">
        <v>11</v>
      </c>
      <c r="AT53">
        <v>44</v>
      </c>
      <c r="AU53">
        <v>22</v>
      </c>
      <c r="AV53">
        <v>12</v>
      </c>
      <c r="AW53">
        <v>44</v>
      </c>
      <c r="AX53">
        <v>12</v>
      </c>
      <c r="AY53">
        <v>13</v>
      </c>
      <c r="AZ53">
        <v>43</v>
      </c>
      <c r="BA53">
        <v>44</v>
      </c>
      <c r="BB53">
        <v>44</v>
      </c>
      <c r="BC53">
        <v>44</v>
      </c>
      <c r="BD53">
        <v>11</v>
      </c>
      <c r="BE53">
        <v>13</v>
      </c>
      <c r="BF53">
        <v>13</v>
      </c>
      <c r="BG53">
        <v>23</v>
      </c>
      <c r="BH53">
        <v>44</v>
      </c>
      <c r="BI53">
        <v>11</v>
      </c>
      <c r="BJ53">
        <v>22</v>
      </c>
      <c r="BK53">
        <v>43</v>
      </c>
      <c r="BL53">
        <v>44</v>
      </c>
      <c r="BM53">
        <v>44</v>
      </c>
      <c r="BN53">
        <v>33</v>
      </c>
      <c r="BO53">
        <v>44</v>
      </c>
      <c r="BP53">
        <v>13</v>
      </c>
      <c r="BQ53">
        <v>21</v>
      </c>
      <c r="BR53">
        <v>13</v>
      </c>
      <c r="BS53">
        <v>34</v>
      </c>
      <c r="BT53">
        <v>23</v>
      </c>
      <c r="BU53">
        <v>44</v>
      </c>
      <c r="BV53">
        <v>44</v>
      </c>
      <c r="BW53">
        <v>11</v>
      </c>
      <c r="BX53">
        <v>11</v>
      </c>
      <c r="BY53">
        <v>33</v>
      </c>
      <c r="BZ53">
        <v>13</v>
      </c>
      <c r="CA53">
        <v>44</v>
      </c>
      <c r="CB53">
        <v>44</v>
      </c>
      <c r="CC53">
        <v>33</v>
      </c>
      <c r="CD53">
        <v>12</v>
      </c>
      <c r="CE53">
        <v>44</v>
      </c>
      <c r="CF53">
        <v>44</v>
      </c>
      <c r="CG53">
        <v>11</v>
      </c>
      <c r="CH53">
        <v>44</v>
      </c>
      <c r="CI53">
        <v>44</v>
      </c>
      <c r="CJ53">
        <v>11</v>
      </c>
      <c r="CK53">
        <v>33</v>
      </c>
      <c r="CL53">
        <v>33</v>
      </c>
      <c r="CM53">
        <v>44</v>
      </c>
      <c r="CN53">
        <v>33</v>
      </c>
      <c r="EM53">
        <v>24</v>
      </c>
      <c r="EN53">
        <v>44</v>
      </c>
      <c r="EO53">
        <v>11</v>
      </c>
      <c r="EP53">
        <v>44</v>
      </c>
      <c r="EQ53">
        <v>22</v>
      </c>
      <c r="ER53">
        <v>12</v>
      </c>
      <c r="ES53">
        <v>44</v>
      </c>
      <c r="ET53">
        <v>12</v>
      </c>
      <c r="EU53">
        <v>13</v>
      </c>
      <c r="EV53">
        <v>43</v>
      </c>
      <c r="EW53">
        <v>44</v>
      </c>
      <c r="EX53">
        <v>44</v>
      </c>
      <c r="EY53">
        <v>44</v>
      </c>
      <c r="EZ53">
        <v>11</v>
      </c>
      <c r="FA53">
        <v>13</v>
      </c>
      <c r="FB53">
        <v>13</v>
      </c>
      <c r="FC53">
        <v>23</v>
      </c>
      <c r="FD53">
        <v>44</v>
      </c>
      <c r="FE53">
        <v>11</v>
      </c>
      <c r="FF53">
        <v>22</v>
      </c>
      <c r="FG53">
        <v>43</v>
      </c>
      <c r="FH53">
        <v>44</v>
      </c>
      <c r="FI53">
        <v>44</v>
      </c>
      <c r="FJ53">
        <v>33</v>
      </c>
      <c r="FK53">
        <v>44</v>
      </c>
      <c r="FL53">
        <v>13</v>
      </c>
      <c r="FM53">
        <v>21</v>
      </c>
      <c r="FN53">
        <v>13</v>
      </c>
      <c r="FO53">
        <v>34</v>
      </c>
      <c r="FP53">
        <v>23</v>
      </c>
      <c r="FQ53">
        <v>44</v>
      </c>
      <c r="FR53">
        <v>44</v>
      </c>
      <c r="FS53">
        <v>11</v>
      </c>
      <c r="FT53">
        <v>11</v>
      </c>
      <c r="FU53">
        <v>33</v>
      </c>
      <c r="FV53">
        <v>13</v>
      </c>
      <c r="FW53">
        <v>44</v>
      </c>
      <c r="FX53">
        <v>44</v>
      </c>
      <c r="FY53">
        <v>33</v>
      </c>
      <c r="FZ53">
        <v>12</v>
      </c>
      <c r="GA53">
        <v>44</v>
      </c>
      <c r="GB53">
        <v>44</v>
      </c>
      <c r="GC53">
        <v>11</v>
      </c>
      <c r="GD53">
        <v>44</v>
      </c>
      <c r="GE53">
        <v>44</v>
      </c>
      <c r="GF53">
        <v>11</v>
      </c>
      <c r="GG53">
        <v>33</v>
      </c>
      <c r="GH53">
        <v>33</v>
      </c>
      <c r="GI53">
        <v>44</v>
      </c>
      <c r="GJ53">
        <v>33</v>
      </c>
    </row>
    <row r="54" spans="1:192" x14ac:dyDescent="0.5">
      <c r="A54">
        <v>43</v>
      </c>
      <c r="B54">
        <f t="shared" si="2"/>
        <v>57</v>
      </c>
      <c r="C54" s="17">
        <f t="shared" si="3"/>
        <v>0.36822660098522164</v>
      </c>
      <c r="D54" s="3"/>
      <c r="E54" s="3">
        <f t="shared" si="14"/>
        <v>2</v>
      </c>
      <c r="F54" s="3">
        <f t="shared" si="14"/>
        <v>3</v>
      </c>
      <c r="G54" s="3">
        <f t="shared" si="14"/>
        <v>0</v>
      </c>
      <c r="H54" s="3">
        <f t="shared" si="14"/>
        <v>0</v>
      </c>
      <c r="I54" s="3">
        <f t="shared" si="14"/>
        <v>0</v>
      </c>
      <c r="J54" s="3">
        <f t="shared" si="14"/>
        <v>4</v>
      </c>
      <c r="K54" s="3">
        <f t="shared" si="14"/>
        <v>1</v>
      </c>
      <c r="L54" s="3">
        <f t="shared" si="14"/>
        <v>1</v>
      </c>
      <c r="M54" s="3">
        <f t="shared" si="14"/>
        <v>0</v>
      </c>
      <c r="N54" s="3">
        <f t="shared" si="14"/>
        <v>2</v>
      </c>
      <c r="O54" s="3">
        <f t="shared" si="14"/>
        <v>0</v>
      </c>
      <c r="P54" s="3">
        <f t="shared" si="14"/>
        <v>4</v>
      </c>
      <c r="Q54" s="3">
        <f t="shared" si="14"/>
        <v>0</v>
      </c>
      <c r="R54" s="3">
        <f t="shared" si="14"/>
        <v>0</v>
      </c>
      <c r="S54" s="3">
        <f t="shared" si="14"/>
        <v>0</v>
      </c>
      <c r="T54" s="3">
        <f t="shared" si="14"/>
        <v>8</v>
      </c>
      <c r="U54" s="3">
        <f t="shared" si="4"/>
        <v>28</v>
      </c>
      <c r="V54" s="11">
        <f t="shared" si="5"/>
        <v>0.35714285714285715</v>
      </c>
      <c r="W54" s="15"/>
      <c r="X54" s="3">
        <f t="shared" si="6"/>
        <v>29</v>
      </c>
      <c r="Y54" s="11">
        <f t="shared" si="7"/>
        <v>0.37931034482758619</v>
      </c>
      <c r="Z54" s="3">
        <f t="shared" si="15"/>
        <v>5</v>
      </c>
      <c r="AA54" s="3">
        <f t="shared" si="15"/>
        <v>1</v>
      </c>
      <c r="AB54" s="3">
        <f t="shared" si="15"/>
        <v>0</v>
      </c>
      <c r="AC54" s="3">
        <f t="shared" si="15"/>
        <v>1</v>
      </c>
      <c r="AD54" s="3">
        <f t="shared" si="15"/>
        <v>1</v>
      </c>
      <c r="AE54" s="3">
        <f t="shared" si="15"/>
        <v>2</v>
      </c>
      <c r="AF54" s="3">
        <f t="shared" si="15"/>
        <v>2</v>
      </c>
      <c r="AG54" s="3">
        <f t="shared" si="15"/>
        <v>0</v>
      </c>
      <c r="AH54" s="3">
        <f t="shared" si="15"/>
        <v>0</v>
      </c>
      <c r="AI54" s="3">
        <f t="shared" si="15"/>
        <v>0</v>
      </c>
      <c r="AJ54" s="3">
        <f t="shared" si="15"/>
        <v>4</v>
      </c>
      <c r="AK54" s="3">
        <f t="shared" si="15"/>
        <v>1</v>
      </c>
      <c r="AL54" s="3">
        <f t="shared" si="15"/>
        <v>0</v>
      </c>
      <c r="AM54" s="3">
        <f t="shared" si="15"/>
        <v>1</v>
      </c>
      <c r="AN54" s="3">
        <f t="shared" si="15"/>
        <v>1</v>
      </c>
      <c r="AO54" s="3">
        <f t="shared" si="15"/>
        <v>6</v>
      </c>
      <c r="AP54" s="3"/>
      <c r="AQ54">
        <v>34</v>
      </c>
      <c r="AR54">
        <v>12</v>
      </c>
      <c r="AS54">
        <v>12</v>
      </c>
      <c r="AT54">
        <v>44</v>
      </c>
      <c r="AU54">
        <v>44</v>
      </c>
      <c r="AV54">
        <v>23</v>
      </c>
      <c r="AW54">
        <v>24</v>
      </c>
      <c r="AX54">
        <v>12</v>
      </c>
      <c r="AY54">
        <v>11</v>
      </c>
      <c r="AZ54">
        <v>32</v>
      </c>
      <c r="BA54">
        <v>34</v>
      </c>
      <c r="BB54">
        <v>32</v>
      </c>
      <c r="BC54">
        <v>44</v>
      </c>
      <c r="BD54">
        <v>22</v>
      </c>
      <c r="BE54">
        <v>22</v>
      </c>
      <c r="BF54">
        <v>44</v>
      </c>
      <c r="BG54">
        <v>34</v>
      </c>
      <c r="BH54">
        <v>44</v>
      </c>
      <c r="BI54">
        <v>44</v>
      </c>
      <c r="BJ54">
        <v>22</v>
      </c>
      <c r="BK54">
        <v>34</v>
      </c>
      <c r="BL54">
        <v>11</v>
      </c>
      <c r="BM54">
        <v>44</v>
      </c>
      <c r="BN54">
        <v>22</v>
      </c>
      <c r="BO54">
        <v>44</v>
      </c>
      <c r="BP54">
        <v>42</v>
      </c>
      <c r="BQ54">
        <v>44</v>
      </c>
      <c r="BR54">
        <v>22</v>
      </c>
      <c r="BS54">
        <v>44</v>
      </c>
      <c r="BT54">
        <v>23</v>
      </c>
      <c r="BU54">
        <v>44</v>
      </c>
      <c r="BV54">
        <v>33</v>
      </c>
      <c r="BW54">
        <v>11</v>
      </c>
      <c r="BX54">
        <v>11</v>
      </c>
      <c r="BY54">
        <v>14</v>
      </c>
      <c r="BZ54">
        <v>44</v>
      </c>
      <c r="CA54">
        <v>44</v>
      </c>
      <c r="CB54">
        <v>11</v>
      </c>
      <c r="CC54">
        <v>34</v>
      </c>
      <c r="CD54">
        <v>33</v>
      </c>
      <c r="CE54">
        <v>43</v>
      </c>
      <c r="CF54">
        <v>21</v>
      </c>
      <c r="CG54">
        <v>11</v>
      </c>
      <c r="CH54">
        <v>12</v>
      </c>
      <c r="CI54">
        <v>23</v>
      </c>
      <c r="CJ54">
        <v>11</v>
      </c>
      <c r="CK54">
        <v>33</v>
      </c>
      <c r="CL54">
        <v>22</v>
      </c>
      <c r="CM54">
        <v>33</v>
      </c>
      <c r="CN54">
        <v>44</v>
      </c>
      <c r="EM54">
        <v>34</v>
      </c>
      <c r="EN54">
        <v>12</v>
      </c>
      <c r="EO54">
        <v>12</v>
      </c>
      <c r="EP54">
        <v>44</v>
      </c>
      <c r="EQ54">
        <v>44</v>
      </c>
      <c r="ER54">
        <v>23</v>
      </c>
      <c r="ES54">
        <v>24</v>
      </c>
      <c r="ET54">
        <v>12</v>
      </c>
      <c r="EU54">
        <v>11</v>
      </c>
      <c r="EV54">
        <v>32</v>
      </c>
      <c r="EW54">
        <v>34</v>
      </c>
      <c r="EX54">
        <v>32</v>
      </c>
      <c r="EY54">
        <v>44</v>
      </c>
      <c r="EZ54">
        <v>22</v>
      </c>
      <c r="FA54">
        <v>22</v>
      </c>
      <c r="FB54">
        <v>44</v>
      </c>
      <c r="FC54">
        <v>34</v>
      </c>
      <c r="FD54">
        <v>44</v>
      </c>
      <c r="FE54">
        <v>44</v>
      </c>
      <c r="FF54">
        <v>22</v>
      </c>
      <c r="FG54">
        <v>34</v>
      </c>
      <c r="FH54">
        <v>11</v>
      </c>
      <c r="FI54">
        <v>44</v>
      </c>
      <c r="FJ54">
        <v>22</v>
      </c>
      <c r="FK54">
        <v>44</v>
      </c>
      <c r="FL54">
        <v>42</v>
      </c>
      <c r="FM54">
        <v>44</v>
      </c>
      <c r="FN54">
        <v>22</v>
      </c>
      <c r="FO54">
        <v>44</v>
      </c>
      <c r="FP54">
        <v>23</v>
      </c>
      <c r="FQ54">
        <v>44</v>
      </c>
      <c r="FR54">
        <v>33</v>
      </c>
      <c r="FS54">
        <v>11</v>
      </c>
      <c r="FT54">
        <v>11</v>
      </c>
      <c r="FU54">
        <v>14</v>
      </c>
      <c r="FV54">
        <v>44</v>
      </c>
      <c r="FW54">
        <v>44</v>
      </c>
      <c r="FX54">
        <v>11</v>
      </c>
      <c r="FY54">
        <v>34</v>
      </c>
      <c r="FZ54">
        <v>33</v>
      </c>
      <c r="GA54">
        <v>43</v>
      </c>
      <c r="GB54">
        <v>21</v>
      </c>
      <c r="GC54">
        <v>11</v>
      </c>
      <c r="GD54">
        <v>12</v>
      </c>
      <c r="GE54">
        <v>23</v>
      </c>
      <c r="GF54">
        <v>11</v>
      </c>
      <c r="GG54">
        <v>33</v>
      </c>
      <c r="GH54">
        <v>22</v>
      </c>
      <c r="GI54">
        <v>33</v>
      </c>
      <c r="GJ54">
        <v>44</v>
      </c>
    </row>
    <row r="55" spans="1:192" x14ac:dyDescent="0.5">
      <c r="A55">
        <v>44</v>
      </c>
      <c r="B55">
        <f t="shared" si="2"/>
        <v>67</v>
      </c>
      <c r="C55" s="17">
        <f t="shared" si="3"/>
        <v>0.46294642857142854</v>
      </c>
      <c r="D55" s="3"/>
      <c r="E55" s="3">
        <f t="shared" si="14"/>
        <v>3</v>
      </c>
      <c r="F55" s="3">
        <f t="shared" si="14"/>
        <v>0</v>
      </c>
      <c r="G55" s="3">
        <f t="shared" si="14"/>
        <v>2</v>
      </c>
      <c r="H55" s="3">
        <f t="shared" si="14"/>
        <v>0</v>
      </c>
      <c r="I55" s="3">
        <f t="shared" si="14"/>
        <v>0</v>
      </c>
      <c r="J55" s="3">
        <f t="shared" si="14"/>
        <v>0</v>
      </c>
      <c r="K55" s="3">
        <f t="shared" si="14"/>
        <v>2</v>
      </c>
      <c r="L55" s="3">
        <f t="shared" si="14"/>
        <v>0</v>
      </c>
      <c r="M55" s="3">
        <f t="shared" si="14"/>
        <v>0</v>
      </c>
      <c r="N55" s="3">
        <f t="shared" si="14"/>
        <v>0</v>
      </c>
      <c r="O55" s="3">
        <f t="shared" si="14"/>
        <v>4</v>
      </c>
      <c r="P55" s="3">
        <f t="shared" si="14"/>
        <v>0</v>
      </c>
      <c r="Q55" s="3">
        <f t="shared" si="14"/>
        <v>0</v>
      </c>
      <c r="R55" s="3">
        <f t="shared" si="14"/>
        <v>0</v>
      </c>
      <c r="S55" s="3">
        <f t="shared" si="14"/>
        <v>1</v>
      </c>
      <c r="T55" s="3">
        <f t="shared" si="14"/>
        <v>13</v>
      </c>
      <c r="U55" s="3">
        <f t="shared" si="4"/>
        <v>35</v>
      </c>
      <c r="V55" s="11">
        <f t="shared" si="5"/>
        <v>0.45714285714285713</v>
      </c>
      <c r="W55" s="15"/>
      <c r="X55" s="3">
        <f t="shared" si="6"/>
        <v>32</v>
      </c>
      <c r="Y55" s="11">
        <f t="shared" si="7"/>
        <v>0.46875</v>
      </c>
      <c r="Z55" s="3">
        <f t="shared" si="15"/>
        <v>5</v>
      </c>
      <c r="AA55" s="3">
        <f t="shared" si="15"/>
        <v>0</v>
      </c>
      <c r="AB55" s="3">
        <f t="shared" si="15"/>
        <v>0</v>
      </c>
      <c r="AC55" s="3">
        <f t="shared" si="15"/>
        <v>0</v>
      </c>
      <c r="AD55" s="3">
        <f t="shared" si="15"/>
        <v>0</v>
      </c>
      <c r="AE55" s="3">
        <f t="shared" si="15"/>
        <v>2</v>
      </c>
      <c r="AF55" s="3">
        <f t="shared" si="15"/>
        <v>2</v>
      </c>
      <c r="AG55" s="3">
        <f t="shared" si="15"/>
        <v>0</v>
      </c>
      <c r="AH55" s="3">
        <f t="shared" si="15"/>
        <v>0</v>
      </c>
      <c r="AI55" s="3">
        <f t="shared" si="15"/>
        <v>1</v>
      </c>
      <c r="AJ55" s="3">
        <f t="shared" si="15"/>
        <v>3</v>
      </c>
      <c r="AK55" s="3">
        <f t="shared" si="15"/>
        <v>0</v>
      </c>
      <c r="AL55" s="3">
        <f t="shared" si="15"/>
        <v>0</v>
      </c>
      <c r="AM55" s="3">
        <f t="shared" si="15"/>
        <v>1</v>
      </c>
      <c r="AN55" s="3">
        <f t="shared" si="15"/>
        <v>1</v>
      </c>
      <c r="AO55" s="3">
        <f t="shared" si="15"/>
        <v>10</v>
      </c>
      <c r="AP55" s="3"/>
      <c r="AQ55">
        <v>44</v>
      </c>
      <c r="AR55">
        <v>11</v>
      </c>
      <c r="AS55">
        <v>13</v>
      </c>
      <c r="AT55">
        <v>44</v>
      </c>
      <c r="AU55">
        <v>33</v>
      </c>
      <c r="AV55">
        <v>23</v>
      </c>
      <c r="AW55">
        <v>44</v>
      </c>
      <c r="AX55">
        <v>33</v>
      </c>
      <c r="AY55">
        <v>44</v>
      </c>
      <c r="AZ55">
        <v>44</v>
      </c>
      <c r="BA55">
        <v>44</v>
      </c>
      <c r="BB55">
        <v>44</v>
      </c>
      <c r="BC55">
        <v>33</v>
      </c>
      <c r="BD55">
        <v>11</v>
      </c>
      <c r="BE55">
        <v>13</v>
      </c>
      <c r="BF55">
        <v>44</v>
      </c>
      <c r="BG55">
        <v>33</v>
      </c>
      <c r="BH55">
        <v>44</v>
      </c>
      <c r="BI55">
        <v>44</v>
      </c>
      <c r="BJ55">
        <v>11</v>
      </c>
      <c r="BK55">
        <v>23</v>
      </c>
      <c r="BL55">
        <v>44</v>
      </c>
      <c r="BM55">
        <v>44</v>
      </c>
      <c r="BN55">
        <v>43</v>
      </c>
      <c r="BO55">
        <v>44</v>
      </c>
      <c r="BP55">
        <v>22</v>
      </c>
      <c r="BQ55">
        <v>32</v>
      </c>
      <c r="BR55">
        <v>33</v>
      </c>
      <c r="BS55">
        <v>23</v>
      </c>
      <c r="BT55">
        <v>11</v>
      </c>
      <c r="BU55">
        <v>44</v>
      </c>
      <c r="BV55">
        <v>33</v>
      </c>
      <c r="BW55">
        <v>11</v>
      </c>
      <c r="BX55">
        <v>11</v>
      </c>
      <c r="BY55">
        <v>44</v>
      </c>
      <c r="BZ55">
        <v>22</v>
      </c>
      <c r="CA55">
        <v>44</v>
      </c>
      <c r="CB55">
        <v>43</v>
      </c>
      <c r="CC55">
        <v>44</v>
      </c>
      <c r="CD55">
        <v>23</v>
      </c>
      <c r="CE55">
        <v>44</v>
      </c>
      <c r="CF55">
        <v>42</v>
      </c>
      <c r="CG55">
        <v>11</v>
      </c>
      <c r="CH55">
        <v>44</v>
      </c>
      <c r="CI55">
        <v>44</v>
      </c>
      <c r="CJ55">
        <v>11</v>
      </c>
      <c r="CK55">
        <v>33</v>
      </c>
      <c r="CL55">
        <v>44</v>
      </c>
      <c r="CM55">
        <v>44</v>
      </c>
      <c r="CN55">
        <v>44</v>
      </c>
      <c r="EM55">
        <v>44</v>
      </c>
      <c r="EN55">
        <v>11</v>
      </c>
      <c r="EO55">
        <v>13</v>
      </c>
      <c r="EP55">
        <v>44</v>
      </c>
      <c r="EQ55">
        <v>33</v>
      </c>
      <c r="ER55">
        <v>23</v>
      </c>
      <c r="ES55">
        <v>44</v>
      </c>
      <c r="ET55">
        <v>33</v>
      </c>
      <c r="EU55">
        <v>44</v>
      </c>
      <c r="EV55">
        <v>44</v>
      </c>
      <c r="EW55">
        <v>44</v>
      </c>
      <c r="EX55">
        <v>44</v>
      </c>
      <c r="EY55">
        <v>33</v>
      </c>
      <c r="EZ55">
        <v>11</v>
      </c>
      <c r="FA55">
        <v>13</v>
      </c>
      <c r="FB55">
        <v>44</v>
      </c>
      <c r="FC55">
        <v>33</v>
      </c>
      <c r="FD55">
        <v>44</v>
      </c>
      <c r="FE55">
        <v>44</v>
      </c>
      <c r="FF55">
        <v>11</v>
      </c>
      <c r="FG55">
        <v>23</v>
      </c>
      <c r="FH55">
        <v>44</v>
      </c>
      <c r="FI55">
        <v>44</v>
      </c>
      <c r="FJ55">
        <v>43</v>
      </c>
      <c r="FK55">
        <v>44</v>
      </c>
      <c r="FL55">
        <v>22</v>
      </c>
      <c r="FM55">
        <v>32</v>
      </c>
      <c r="FN55">
        <v>33</v>
      </c>
      <c r="FO55">
        <v>23</v>
      </c>
      <c r="FP55">
        <v>11</v>
      </c>
      <c r="FQ55">
        <v>44</v>
      </c>
      <c r="FR55">
        <v>33</v>
      </c>
      <c r="FS55">
        <v>11</v>
      </c>
      <c r="FT55">
        <v>11</v>
      </c>
      <c r="FU55">
        <v>44</v>
      </c>
      <c r="FV55">
        <v>22</v>
      </c>
      <c r="FW55">
        <v>44</v>
      </c>
      <c r="FX55">
        <v>43</v>
      </c>
      <c r="FY55">
        <v>44</v>
      </c>
      <c r="FZ55">
        <v>23</v>
      </c>
      <c r="GA55">
        <v>44</v>
      </c>
      <c r="GB55">
        <v>42</v>
      </c>
      <c r="GC55">
        <v>11</v>
      </c>
      <c r="GD55">
        <v>44</v>
      </c>
      <c r="GE55">
        <v>44</v>
      </c>
      <c r="GF55">
        <v>11</v>
      </c>
      <c r="GG55">
        <v>33</v>
      </c>
      <c r="GH55">
        <v>44</v>
      </c>
      <c r="GI55">
        <v>44</v>
      </c>
      <c r="GJ55">
        <v>44</v>
      </c>
    </row>
    <row r="56" spans="1:192" x14ac:dyDescent="0.5">
      <c r="A56">
        <v>45</v>
      </c>
      <c r="B56">
        <f t="shared" si="2"/>
        <v>56</v>
      </c>
      <c r="C56" s="17">
        <f t="shared" si="3"/>
        <v>0.40932311621966794</v>
      </c>
      <c r="D56" s="3"/>
      <c r="E56" s="3">
        <f t="shared" si="14"/>
        <v>0</v>
      </c>
      <c r="F56" s="3">
        <f t="shared" si="14"/>
        <v>1</v>
      </c>
      <c r="G56" s="3">
        <f t="shared" si="14"/>
        <v>0</v>
      </c>
      <c r="H56" s="3">
        <f t="shared" si="14"/>
        <v>1</v>
      </c>
      <c r="I56" s="3">
        <f t="shared" si="14"/>
        <v>0</v>
      </c>
      <c r="J56" s="3">
        <f t="shared" si="14"/>
        <v>3</v>
      </c>
      <c r="K56" s="3">
        <f t="shared" si="14"/>
        <v>3</v>
      </c>
      <c r="L56" s="3">
        <f t="shared" si="14"/>
        <v>1</v>
      </c>
      <c r="M56" s="3">
        <f t="shared" si="14"/>
        <v>0</v>
      </c>
      <c r="N56" s="3">
        <f t="shared" si="14"/>
        <v>2</v>
      </c>
      <c r="O56" s="3">
        <f t="shared" si="14"/>
        <v>1</v>
      </c>
      <c r="P56" s="3">
        <f t="shared" si="14"/>
        <v>2</v>
      </c>
      <c r="Q56" s="3">
        <f t="shared" si="14"/>
        <v>0</v>
      </c>
      <c r="R56" s="3">
        <f t="shared" si="14"/>
        <v>0</v>
      </c>
      <c r="S56" s="3">
        <f t="shared" si="14"/>
        <v>1</v>
      </c>
      <c r="T56" s="3">
        <f t="shared" si="14"/>
        <v>10</v>
      </c>
      <c r="U56" s="3">
        <f t="shared" si="4"/>
        <v>27</v>
      </c>
      <c r="V56" s="11">
        <f t="shared" si="5"/>
        <v>0.37037037037037035</v>
      </c>
      <c r="W56" s="15"/>
      <c r="X56" s="3">
        <f t="shared" si="6"/>
        <v>29</v>
      </c>
      <c r="Y56" s="11">
        <f t="shared" si="7"/>
        <v>0.44827586206896552</v>
      </c>
      <c r="Z56" s="3">
        <f t="shared" si="15"/>
        <v>3</v>
      </c>
      <c r="AA56" s="3">
        <f t="shared" si="15"/>
        <v>0</v>
      </c>
      <c r="AB56" s="3">
        <f t="shared" si="15"/>
        <v>0</v>
      </c>
      <c r="AC56" s="3">
        <f t="shared" si="15"/>
        <v>0</v>
      </c>
      <c r="AD56" s="3">
        <f t="shared" si="15"/>
        <v>1</v>
      </c>
      <c r="AE56" s="3">
        <f t="shared" si="15"/>
        <v>2</v>
      </c>
      <c r="AF56" s="3">
        <f t="shared" si="15"/>
        <v>3</v>
      </c>
      <c r="AG56" s="3">
        <f t="shared" si="15"/>
        <v>0</v>
      </c>
      <c r="AH56" s="3">
        <f t="shared" si="15"/>
        <v>0</v>
      </c>
      <c r="AI56" s="3">
        <f t="shared" si="15"/>
        <v>1</v>
      </c>
      <c r="AJ56" s="3">
        <f t="shared" si="15"/>
        <v>3</v>
      </c>
      <c r="AK56" s="3">
        <f t="shared" si="15"/>
        <v>1</v>
      </c>
      <c r="AL56" s="3">
        <f t="shared" si="15"/>
        <v>0</v>
      </c>
      <c r="AM56" s="3">
        <f t="shared" si="15"/>
        <v>0</v>
      </c>
      <c r="AN56" s="3">
        <f t="shared" si="15"/>
        <v>1</v>
      </c>
      <c r="AO56" s="3">
        <f t="shared" si="15"/>
        <v>10</v>
      </c>
      <c r="AP56" s="3"/>
      <c r="AQ56">
        <v>43</v>
      </c>
      <c r="AR56">
        <v>44</v>
      </c>
      <c r="AS56">
        <v>23</v>
      </c>
      <c r="AT56">
        <v>44</v>
      </c>
      <c r="AU56">
        <v>12</v>
      </c>
      <c r="AV56">
        <v>32</v>
      </c>
      <c r="AW56">
        <v>44</v>
      </c>
      <c r="AX56">
        <v>33</v>
      </c>
      <c r="AY56">
        <v>24</v>
      </c>
      <c r="AZ56">
        <v>44</v>
      </c>
      <c r="BA56">
        <v>34</v>
      </c>
      <c r="BB56">
        <v>23</v>
      </c>
      <c r="BC56">
        <v>44</v>
      </c>
      <c r="BD56">
        <v>22</v>
      </c>
      <c r="BE56">
        <v>22</v>
      </c>
      <c r="BF56">
        <v>34</v>
      </c>
      <c r="BG56">
        <v>32</v>
      </c>
      <c r="BH56">
        <v>44</v>
      </c>
      <c r="BI56">
        <v>44</v>
      </c>
      <c r="BJ56">
        <v>23</v>
      </c>
      <c r="BK56">
        <v>44</v>
      </c>
      <c r="BL56">
        <v>22</v>
      </c>
      <c r="BM56">
        <v>44</v>
      </c>
      <c r="BN56">
        <v>14</v>
      </c>
      <c r="BO56">
        <v>44</v>
      </c>
      <c r="BP56">
        <v>23</v>
      </c>
      <c r="BQ56">
        <v>33</v>
      </c>
      <c r="BR56">
        <v>22</v>
      </c>
      <c r="BS56">
        <v>44</v>
      </c>
      <c r="BT56">
        <v>23</v>
      </c>
      <c r="BU56">
        <v>44</v>
      </c>
      <c r="BV56">
        <v>22</v>
      </c>
      <c r="BW56">
        <v>11</v>
      </c>
      <c r="BX56">
        <v>11</v>
      </c>
      <c r="BY56">
        <v>44</v>
      </c>
      <c r="BZ56">
        <v>21</v>
      </c>
      <c r="CA56">
        <v>44</v>
      </c>
      <c r="CB56">
        <v>33</v>
      </c>
      <c r="CC56">
        <v>44</v>
      </c>
      <c r="CD56">
        <v>23</v>
      </c>
      <c r="CE56">
        <v>44</v>
      </c>
      <c r="CF56">
        <v>43</v>
      </c>
      <c r="CG56">
        <v>11</v>
      </c>
      <c r="CH56">
        <v>34</v>
      </c>
      <c r="CI56">
        <v>44</v>
      </c>
      <c r="CJ56">
        <v>32</v>
      </c>
      <c r="CK56">
        <v>44</v>
      </c>
      <c r="CL56">
        <v>44</v>
      </c>
      <c r="CM56">
        <v>44</v>
      </c>
      <c r="CN56">
        <v>33</v>
      </c>
      <c r="EM56">
        <v>43</v>
      </c>
      <c r="EN56">
        <v>44</v>
      </c>
      <c r="EO56">
        <v>23</v>
      </c>
      <c r="EP56">
        <v>44</v>
      </c>
      <c r="EQ56">
        <v>12</v>
      </c>
      <c r="ER56">
        <v>32</v>
      </c>
      <c r="ES56">
        <v>44</v>
      </c>
      <c r="ET56">
        <v>33</v>
      </c>
      <c r="EU56">
        <v>24</v>
      </c>
      <c r="EV56">
        <v>44</v>
      </c>
      <c r="EW56">
        <v>34</v>
      </c>
      <c r="EX56">
        <v>23</v>
      </c>
      <c r="EY56">
        <v>44</v>
      </c>
      <c r="EZ56">
        <v>22</v>
      </c>
      <c r="FA56">
        <v>22</v>
      </c>
      <c r="FB56">
        <v>34</v>
      </c>
      <c r="FC56">
        <v>32</v>
      </c>
      <c r="FD56">
        <v>44</v>
      </c>
      <c r="FE56">
        <v>44</v>
      </c>
      <c r="FF56">
        <v>23</v>
      </c>
      <c r="FG56">
        <v>44</v>
      </c>
      <c r="FH56">
        <v>22</v>
      </c>
      <c r="FI56">
        <v>44</v>
      </c>
      <c r="FJ56">
        <v>14</v>
      </c>
      <c r="FK56">
        <v>44</v>
      </c>
      <c r="FL56">
        <v>23</v>
      </c>
      <c r="FM56">
        <v>33</v>
      </c>
      <c r="FN56">
        <v>22</v>
      </c>
      <c r="FO56">
        <v>44</v>
      </c>
      <c r="FP56">
        <v>23</v>
      </c>
      <c r="FQ56">
        <v>44</v>
      </c>
      <c r="FR56">
        <v>22</v>
      </c>
      <c r="FS56">
        <v>11</v>
      </c>
      <c r="FT56">
        <v>11</v>
      </c>
      <c r="FU56">
        <v>44</v>
      </c>
      <c r="FV56">
        <v>21</v>
      </c>
      <c r="FW56">
        <v>44</v>
      </c>
      <c r="FX56">
        <v>33</v>
      </c>
      <c r="FY56">
        <v>44</v>
      </c>
      <c r="FZ56">
        <v>23</v>
      </c>
      <c r="GA56">
        <v>44</v>
      </c>
      <c r="GB56">
        <v>43</v>
      </c>
      <c r="GC56">
        <v>11</v>
      </c>
      <c r="GD56">
        <v>34</v>
      </c>
      <c r="GE56">
        <v>44</v>
      </c>
      <c r="GF56">
        <v>32</v>
      </c>
      <c r="GG56">
        <v>44</v>
      </c>
      <c r="GH56">
        <v>44</v>
      </c>
      <c r="GI56">
        <v>44</v>
      </c>
      <c r="GJ56">
        <v>33</v>
      </c>
    </row>
    <row r="57" spans="1:192" x14ac:dyDescent="0.5">
      <c r="A57">
        <v>46</v>
      </c>
      <c r="B57">
        <f t="shared" si="2"/>
        <v>75</v>
      </c>
      <c r="C57" s="17">
        <f t="shared" si="3"/>
        <v>0.39821428571428574</v>
      </c>
      <c r="D57" s="3"/>
      <c r="E57" s="3">
        <f t="shared" si="14"/>
        <v>0</v>
      </c>
      <c r="F57" s="3">
        <f t="shared" si="14"/>
        <v>2</v>
      </c>
      <c r="G57" s="3">
        <f t="shared" si="14"/>
        <v>0</v>
      </c>
      <c r="H57" s="3">
        <f t="shared" si="14"/>
        <v>1</v>
      </c>
      <c r="I57" s="3">
        <f t="shared" si="14"/>
        <v>0</v>
      </c>
      <c r="J57" s="3">
        <f t="shared" si="14"/>
        <v>1</v>
      </c>
      <c r="K57" s="3">
        <f t="shared" si="14"/>
        <v>1</v>
      </c>
      <c r="L57" s="3">
        <f t="shared" si="14"/>
        <v>0</v>
      </c>
      <c r="M57" s="3">
        <f t="shared" si="14"/>
        <v>0</v>
      </c>
      <c r="N57" s="3">
        <f t="shared" si="14"/>
        <v>1</v>
      </c>
      <c r="O57" s="3">
        <f t="shared" si="14"/>
        <v>1</v>
      </c>
      <c r="P57" s="3">
        <f t="shared" si="14"/>
        <v>3</v>
      </c>
      <c r="Q57" s="3">
        <f t="shared" si="14"/>
        <v>0</v>
      </c>
      <c r="R57" s="3">
        <f t="shared" si="14"/>
        <v>0</v>
      </c>
      <c r="S57" s="3">
        <f t="shared" si="14"/>
        <v>2</v>
      </c>
      <c r="T57" s="3">
        <f t="shared" si="14"/>
        <v>13</v>
      </c>
      <c r="U57" s="3">
        <f t="shared" si="4"/>
        <v>35</v>
      </c>
      <c r="V57" s="11">
        <f t="shared" si="5"/>
        <v>0.37142857142857144</v>
      </c>
      <c r="W57" s="15"/>
      <c r="X57" s="3">
        <f t="shared" si="6"/>
        <v>40</v>
      </c>
      <c r="Y57" s="11">
        <f t="shared" si="7"/>
        <v>0.42499999999999999</v>
      </c>
      <c r="Z57" s="3">
        <f t="shared" si="15"/>
        <v>7</v>
      </c>
      <c r="AA57" s="3">
        <f t="shared" si="15"/>
        <v>0</v>
      </c>
      <c r="AB57" s="3">
        <f t="shared" si="15"/>
        <v>0</v>
      </c>
      <c r="AC57" s="3">
        <f t="shared" si="15"/>
        <v>0</v>
      </c>
      <c r="AD57" s="3">
        <f t="shared" si="15"/>
        <v>0</v>
      </c>
      <c r="AE57" s="3">
        <f t="shared" si="15"/>
        <v>2</v>
      </c>
      <c r="AF57" s="3">
        <f t="shared" si="15"/>
        <v>0</v>
      </c>
      <c r="AG57" s="3">
        <f t="shared" si="15"/>
        <v>0</v>
      </c>
      <c r="AH57" s="3">
        <f t="shared" si="15"/>
        <v>0</v>
      </c>
      <c r="AI57" s="3">
        <f t="shared" si="15"/>
        <v>0</v>
      </c>
      <c r="AJ57" s="3">
        <f t="shared" si="15"/>
        <v>1</v>
      </c>
      <c r="AK57" s="3">
        <f t="shared" si="15"/>
        <v>2</v>
      </c>
      <c r="AL57" s="3">
        <f t="shared" si="15"/>
        <v>1</v>
      </c>
      <c r="AM57" s="3">
        <f t="shared" si="15"/>
        <v>0</v>
      </c>
      <c r="AN57" s="3">
        <f t="shared" si="15"/>
        <v>2</v>
      </c>
      <c r="AO57" s="3">
        <f t="shared" si="15"/>
        <v>10</v>
      </c>
      <c r="AP57" s="3"/>
      <c r="AQ57">
        <v>44</v>
      </c>
      <c r="AR57">
        <v>44</v>
      </c>
      <c r="AS57">
        <v>23</v>
      </c>
      <c r="AT57">
        <v>44</v>
      </c>
      <c r="AU57">
        <v>43</v>
      </c>
      <c r="AV57">
        <v>14</v>
      </c>
      <c r="AW57">
        <v>12</v>
      </c>
      <c r="AX57">
        <v>12</v>
      </c>
      <c r="AY57">
        <v>34</v>
      </c>
      <c r="AZ57">
        <v>34</v>
      </c>
      <c r="BA57">
        <v>44</v>
      </c>
      <c r="BB57">
        <v>44</v>
      </c>
      <c r="BC57">
        <v>44</v>
      </c>
      <c r="BD57">
        <v>22</v>
      </c>
      <c r="BE57">
        <v>34</v>
      </c>
      <c r="BF57">
        <v>33</v>
      </c>
      <c r="BG57">
        <v>44</v>
      </c>
      <c r="BH57">
        <v>44</v>
      </c>
      <c r="BI57">
        <v>44</v>
      </c>
      <c r="BJ57">
        <v>32</v>
      </c>
      <c r="BK57">
        <v>44</v>
      </c>
      <c r="BL57">
        <v>44</v>
      </c>
      <c r="BM57">
        <v>44</v>
      </c>
      <c r="BN57">
        <v>43</v>
      </c>
      <c r="BO57">
        <v>44</v>
      </c>
      <c r="BP57">
        <v>11</v>
      </c>
      <c r="BQ57">
        <v>22</v>
      </c>
      <c r="BR57">
        <v>22</v>
      </c>
      <c r="BS57">
        <v>43</v>
      </c>
      <c r="BT57">
        <v>34</v>
      </c>
      <c r="BU57">
        <v>41</v>
      </c>
      <c r="BV57">
        <v>44</v>
      </c>
      <c r="BW57">
        <v>44</v>
      </c>
      <c r="BX57">
        <v>11</v>
      </c>
      <c r="BY57">
        <v>44</v>
      </c>
      <c r="BZ57">
        <v>11</v>
      </c>
      <c r="CA57">
        <v>34</v>
      </c>
      <c r="CB57">
        <v>11</v>
      </c>
      <c r="CC57">
        <v>44</v>
      </c>
      <c r="CD57">
        <v>11</v>
      </c>
      <c r="CE57">
        <v>44</v>
      </c>
      <c r="CF57">
        <v>44</v>
      </c>
      <c r="CG57">
        <v>11</v>
      </c>
      <c r="CH57">
        <v>44</v>
      </c>
      <c r="CI57">
        <v>43</v>
      </c>
      <c r="CJ57">
        <v>11</v>
      </c>
      <c r="CK57">
        <v>44</v>
      </c>
      <c r="CL57">
        <v>33</v>
      </c>
      <c r="CM57">
        <v>44</v>
      </c>
      <c r="CN57">
        <v>44</v>
      </c>
      <c r="EM57">
        <v>44</v>
      </c>
      <c r="EN57">
        <v>44</v>
      </c>
      <c r="EO57">
        <v>23</v>
      </c>
      <c r="EP57">
        <v>44</v>
      </c>
      <c r="EQ57">
        <v>43</v>
      </c>
      <c r="ER57">
        <v>14</v>
      </c>
      <c r="ES57">
        <v>12</v>
      </c>
      <c r="ET57">
        <v>12</v>
      </c>
      <c r="EU57">
        <v>34</v>
      </c>
      <c r="EV57">
        <v>34</v>
      </c>
      <c r="EW57">
        <v>44</v>
      </c>
      <c r="EX57">
        <v>44</v>
      </c>
      <c r="EY57">
        <v>44</v>
      </c>
      <c r="EZ57">
        <v>22</v>
      </c>
      <c r="FA57">
        <v>34</v>
      </c>
      <c r="FB57">
        <v>33</v>
      </c>
      <c r="FC57">
        <v>44</v>
      </c>
      <c r="FD57">
        <v>44</v>
      </c>
      <c r="FE57">
        <v>44</v>
      </c>
      <c r="FF57">
        <v>32</v>
      </c>
      <c r="FG57">
        <v>44</v>
      </c>
      <c r="FH57">
        <v>44</v>
      </c>
      <c r="FI57">
        <v>44</v>
      </c>
      <c r="FJ57">
        <v>43</v>
      </c>
      <c r="FK57">
        <v>44</v>
      </c>
      <c r="FL57">
        <v>11</v>
      </c>
      <c r="FM57">
        <v>22</v>
      </c>
      <c r="FN57">
        <v>22</v>
      </c>
      <c r="FO57">
        <v>43</v>
      </c>
      <c r="FP57">
        <v>34</v>
      </c>
      <c r="FQ57">
        <v>41</v>
      </c>
      <c r="FR57">
        <v>44</v>
      </c>
      <c r="FS57">
        <v>44</v>
      </c>
      <c r="FT57">
        <v>11</v>
      </c>
      <c r="FU57">
        <v>44</v>
      </c>
      <c r="FV57">
        <v>11</v>
      </c>
      <c r="FW57">
        <v>34</v>
      </c>
      <c r="FX57">
        <v>11</v>
      </c>
      <c r="FY57">
        <v>44</v>
      </c>
      <c r="FZ57">
        <v>11</v>
      </c>
      <c r="GA57">
        <v>44</v>
      </c>
      <c r="GB57">
        <v>44</v>
      </c>
      <c r="GC57">
        <v>11</v>
      </c>
      <c r="GD57">
        <v>44</v>
      </c>
      <c r="GE57">
        <v>43</v>
      </c>
      <c r="GF57">
        <v>11</v>
      </c>
      <c r="GG57">
        <v>44</v>
      </c>
      <c r="GH57">
        <v>33</v>
      </c>
      <c r="GI57">
        <v>44</v>
      </c>
      <c r="GJ57">
        <v>44</v>
      </c>
    </row>
    <row r="58" spans="1:192" x14ac:dyDescent="0.5">
      <c r="A58">
        <v>47</v>
      </c>
      <c r="B58">
        <f t="shared" si="2"/>
        <v>69</v>
      </c>
      <c r="C58" s="17">
        <f t="shared" si="3"/>
        <v>0.42016806722689071</v>
      </c>
      <c r="D58" s="3"/>
      <c r="E58" s="3">
        <f t="shared" si="14"/>
        <v>3</v>
      </c>
      <c r="F58" s="3">
        <f t="shared" si="14"/>
        <v>0</v>
      </c>
      <c r="G58" s="3">
        <f t="shared" si="14"/>
        <v>0</v>
      </c>
      <c r="H58" s="3">
        <f t="shared" si="14"/>
        <v>0</v>
      </c>
      <c r="I58" s="3">
        <f t="shared" si="14"/>
        <v>1</v>
      </c>
      <c r="J58" s="3">
        <f t="shared" si="14"/>
        <v>0</v>
      </c>
      <c r="K58" s="3">
        <f t="shared" si="14"/>
        <v>1</v>
      </c>
      <c r="L58" s="3">
        <f t="shared" si="14"/>
        <v>0</v>
      </c>
      <c r="M58" s="3">
        <f t="shared" si="14"/>
        <v>0</v>
      </c>
      <c r="N58" s="3">
        <f t="shared" si="14"/>
        <v>1</v>
      </c>
      <c r="O58" s="3">
        <f t="shared" si="14"/>
        <v>3</v>
      </c>
      <c r="P58" s="3">
        <f t="shared" si="14"/>
        <v>1</v>
      </c>
      <c r="Q58" s="3">
        <f t="shared" si="14"/>
        <v>0</v>
      </c>
      <c r="R58" s="3">
        <f t="shared" si="14"/>
        <v>1</v>
      </c>
      <c r="S58" s="3">
        <f t="shared" si="14"/>
        <v>3</v>
      </c>
      <c r="T58" s="3">
        <f t="shared" si="14"/>
        <v>11</v>
      </c>
      <c r="U58" s="3">
        <f t="shared" si="4"/>
        <v>34</v>
      </c>
      <c r="V58" s="11">
        <f t="shared" si="5"/>
        <v>0.41176470588235292</v>
      </c>
      <c r="W58" s="15"/>
      <c r="X58" s="3">
        <f t="shared" si="6"/>
        <v>35</v>
      </c>
      <c r="Y58" s="11">
        <f t="shared" si="7"/>
        <v>0.42857142857142855</v>
      </c>
      <c r="Z58" s="3">
        <f t="shared" si="15"/>
        <v>7</v>
      </c>
      <c r="AA58" s="3">
        <f t="shared" si="15"/>
        <v>1</v>
      </c>
      <c r="AB58" s="3">
        <f t="shared" si="15"/>
        <v>1</v>
      </c>
      <c r="AC58" s="3">
        <f t="shared" si="15"/>
        <v>0</v>
      </c>
      <c r="AD58" s="3">
        <f t="shared" si="15"/>
        <v>2</v>
      </c>
      <c r="AE58" s="3">
        <f t="shared" si="15"/>
        <v>1</v>
      </c>
      <c r="AF58" s="3">
        <f t="shared" si="15"/>
        <v>0</v>
      </c>
      <c r="AG58" s="3">
        <f t="shared" si="15"/>
        <v>0</v>
      </c>
      <c r="AH58" s="3">
        <f t="shared" si="15"/>
        <v>0</v>
      </c>
      <c r="AI58" s="3">
        <f t="shared" si="15"/>
        <v>1</v>
      </c>
      <c r="AJ58" s="3">
        <f t="shared" si="15"/>
        <v>3</v>
      </c>
      <c r="AK58" s="3">
        <f t="shared" si="15"/>
        <v>0</v>
      </c>
      <c r="AL58" s="3">
        <f t="shared" si="15"/>
        <v>0</v>
      </c>
      <c r="AM58" s="3">
        <f t="shared" si="15"/>
        <v>0</v>
      </c>
      <c r="AN58" s="3">
        <f t="shared" si="15"/>
        <v>1</v>
      </c>
      <c r="AO58" s="3">
        <f t="shared" si="15"/>
        <v>8</v>
      </c>
      <c r="AP58" s="3"/>
      <c r="AQ58">
        <v>34</v>
      </c>
      <c r="AR58">
        <v>43</v>
      </c>
      <c r="AS58">
        <v>44</v>
      </c>
      <c r="AT58">
        <v>44</v>
      </c>
      <c r="AU58">
        <v>11</v>
      </c>
      <c r="AV58">
        <v>33</v>
      </c>
      <c r="AW58">
        <v>33</v>
      </c>
      <c r="AX58">
        <v>23</v>
      </c>
      <c r="AY58">
        <v>32</v>
      </c>
      <c r="AZ58">
        <v>11</v>
      </c>
      <c r="BA58">
        <v>44</v>
      </c>
      <c r="BB58">
        <v>43</v>
      </c>
      <c r="BC58">
        <v>44</v>
      </c>
      <c r="BD58">
        <v>21</v>
      </c>
      <c r="BE58">
        <v>33</v>
      </c>
      <c r="BF58">
        <v>44</v>
      </c>
      <c r="BG58">
        <v>44</v>
      </c>
      <c r="BH58">
        <v>44</v>
      </c>
      <c r="BI58">
        <v>44</v>
      </c>
      <c r="BJ58">
        <v>11</v>
      </c>
      <c r="BK58">
        <v>44</v>
      </c>
      <c r="BL58">
        <v>44</v>
      </c>
      <c r="BM58">
        <v>44</v>
      </c>
      <c r="BN58">
        <v>42</v>
      </c>
      <c r="BO58">
        <v>43</v>
      </c>
      <c r="BP58">
        <v>11</v>
      </c>
      <c r="BQ58">
        <v>33</v>
      </c>
      <c r="BR58">
        <v>21</v>
      </c>
      <c r="BS58">
        <v>44</v>
      </c>
      <c r="BT58">
        <v>12</v>
      </c>
      <c r="BU58">
        <v>44</v>
      </c>
      <c r="BV58">
        <v>11</v>
      </c>
      <c r="BW58">
        <v>11</v>
      </c>
      <c r="BX58">
        <v>11</v>
      </c>
      <c r="BY58">
        <v>44</v>
      </c>
      <c r="BZ58">
        <v>33</v>
      </c>
      <c r="CA58">
        <v>44</v>
      </c>
      <c r="CB58">
        <v>11</v>
      </c>
      <c r="CC58">
        <v>13</v>
      </c>
      <c r="CD58">
        <v>11</v>
      </c>
      <c r="CE58">
        <v>44</v>
      </c>
      <c r="CF58">
        <v>21</v>
      </c>
      <c r="CG58">
        <v>44</v>
      </c>
      <c r="CH58">
        <v>44</v>
      </c>
      <c r="CI58">
        <v>33</v>
      </c>
      <c r="CJ58">
        <v>11</v>
      </c>
      <c r="CK58">
        <v>44</v>
      </c>
      <c r="CL58">
        <v>22</v>
      </c>
      <c r="CM58">
        <v>32</v>
      </c>
      <c r="CN58">
        <v>43</v>
      </c>
      <c r="EM58">
        <v>34</v>
      </c>
      <c r="EN58">
        <v>43</v>
      </c>
      <c r="EO58">
        <v>44</v>
      </c>
      <c r="EP58">
        <v>44</v>
      </c>
      <c r="EQ58">
        <v>11</v>
      </c>
      <c r="ER58">
        <v>33</v>
      </c>
      <c r="ES58">
        <v>33</v>
      </c>
      <c r="ET58">
        <v>23</v>
      </c>
      <c r="EU58">
        <v>32</v>
      </c>
      <c r="EV58">
        <v>11</v>
      </c>
      <c r="EW58">
        <v>44</v>
      </c>
      <c r="EX58">
        <v>43</v>
      </c>
      <c r="EY58">
        <v>44</v>
      </c>
      <c r="EZ58">
        <v>21</v>
      </c>
      <c r="FA58">
        <v>33</v>
      </c>
      <c r="FB58">
        <v>44</v>
      </c>
      <c r="FC58">
        <v>44</v>
      </c>
      <c r="FD58">
        <v>44</v>
      </c>
      <c r="FE58">
        <v>44</v>
      </c>
      <c r="FF58">
        <v>11</v>
      </c>
      <c r="FG58">
        <v>44</v>
      </c>
      <c r="FH58">
        <v>44</v>
      </c>
      <c r="FI58">
        <v>44</v>
      </c>
      <c r="FJ58">
        <v>42</v>
      </c>
      <c r="FK58">
        <v>43</v>
      </c>
      <c r="FL58">
        <v>11</v>
      </c>
      <c r="FM58">
        <v>33</v>
      </c>
      <c r="FN58">
        <v>21</v>
      </c>
      <c r="FO58">
        <v>44</v>
      </c>
      <c r="FP58">
        <v>12</v>
      </c>
      <c r="FQ58">
        <v>44</v>
      </c>
      <c r="FR58">
        <v>11</v>
      </c>
      <c r="FS58">
        <v>11</v>
      </c>
      <c r="FT58">
        <v>11</v>
      </c>
      <c r="FU58">
        <v>44</v>
      </c>
      <c r="FV58">
        <v>33</v>
      </c>
      <c r="FW58">
        <v>44</v>
      </c>
      <c r="FX58">
        <v>11</v>
      </c>
      <c r="FY58">
        <v>13</v>
      </c>
      <c r="FZ58">
        <v>11</v>
      </c>
      <c r="GA58">
        <v>44</v>
      </c>
      <c r="GB58">
        <v>21</v>
      </c>
      <c r="GC58">
        <v>44</v>
      </c>
      <c r="GD58">
        <v>44</v>
      </c>
      <c r="GE58">
        <v>33</v>
      </c>
      <c r="GF58">
        <v>11</v>
      </c>
      <c r="GG58">
        <v>44</v>
      </c>
      <c r="GH58">
        <v>22</v>
      </c>
      <c r="GI58">
        <v>32</v>
      </c>
      <c r="GJ58">
        <v>43</v>
      </c>
    </row>
    <row r="59" spans="1:192" x14ac:dyDescent="0.5">
      <c r="A59">
        <v>48</v>
      </c>
      <c r="B59">
        <f t="shared" si="2"/>
        <v>68</v>
      </c>
      <c r="C59" s="17">
        <f t="shared" si="3"/>
        <v>0.38012205754141237</v>
      </c>
      <c r="D59" s="3"/>
      <c r="E59" s="3">
        <f t="shared" si="14"/>
        <v>4</v>
      </c>
      <c r="F59" s="3">
        <f t="shared" si="14"/>
        <v>4</v>
      </c>
      <c r="G59" s="3">
        <f t="shared" si="14"/>
        <v>1</v>
      </c>
      <c r="H59" s="3">
        <f t="shared" si="14"/>
        <v>0</v>
      </c>
      <c r="I59" s="3">
        <f t="shared" si="14"/>
        <v>0</v>
      </c>
      <c r="J59" s="3">
        <f t="shared" si="14"/>
        <v>1</v>
      </c>
      <c r="K59" s="3">
        <f t="shared" si="14"/>
        <v>1</v>
      </c>
      <c r="L59" s="3">
        <f t="shared" si="14"/>
        <v>0</v>
      </c>
      <c r="M59" s="3">
        <f t="shared" si="14"/>
        <v>0</v>
      </c>
      <c r="N59" s="3">
        <f t="shared" si="14"/>
        <v>0</v>
      </c>
      <c r="O59" s="3">
        <f t="shared" si="14"/>
        <v>3</v>
      </c>
      <c r="P59" s="3">
        <f t="shared" si="14"/>
        <v>1</v>
      </c>
      <c r="Q59" s="3">
        <f t="shared" si="14"/>
        <v>0</v>
      </c>
      <c r="R59" s="3">
        <f t="shared" si="14"/>
        <v>0</v>
      </c>
      <c r="S59" s="3">
        <f t="shared" si="14"/>
        <v>3</v>
      </c>
      <c r="T59" s="3">
        <f t="shared" si="14"/>
        <v>7</v>
      </c>
      <c r="U59" s="3">
        <f t="shared" si="4"/>
        <v>31</v>
      </c>
      <c r="V59" s="11">
        <f t="shared" si="5"/>
        <v>0.35483870967741937</v>
      </c>
      <c r="W59" s="15"/>
      <c r="X59" s="3">
        <f t="shared" si="6"/>
        <v>37</v>
      </c>
      <c r="Y59" s="11">
        <f t="shared" si="7"/>
        <v>0.40540540540540543</v>
      </c>
      <c r="Z59" s="3">
        <f t="shared" si="15"/>
        <v>7</v>
      </c>
      <c r="AA59" s="3">
        <f t="shared" si="15"/>
        <v>2</v>
      </c>
      <c r="AB59" s="3">
        <f t="shared" si="15"/>
        <v>2</v>
      </c>
      <c r="AC59" s="3">
        <f t="shared" si="15"/>
        <v>0</v>
      </c>
      <c r="AD59" s="3">
        <f t="shared" si="15"/>
        <v>0</v>
      </c>
      <c r="AE59" s="3">
        <f t="shared" si="15"/>
        <v>1</v>
      </c>
      <c r="AF59" s="3">
        <f t="shared" si="15"/>
        <v>0</v>
      </c>
      <c r="AG59" s="3">
        <f t="shared" si="15"/>
        <v>0</v>
      </c>
      <c r="AH59" s="3">
        <f t="shared" si="15"/>
        <v>0</v>
      </c>
      <c r="AI59" s="3">
        <f t="shared" si="15"/>
        <v>1</v>
      </c>
      <c r="AJ59" s="3">
        <f t="shared" si="15"/>
        <v>1</v>
      </c>
      <c r="AK59" s="3">
        <f t="shared" si="15"/>
        <v>1</v>
      </c>
      <c r="AL59" s="3">
        <f t="shared" si="15"/>
        <v>0</v>
      </c>
      <c r="AM59" s="3">
        <f t="shared" si="15"/>
        <v>0</v>
      </c>
      <c r="AN59" s="3">
        <f t="shared" si="15"/>
        <v>2</v>
      </c>
      <c r="AO59" s="3">
        <f t="shared" si="15"/>
        <v>8</v>
      </c>
      <c r="AP59" s="3"/>
      <c r="AQ59">
        <v>44</v>
      </c>
      <c r="AR59">
        <v>11</v>
      </c>
      <c r="AS59">
        <v>43</v>
      </c>
      <c r="AT59">
        <v>44</v>
      </c>
      <c r="AU59">
        <v>11</v>
      </c>
      <c r="AV59">
        <v>23</v>
      </c>
      <c r="AW59">
        <v>33</v>
      </c>
      <c r="AX59">
        <v>11</v>
      </c>
      <c r="AY59">
        <v>12</v>
      </c>
      <c r="AZ59">
        <v>13</v>
      </c>
      <c r="BA59">
        <v>44</v>
      </c>
      <c r="BB59">
        <v>11</v>
      </c>
      <c r="BC59">
        <v>33</v>
      </c>
      <c r="BD59">
        <v>22</v>
      </c>
      <c r="BE59">
        <v>33</v>
      </c>
      <c r="BF59">
        <v>44</v>
      </c>
      <c r="BG59">
        <v>43</v>
      </c>
      <c r="BH59">
        <v>43</v>
      </c>
      <c r="BI59">
        <v>44</v>
      </c>
      <c r="BJ59">
        <v>12</v>
      </c>
      <c r="BK59">
        <v>44</v>
      </c>
      <c r="BL59">
        <v>12</v>
      </c>
      <c r="BM59">
        <v>34</v>
      </c>
      <c r="BN59">
        <v>12</v>
      </c>
      <c r="BO59">
        <v>44</v>
      </c>
      <c r="BP59">
        <v>11</v>
      </c>
      <c r="BQ59">
        <v>12</v>
      </c>
      <c r="BR59">
        <v>32</v>
      </c>
      <c r="BS59">
        <v>44</v>
      </c>
      <c r="BT59">
        <v>22</v>
      </c>
      <c r="BU59">
        <v>44</v>
      </c>
      <c r="BV59">
        <v>12</v>
      </c>
      <c r="BW59">
        <v>11</v>
      </c>
      <c r="BX59">
        <v>11</v>
      </c>
      <c r="BY59">
        <v>33</v>
      </c>
      <c r="BZ59">
        <v>43</v>
      </c>
      <c r="CA59">
        <v>13</v>
      </c>
      <c r="CB59">
        <v>11</v>
      </c>
      <c r="CC59">
        <v>34</v>
      </c>
      <c r="CD59">
        <v>11</v>
      </c>
      <c r="CE59">
        <v>44</v>
      </c>
      <c r="CF59">
        <v>11</v>
      </c>
      <c r="CG59">
        <v>44</v>
      </c>
      <c r="CH59">
        <v>44</v>
      </c>
      <c r="CI59">
        <v>43</v>
      </c>
      <c r="CJ59">
        <v>11</v>
      </c>
      <c r="CK59">
        <v>44</v>
      </c>
      <c r="CL59">
        <v>13</v>
      </c>
      <c r="CM59">
        <v>44</v>
      </c>
      <c r="CN59">
        <v>44</v>
      </c>
      <c r="EM59">
        <v>44</v>
      </c>
      <c r="EN59">
        <v>11</v>
      </c>
      <c r="EO59">
        <v>43</v>
      </c>
      <c r="EP59">
        <v>44</v>
      </c>
      <c r="EQ59">
        <v>11</v>
      </c>
      <c r="ER59">
        <v>23</v>
      </c>
      <c r="ES59">
        <v>33</v>
      </c>
      <c r="ET59">
        <v>11</v>
      </c>
      <c r="EU59">
        <v>12</v>
      </c>
      <c r="EV59">
        <v>13</v>
      </c>
      <c r="EW59">
        <v>44</v>
      </c>
      <c r="EX59">
        <v>11</v>
      </c>
      <c r="EY59">
        <v>33</v>
      </c>
      <c r="EZ59">
        <v>22</v>
      </c>
      <c r="FA59">
        <v>33</v>
      </c>
      <c r="FB59">
        <v>44</v>
      </c>
      <c r="FC59">
        <v>43</v>
      </c>
      <c r="FD59">
        <v>43</v>
      </c>
      <c r="FE59">
        <v>44</v>
      </c>
      <c r="FF59">
        <v>12</v>
      </c>
      <c r="FG59">
        <v>44</v>
      </c>
      <c r="FH59">
        <v>12</v>
      </c>
      <c r="FI59">
        <v>34</v>
      </c>
      <c r="FJ59">
        <v>12</v>
      </c>
      <c r="FK59">
        <v>44</v>
      </c>
      <c r="FL59">
        <v>11</v>
      </c>
      <c r="FM59">
        <v>12</v>
      </c>
      <c r="FN59">
        <v>32</v>
      </c>
      <c r="FO59">
        <v>44</v>
      </c>
      <c r="FP59">
        <v>22</v>
      </c>
      <c r="FQ59">
        <v>44</v>
      </c>
      <c r="FR59">
        <v>12</v>
      </c>
      <c r="FS59">
        <v>11</v>
      </c>
      <c r="FT59">
        <v>11</v>
      </c>
      <c r="FU59">
        <v>33</v>
      </c>
      <c r="FV59">
        <v>43</v>
      </c>
      <c r="FW59">
        <v>13</v>
      </c>
      <c r="FX59">
        <v>11</v>
      </c>
      <c r="FY59">
        <v>34</v>
      </c>
      <c r="FZ59">
        <v>11</v>
      </c>
      <c r="GA59">
        <v>44</v>
      </c>
      <c r="GB59">
        <v>11</v>
      </c>
      <c r="GC59">
        <v>44</v>
      </c>
      <c r="GD59">
        <v>44</v>
      </c>
      <c r="GE59">
        <v>43</v>
      </c>
      <c r="GF59">
        <v>11</v>
      </c>
      <c r="GG59">
        <v>44</v>
      </c>
      <c r="GH59">
        <v>13</v>
      </c>
      <c r="GI59">
        <v>44</v>
      </c>
      <c r="GJ59">
        <v>44</v>
      </c>
    </row>
    <row r="60" spans="1:192" x14ac:dyDescent="0.5">
      <c r="A60">
        <v>49</v>
      </c>
      <c r="B60">
        <f t="shared" si="2"/>
        <v>70</v>
      </c>
      <c r="C60" s="17">
        <f t="shared" si="3"/>
        <v>0.42680921052631582</v>
      </c>
      <c r="D60" s="3"/>
      <c r="E60" s="3">
        <f t="shared" si="14"/>
        <v>2</v>
      </c>
      <c r="F60" s="3">
        <f t="shared" si="14"/>
        <v>0</v>
      </c>
      <c r="G60" s="3">
        <f t="shared" si="14"/>
        <v>1</v>
      </c>
      <c r="H60" s="3">
        <f t="shared" si="14"/>
        <v>0</v>
      </c>
      <c r="I60" s="3">
        <f t="shared" si="14"/>
        <v>1</v>
      </c>
      <c r="J60" s="3">
        <f t="shared" si="14"/>
        <v>1</v>
      </c>
      <c r="K60" s="3">
        <f t="shared" si="14"/>
        <v>3</v>
      </c>
      <c r="L60" s="3">
        <f t="shared" si="14"/>
        <v>0</v>
      </c>
      <c r="M60" s="3">
        <f t="shared" si="14"/>
        <v>0</v>
      </c>
      <c r="N60" s="3">
        <f t="shared" si="14"/>
        <v>0</v>
      </c>
      <c r="O60" s="3">
        <f t="shared" si="14"/>
        <v>2</v>
      </c>
      <c r="P60" s="3">
        <f t="shared" si="14"/>
        <v>3</v>
      </c>
      <c r="Q60" s="3">
        <f t="shared" si="14"/>
        <v>0</v>
      </c>
      <c r="R60" s="3">
        <f t="shared" si="14"/>
        <v>0</v>
      </c>
      <c r="S60" s="3">
        <f t="shared" si="14"/>
        <v>1</v>
      </c>
      <c r="T60" s="3">
        <f t="shared" si="14"/>
        <v>11</v>
      </c>
      <c r="U60" s="3">
        <f t="shared" si="4"/>
        <v>32</v>
      </c>
      <c r="V60" s="11">
        <f t="shared" si="5"/>
        <v>0.40625</v>
      </c>
      <c r="W60" s="15"/>
      <c r="X60" s="3">
        <f t="shared" si="6"/>
        <v>38</v>
      </c>
      <c r="Y60" s="11">
        <f t="shared" si="7"/>
        <v>0.44736842105263158</v>
      </c>
      <c r="Z60" s="3">
        <f t="shared" si="15"/>
        <v>6</v>
      </c>
      <c r="AA60" s="3">
        <f t="shared" si="15"/>
        <v>0</v>
      </c>
      <c r="AB60" s="3">
        <f t="shared" si="15"/>
        <v>0</v>
      </c>
      <c r="AC60" s="3">
        <f t="shared" si="15"/>
        <v>1</v>
      </c>
      <c r="AD60" s="3">
        <f t="shared" si="15"/>
        <v>2</v>
      </c>
      <c r="AE60" s="3">
        <f t="shared" si="15"/>
        <v>1</v>
      </c>
      <c r="AF60" s="3">
        <f t="shared" si="15"/>
        <v>1</v>
      </c>
      <c r="AG60" s="3">
        <f t="shared" si="15"/>
        <v>0</v>
      </c>
      <c r="AH60" s="3">
        <f t="shared" si="15"/>
        <v>0</v>
      </c>
      <c r="AI60" s="3">
        <f t="shared" si="15"/>
        <v>3</v>
      </c>
      <c r="AJ60" s="3">
        <f t="shared" si="15"/>
        <v>0</v>
      </c>
      <c r="AK60" s="3">
        <f t="shared" si="15"/>
        <v>0</v>
      </c>
      <c r="AL60" s="3">
        <f t="shared" si="15"/>
        <v>0</v>
      </c>
      <c r="AM60" s="3">
        <f t="shared" si="15"/>
        <v>0</v>
      </c>
      <c r="AN60" s="3">
        <f t="shared" si="15"/>
        <v>0</v>
      </c>
      <c r="AO60" s="3">
        <f t="shared" si="15"/>
        <v>11</v>
      </c>
      <c r="AP60" s="3"/>
      <c r="AQ60">
        <v>44</v>
      </c>
      <c r="AR60">
        <v>43</v>
      </c>
      <c r="AS60">
        <v>11</v>
      </c>
      <c r="AT60">
        <v>44</v>
      </c>
      <c r="AU60">
        <v>44</v>
      </c>
      <c r="AV60">
        <v>23</v>
      </c>
      <c r="AW60">
        <v>23</v>
      </c>
      <c r="AX60">
        <v>22</v>
      </c>
      <c r="AY60">
        <v>11</v>
      </c>
      <c r="AZ60">
        <v>33</v>
      </c>
      <c r="BA60">
        <v>44</v>
      </c>
      <c r="BB60">
        <v>34</v>
      </c>
      <c r="BC60">
        <v>44</v>
      </c>
      <c r="BD60">
        <v>21</v>
      </c>
      <c r="BE60">
        <v>23</v>
      </c>
      <c r="BF60">
        <v>44</v>
      </c>
      <c r="BG60">
        <v>34</v>
      </c>
      <c r="BH60">
        <v>44</v>
      </c>
      <c r="BI60">
        <v>44</v>
      </c>
      <c r="BJ60">
        <v>33</v>
      </c>
      <c r="BK60">
        <v>44</v>
      </c>
      <c r="BL60">
        <v>34</v>
      </c>
      <c r="BM60">
        <v>44</v>
      </c>
      <c r="BN60">
        <v>13</v>
      </c>
      <c r="BO60">
        <v>44</v>
      </c>
      <c r="BP60">
        <v>22</v>
      </c>
      <c r="BQ60">
        <v>44</v>
      </c>
      <c r="BR60">
        <v>32</v>
      </c>
      <c r="BS60">
        <v>21</v>
      </c>
      <c r="BT60">
        <v>21</v>
      </c>
      <c r="BU60">
        <v>14</v>
      </c>
      <c r="BV60">
        <v>11</v>
      </c>
      <c r="BW60">
        <v>11</v>
      </c>
      <c r="BX60">
        <v>11</v>
      </c>
      <c r="BY60">
        <v>44</v>
      </c>
      <c r="BZ60">
        <v>23</v>
      </c>
      <c r="CA60">
        <v>44</v>
      </c>
      <c r="CB60">
        <v>44</v>
      </c>
      <c r="CC60">
        <v>44</v>
      </c>
      <c r="CD60">
        <v>32</v>
      </c>
      <c r="CE60">
        <v>44</v>
      </c>
      <c r="CF60">
        <v>11</v>
      </c>
      <c r="CG60">
        <v>11</v>
      </c>
      <c r="CH60">
        <v>32</v>
      </c>
      <c r="CI60">
        <v>44</v>
      </c>
      <c r="CJ60">
        <v>11</v>
      </c>
      <c r="CK60">
        <v>44</v>
      </c>
      <c r="CL60">
        <v>44</v>
      </c>
      <c r="CM60">
        <v>44</v>
      </c>
      <c r="CN60">
        <v>44</v>
      </c>
      <c r="EM60">
        <v>44</v>
      </c>
      <c r="EN60">
        <v>43</v>
      </c>
      <c r="EO60">
        <v>11</v>
      </c>
      <c r="EP60">
        <v>44</v>
      </c>
      <c r="EQ60">
        <v>44</v>
      </c>
      <c r="ER60">
        <v>23</v>
      </c>
      <c r="ES60">
        <v>23</v>
      </c>
      <c r="ET60">
        <v>22</v>
      </c>
      <c r="EU60">
        <v>11</v>
      </c>
      <c r="EV60">
        <v>33</v>
      </c>
      <c r="EW60">
        <v>44</v>
      </c>
      <c r="EX60">
        <v>34</v>
      </c>
      <c r="EY60">
        <v>44</v>
      </c>
      <c r="EZ60">
        <v>21</v>
      </c>
      <c r="FA60">
        <v>23</v>
      </c>
      <c r="FB60">
        <v>44</v>
      </c>
      <c r="FC60">
        <v>34</v>
      </c>
      <c r="FD60">
        <v>44</v>
      </c>
      <c r="FE60">
        <v>44</v>
      </c>
      <c r="FF60">
        <v>33</v>
      </c>
      <c r="FG60">
        <v>44</v>
      </c>
      <c r="FH60">
        <v>34</v>
      </c>
      <c r="FI60">
        <v>44</v>
      </c>
      <c r="FJ60">
        <v>13</v>
      </c>
      <c r="FK60">
        <v>44</v>
      </c>
      <c r="FL60">
        <v>22</v>
      </c>
      <c r="FM60">
        <v>44</v>
      </c>
      <c r="FN60">
        <v>32</v>
      </c>
      <c r="FO60">
        <v>21</v>
      </c>
      <c r="FP60">
        <v>21</v>
      </c>
      <c r="FQ60">
        <v>14</v>
      </c>
      <c r="FR60">
        <v>11</v>
      </c>
      <c r="FS60">
        <v>11</v>
      </c>
      <c r="FT60">
        <v>11</v>
      </c>
      <c r="FU60">
        <v>44</v>
      </c>
      <c r="FV60">
        <v>23</v>
      </c>
      <c r="FW60">
        <v>44</v>
      </c>
      <c r="FX60">
        <v>44</v>
      </c>
      <c r="FY60">
        <v>44</v>
      </c>
      <c r="FZ60">
        <v>32</v>
      </c>
      <c r="GA60">
        <v>44</v>
      </c>
      <c r="GB60">
        <v>11</v>
      </c>
      <c r="GC60">
        <v>11</v>
      </c>
      <c r="GD60">
        <v>32</v>
      </c>
      <c r="GE60">
        <v>44</v>
      </c>
      <c r="GF60">
        <v>11</v>
      </c>
      <c r="GG60">
        <v>44</v>
      </c>
      <c r="GH60">
        <v>44</v>
      </c>
      <c r="GI60">
        <v>44</v>
      </c>
      <c r="GJ60">
        <v>44</v>
      </c>
    </row>
    <row r="61" spans="1:192" x14ac:dyDescent="0.5">
      <c r="A61">
        <v>50</v>
      </c>
      <c r="B61">
        <f t="shared" si="2"/>
        <v>62</v>
      </c>
      <c r="C61" s="17">
        <f t="shared" si="3"/>
        <v>0.35729166666666667</v>
      </c>
      <c r="D61" s="3"/>
      <c r="E61" s="3">
        <f t="shared" si="14"/>
        <v>3</v>
      </c>
      <c r="F61" s="3">
        <f t="shared" si="14"/>
        <v>7</v>
      </c>
      <c r="G61" s="3">
        <f t="shared" si="14"/>
        <v>1</v>
      </c>
      <c r="H61" s="3">
        <f t="shared" si="14"/>
        <v>0</v>
      </c>
      <c r="I61" s="3">
        <f t="shared" si="14"/>
        <v>0</v>
      </c>
      <c r="J61" s="3">
        <f t="shared" si="14"/>
        <v>0</v>
      </c>
      <c r="K61" s="3">
        <f t="shared" si="14"/>
        <v>0</v>
      </c>
      <c r="L61" s="3">
        <f t="shared" si="14"/>
        <v>1</v>
      </c>
      <c r="M61" s="3">
        <f t="shared" si="14"/>
        <v>0</v>
      </c>
      <c r="N61" s="3">
        <f t="shared" si="14"/>
        <v>1</v>
      </c>
      <c r="O61" s="3">
        <f t="shared" si="14"/>
        <v>1</v>
      </c>
      <c r="P61" s="3">
        <f t="shared" si="14"/>
        <v>2</v>
      </c>
      <c r="Q61" s="3">
        <f t="shared" si="14"/>
        <v>0</v>
      </c>
      <c r="R61" s="3">
        <f t="shared" si="14"/>
        <v>0</v>
      </c>
      <c r="S61" s="3">
        <f t="shared" si="14"/>
        <v>3</v>
      </c>
      <c r="T61" s="3">
        <f t="shared" si="14"/>
        <v>6</v>
      </c>
      <c r="U61" s="3">
        <f t="shared" si="4"/>
        <v>32</v>
      </c>
      <c r="V61" s="11">
        <f t="shared" si="5"/>
        <v>0.28125</v>
      </c>
      <c r="W61" s="15"/>
      <c r="X61" s="3">
        <f t="shared" si="6"/>
        <v>30</v>
      </c>
      <c r="Y61" s="11">
        <f t="shared" si="7"/>
        <v>0.43333333333333335</v>
      </c>
      <c r="Z61" s="3">
        <f t="shared" si="15"/>
        <v>8</v>
      </c>
      <c r="AA61" s="3">
        <f t="shared" si="15"/>
        <v>2</v>
      </c>
      <c r="AB61" s="3">
        <f t="shared" si="15"/>
        <v>0</v>
      </c>
      <c r="AC61" s="3">
        <f t="shared" si="15"/>
        <v>0</v>
      </c>
      <c r="AD61" s="3">
        <f t="shared" si="15"/>
        <v>1</v>
      </c>
      <c r="AE61" s="3">
        <f t="shared" si="15"/>
        <v>3</v>
      </c>
      <c r="AF61" s="3">
        <f t="shared" si="15"/>
        <v>0</v>
      </c>
      <c r="AG61" s="3">
        <f t="shared" si="15"/>
        <v>0</v>
      </c>
      <c r="AH61" s="3">
        <f t="shared" si="15"/>
        <v>0</v>
      </c>
      <c r="AI61" s="3">
        <f t="shared" si="15"/>
        <v>0</v>
      </c>
      <c r="AJ61" s="3">
        <f t="shared" si="15"/>
        <v>5</v>
      </c>
      <c r="AK61" s="3">
        <f t="shared" si="15"/>
        <v>1</v>
      </c>
      <c r="AL61" s="3">
        <f t="shared" si="15"/>
        <v>0</v>
      </c>
      <c r="AM61" s="3">
        <f t="shared" si="15"/>
        <v>0</v>
      </c>
      <c r="AN61" s="3">
        <f t="shared" si="15"/>
        <v>0</v>
      </c>
      <c r="AO61" s="3">
        <f t="shared" si="15"/>
        <v>5</v>
      </c>
      <c r="AP61" s="3"/>
      <c r="AQ61">
        <v>43</v>
      </c>
      <c r="AR61">
        <v>12</v>
      </c>
      <c r="AS61">
        <v>12</v>
      </c>
      <c r="AT61">
        <v>44</v>
      </c>
      <c r="AU61">
        <v>12</v>
      </c>
      <c r="AV61">
        <v>24</v>
      </c>
      <c r="AW61">
        <v>44</v>
      </c>
      <c r="AX61">
        <v>12</v>
      </c>
      <c r="AY61">
        <v>12</v>
      </c>
      <c r="AZ61">
        <v>12</v>
      </c>
      <c r="BA61">
        <v>44</v>
      </c>
      <c r="BB61">
        <v>43</v>
      </c>
      <c r="BC61">
        <v>44</v>
      </c>
      <c r="BD61">
        <v>11</v>
      </c>
      <c r="BE61">
        <v>33</v>
      </c>
      <c r="BF61">
        <v>44</v>
      </c>
      <c r="BG61">
        <v>12</v>
      </c>
      <c r="BH61">
        <v>13</v>
      </c>
      <c r="BI61">
        <v>11</v>
      </c>
      <c r="BJ61">
        <v>11</v>
      </c>
      <c r="BK61">
        <v>43</v>
      </c>
      <c r="BL61">
        <v>34</v>
      </c>
      <c r="BM61">
        <v>44</v>
      </c>
      <c r="BN61">
        <v>32</v>
      </c>
      <c r="BO61">
        <v>34</v>
      </c>
      <c r="BP61">
        <v>22</v>
      </c>
      <c r="BQ61">
        <v>44</v>
      </c>
      <c r="BR61">
        <v>44</v>
      </c>
      <c r="BS61">
        <v>33</v>
      </c>
      <c r="BT61">
        <v>12</v>
      </c>
      <c r="BU61">
        <v>11</v>
      </c>
      <c r="BV61">
        <v>22</v>
      </c>
      <c r="BW61">
        <v>11</v>
      </c>
      <c r="BX61">
        <v>11</v>
      </c>
      <c r="BY61">
        <v>33</v>
      </c>
      <c r="BZ61">
        <v>11</v>
      </c>
      <c r="CA61">
        <v>33</v>
      </c>
      <c r="CB61">
        <v>22</v>
      </c>
      <c r="CC61">
        <v>33</v>
      </c>
      <c r="CD61">
        <v>21</v>
      </c>
      <c r="CE61">
        <v>44</v>
      </c>
      <c r="CF61">
        <v>11</v>
      </c>
      <c r="CG61">
        <v>11</v>
      </c>
      <c r="CH61">
        <v>11</v>
      </c>
      <c r="CI61">
        <v>44</v>
      </c>
      <c r="CJ61">
        <v>11</v>
      </c>
      <c r="CK61">
        <v>33</v>
      </c>
      <c r="CL61">
        <v>34</v>
      </c>
      <c r="CM61">
        <v>44</v>
      </c>
      <c r="CN61">
        <v>12</v>
      </c>
      <c r="EM61">
        <v>43</v>
      </c>
      <c r="EN61">
        <v>12</v>
      </c>
      <c r="EO61">
        <v>12</v>
      </c>
      <c r="EP61">
        <v>44</v>
      </c>
      <c r="EQ61">
        <v>12</v>
      </c>
      <c r="ER61">
        <v>24</v>
      </c>
      <c r="ES61">
        <v>44</v>
      </c>
      <c r="ET61">
        <v>12</v>
      </c>
      <c r="EU61">
        <v>12</v>
      </c>
      <c r="EV61">
        <v>12</v>
      </c>
      <c r="EW61">
        <v>44</v>
      </c>
      <c r="EX61">
        <v>43</v>
      </c>
      <c r="EY61">
        <v>44</v>
      </c>
      <c r="EZ61">
        <v>11</v>
      </c>
      <c r="FA61">
        <v>33</v>
      </c>
      <c r="FB61">
        <v>44</v>
      </c>
      <c r="FC61">
        <v>12</v>
      </c>
      <c r="FD61">
        <v>13</v>
      </c>
      <c r="FE61">
        <v>11</v>
      </c>
      <c r="FF61">
        <v>11</v>
      </c>
      <c r="FG61">
        <v>43</v>
      </c>
      <c r="FH61">
        <v>34</v>
      </c>
      <c r="FI61">
        <v>44</v>
      </c>
      <c r="FJ61">
        <v>32</v>
      </c>
      <c r="FK61">
        <v>34</v>
      </c>
      <c r="FL61">
        <v>22</v>
      </c>
      <c r="FM61">
        <v>44</v>
      </c>
      <c r="FN61">
        <v>44</v>
      </c>
      <c r="FO61">
        <v>33</v>
      </c>
      <c r="FP61">
        <v>12</v>
      </c>
      <c r="FQ61">
        <v>11</v>
      </c>
      <c r="FR61">
        <v>22</v>
      </c>
      <c r="FS61">
        <v>11</v>
      </c>
      <c r="FT61">
        <v>11</v>
      </c>
      <c r="FU61">
        <v>33</v>
      </c>
      <c r="FV61">
        <v>11</v>
      </c>
      <c r="FW61">
        <v>33</v>
      </c>
      <c r="FX61">
        <v>22</v>
      </c>
      <c r="FY61">
        <v>33</v>
      </c>
      <c r="FZ61">
        <v>21</v>
      </c>
      <c r="GA61">
        <v>44</v>
      </c>
      <c r="GB61">
        <v>11</v>
      </c>
      <c r="GC61">
        <v>11</v>
      </c>
      <c r="GD61">
        <v>11</v>
      </c>
      <c r="GE61">
        <v>44</v>
      </c>
      <c r="GF61">
        <v>11</v>
      </c>
      <c r="GG61">
        <v>33</v>
      </c>
      <c r="GH61">
        <v>34</v>
      </c>
      <c r="GI61">
        <v>44</v>
      </c>
      <c r="GJ61">
        <v>12</v>
      </c>
    </row>
    <row r="62" spans="1:192" x14ac:dyDescent="0.5">
      <c r="A62">
        <v>51</v>
      </c>
      <c r="B62">
        <f t="shared" si="2"/>
        <v>74</v>
      </c>
      <c r="C62" s="17">
        <f t="shared" si="3"/>
        <v>0.41891891891891897</v>
      </c>
      <c r="D62" s="3"/>
      <c r="E62" s="3">
        <f t="shared" ref="E62:T71" si="16">COUNTIF($AQ62:$BO62,E$10)</f>
        <v>6</v>
      </c>
      <c r="F62" s="3">
        <f t="shared" si="16"/>
        <v>2</v>
      </c>
      <c r="G62" s="3">
        <f t="shared" si="16"/>
        <v>0</v>
      </c>
      <c r="H62" s="3">
        <f t="shared" si="16"/>
        <v>0</v>
      </c>
      <c r="I62" s="3">
        <f t="shared" si="16"/>
        <v>0</v>
      </c>
      <c r="J62" s="3">
        <f t="shared" si="16"/>
        <v>3</v>
      </c>
      <c r="K62" s="3">
        <f t="shared" si="16"/>
        <v>2</v>
      </c>
      <c r="L62" s="3">
        <f t="shared" si="16"/>
        <v>0</v>
      </c>
      <c r="M62" s="3">
        <f t="shared" si="16"/>
        <v>0</v>
      </c>
      <c r="N62" s="3">
        <f t="shared" si="16"/>
        <v>0</v>
      </c>
      <c r="O62" s="3">
        <f t="shared" si="16"/>
        <v>0</v>
      </c>
      <c r="P62" s="3">
        <f t="shared" si="16"/>
        <v>0</v>
      </c>
      <c r="Q62" s="3">
        <f t="shared" si="16"/>
        <v>1</v>
      </c>
      <c r="R62" s="3">
        <f t="shared" si="16"/>
        <v>0</v>
      </c>
      <c r="S62" s="3">
        <f t="shared" si="16"/>
        <v>1</v>
      </c>
      <c r="T62" s="3">
        <f t="shared" si="16"/>
        <v>10</v>
      </c>
      <c r="U62" s="3">
        <f t="shared" si="4"/>
        <v>37</v>
      </c>
      <c r="V62" s="11">
        <f t="shared" si="5"/>
        <v>0.43243243243243246</v>
      </c>
      <c r="W62" s="15"/>
      <c r="X62" s="3">
        <f t="shared" si="6"/>
        <v>37</v>
      </c>
      <c r="Y62" s="11">
        <f t="shared" si="7"/>
        <v>0.40540540540540543</v>
      </c>
      <c r="Z62" s="3">
        <f t="shared" ref="Z62:AO71" si="17">COUNTIF($BP62:$CN62,Z$10)</f>
        <v>7</v>
      </c>
      <c r="AA62" s="3">
        <f t="shared" si="17"/>
        <v>3</v>
      </c>
      <c r="AB62" s="3">
        <f t="shared" si="17"/>
        <v>0</v>
      </c>
      <c r="AC62" s="3">
        <f t="shared" si="17"/>
        <v>0</v>
      </c>
      <c r="AD62" s="3">
        <f t="shared" si="17"/>
        <v>1</v>
      </c>
      <c r="AE62" s="3">
        <f t="shared" si="17"/>
        <v>0</v>
      </c>
      <c r="AF62" s="3">
        <f t="shared" si="17"/>
        <v>1</v>
      </c>
      <c r="AG62" s="3">
        <f t="shared" si="17"/>
        <v>0</v>
      </c>
      <c r="AH62" s="3">
        <f t="shared" si="17"/>
        <v>0</v>
      </c>
      <c r="AI62" s="3">
        <f t="shared" si="17"/>
        <v>0</v>
      </c>
      <c r="AJ62" s="3">
        <f t="shared" si="17"/>
        <v>2</v>
      </c>
      <c r="AK62" s="3">
        <f t="shared" si="17"/>
        <v>2</v>
      </c>
      <c r="AL62" s="3">
        <f t="shared" si="17"/>
        <v>0</v>
      </c>
      <c r="AM62" s="3">
        <f t="shared" si="17"/>
        <v>0</v>
      </c>
      <c r="AN62" s="3">
        <f t="shared" si="17"/>
        <v>1</v>
      </c>
      <c r="AO62" s="3">
        <f t="shared" si="17"/>
        <v>8</v>
      </c>
      <c r="AP62" s="3"/>
      <c r="AQ62">
        <v>22</v>
      </c>
      <c r="AR62">
        <v>44</v>
      </c>
      <c r="AS62">
        <v>11</v>
      </c>
      <c r="AT62">
        <v>44</v>
      </c>
      <c r="AU62">
        <v>43</v>
      </c>
      <c r="AV62">
        <v>22</v>
      </c>
      <c r="AW62">
        <v>44</v>
      </c>
      <c r="AX62">
        <v>12</v>
      </c>
      <c r="AY62">
        <v>41</v>
      </c>
      <c r="AZ62">
        <v>11</v>
      </c>
      <c r="BA62">
        <v>44</v>
      </c>
      <c r="BB62">
        <v>12</v>
      </c>
      <c r="BC62">
        <v>11</v>
      </c>
      <c r="BD62">
        <v>11</v>
      </c>
      <c r="BE62">
        <v>22</v>
      </c>
      <c r="BF62">
        <v>11</v>
      </c>
      <c r="BG62">
        <v>23</v>
      </c>
      <c r="BH62">
        <v>44</v>
      </c>
      <c r="BI62">
        <v>11</v>
      </c>
      <c r="BJ62">
        <v>23</v>
      </c>
      <c r="BK62">
        <v>44</v>
      </c>
      <c r="BL62">
        <v>44</v>
      </c>
      <c r="BM62">
        <v>44</v>
      </c>
      <c r="BN62">
        <v>44</v>
      </c>
      <c r="BO62">
        <v>44</v>
      </c>
      <c r="BP62">
        <v>12</v>
      </c>
      <c r="BQ62">
        <v>11</v>
      </c>
      <c r="BR62">
        <v>12</v>
      </c>
      <c r="BS62">
        <v>44</v>
      </c>
      <c r="BT62">
        <v>23</v>
      </c>
      <c r="BU62">
        <v>44</v>
      </c>
      <c r="BV62">
        <v>43</v>
      </c>
      <c r="BW62">
        <v>11</v>
      </c>
      <c r="BX62">
        <v>11</v>
      </c>
      <c r="BY62">
        <v>44</v>
      </c>
      <c r="BZ62">
        <v>21</v>
      </c>
      <c r="CA62">
        <v>33</v>
      </c>
      <c r="CB62">
        <v>44</v>
      </c>
      <c r="CC62">
        <v>33</v>
      </c>
      <c r="CD62">
        <v>12</v>
      </c>
      <c r="CE62">
        <v>44</v>
      </c>
      <c r="CF62">
        <v>11</v>
      </c>
      <c r="CG62">
        <v>11</v>
      </c>
      <c r="CH62">
        <v>44</v>
      </c>
      <c r="CI62">
        <v>34</v>
      </c>
      <c r="CJ62">
        <v>11</v>
      </c>
      <c r="CK62">
        <v>34</v>
      </c>
      <c r="CL62">
        <v>44</v>
      </c>
      <c r="CM62">
        <v>44</v>
      </c>
      <c r="CN62">
        <v>11</v>
      </c>
      <c r="EM62">
        <v>22</v>
      </c>
      <c r="EN62">
        <v>44</v>
      </c>
      <c r="EO62">
        <v>11</v>
      </c>
      <c r="EP62">
        <v>44</v>
      </c>
      <c r="EQ62">
        <v>43</v>
      </c>
      <c r="ER62">
        <v>22</v>
      </c>
      <c r="ES62">
        <v>44</v>
      </c>
      <c r="ET62">
        <v>12</v>
      </c>
      <c r="EU62">
        <v>41</v>
      </c>
      <c r="EV62">
        <v>11</v>
      </c>
      <c r="EW62">
        <v>44</v>
      </c>
      <c r="EX62">
        <v>12</v>
      </c>
      <c r="EY62">
        <v>11</v>
      </c>
      <c r="EZ62">
        <v>11</v>
      </c>
      <c r="FA62">
        <v>22</v>
      </c>
      <c r="FB62">
        <v>11</v>
      </c>
      <c r="FC62">
        <v>23</v>
      </c>
      <c r="FD62">
        <v>44</v>
      </c>
      <c r="FE62">
        <v>11</v>
      </c>
      <c r="FF62">
        <v>23</v>
      </c>
      <c r="FG62">
        <v>44</v>
      </c>
      <c r="FH62">
        <v>44</v>
      </c>
      <c r="FI62">
        <v>44</v>
      </c>
      <c r="FJ62">
        <v>44</v>
      </c>
      <c r="FK62">
        <v>44</v>
      </c>
      <c r="FL62">
        <v>12</v>
      </c>
      <c r="FM62">
        <v>11</v>
      </c>
      <c r="FN62">
        <v>12</v>
      </c>
      <c r="FO62">
        <v>44</v>
      </c>
      <c r="FP62">
        <v>23</v>
      </c>
      <c r="FQ62">
        <v>44</v>
      </c>
      <c r="FR62">
        <v>43</v>
      </c>
      <c r="FS62">
        <v>11</v>
      </c>
      <c r="FT62">
        <v>11</v>
      </c>
      <c r="FU62">
        <v>44</v>
      </c>
      <c r="FV62">
        <v>21</v>
      </c>
      <c r="FW62">
        <v>33</v>
      </c>
      <c r="FX62">
        <v>44</v>
      </c>
      <c r="FY62">
        <v>33</v>
      </c>
      <c r="FZ62">
        <v>12</v>
      </c>
      <c r="GA62">
        <v>44</v>
      </c>
      <c r="GB62">
        <v>11</v>
      </c>
      <c r="GC62">
        <v>11</v>
      </c>
      <c r="GD62">
        <v>44</v>
      </c>
      <c r="GE62">
        <v>34</v>
      </c>
      <c r="GF62">
        <v>11</v>
      </c>
      <c r="GG62">
        <v>34</v>
      </c>
      <c r="GH62">
        <v>44</v>
      </c>
      <c r="GI62">
        <v>44</v>
      </c>
      <c r="GJ62">
        <v>11</v>
      </c>
    </row>
    <row r="63" spans="1:192" x14ac:dyDescent="0.5">
      <c r="A63">
        <v>52</v>
      </c>
      <c r="B63">
        <f t="shared" si="2"/>
        <v>49</v>
      </c>
      <c r="C63" s="17">
        <f t="shared" si="3"/>
        <v>0.34427609427609429</v>
      </c>
      <c r="D63" s="3"/>
      <c r="E63" s="3">
        <f t="shared" si="16"/>
        <v>0</v>
      </c>
      <c r="F63" s="3">
        <f t="shared" si="16"/>
        <v>0</v>
      </c>
      <c r="G63" s="3">
        <f t="shared" si="16"/>
        <v>1</v>
      </c>
      <c r="H63" s="3">
        <f t="shared" si="16"/>
        <v>1</v>
      </c>
      <c r="I63" s="3">
        <f t="shared" si="16"/>
        <v>0</v>
      </c>
      <c r="J63" s="3">
        <f t="shared" si="16"/>
        <v>2</v>
      </c>
      <c r="K63" s="3">
        <f t="shared" si="16"/>
        <v>3</v>
      </c>
      <c r="L63" s="3">
        <f t="shared" si="16"/>
        <v>0</v>
      </c>
      <c r="M63" s="3">
        <f t="shared" si="16"/>
        <v>1</v>
      </c>
      <c r="N63" s="3">
        <f t="shared" si="16"/>
        <v>1</v>
      </c>
      <c r="O63" s="3">
        <f t="shared" si="16"/>
        <v>3</v>
      </c>
      <c r="P63" s="3">
        <f t="shared" si="16"/>
        <v>3</v>
      </c>
      <c r="Q63" s="3">
        <f t="shared" si="16"/>
        <v>0</v>
      </c>
      <c r="R63" s="3">
        <f t="shared" si="16"/>
        <v>0</v>
      </c>
      <c r="S63" s="3">
        <f t="shared" si="16"/>
        <v>0</v>
      </c>
      <c r="T63" s="3">
        <f t="shared" si="16"/>
        <v>10</v>
      </c>
      <c r="U63" s="3">
        <f t="shared" si="4"/>
        <v>27</v>
      </c>
      <c r="V63" s="11">
        <f t="shared" si="5"/>
        <v>0.37037037037037035</v>
      </c>
      <c r="W63" s="15"/>
      <c r="X63" s="3">
        <f t="shared" si="6"/>
        <v>22</v>
      </c>
      <c r="Y63" s="11">
        <f t="shared" si="7"/>
        <v>0.31818181818181818</v>
      </c>
      <c r="Z63" s="3">
        <f t="shared" si="17"/>
        <v>3</v>
      </c>
      <c r="AA63" s="3">
        <f t="shared" si="17"/>
        <v>1</v>
      </c>
      <c r="AB63" s="3">
        <f t="shared" si="17"/>
        <v>0</v>
      </c>
      <c r="AC63" s="3">
        <f t="shared" si="17"/>
        <v>0</v>
      </c>
      <c r="AD63" s="3">
        <f t="shared" si="17"/>
        <v>1</v>
      </c>
      <c r="AE63" s="3">
        <f t="shared" si="17"/>
        <v>4</v>
      </c>
      <c r="AF63" s="3">
        <f t="shared" si="17"/>
        <v>4</v>
      </c>
      <c r="AG63" s="3">
        <f t="shared" si="17"/>
        <v>0</v>
      </c>
      <c r="AH63" s="3">
        <f t="shared" si="17"/>
        <v>0</v>
      </c>
      <c r="AI63" s="3">
        <f t="shared" si="17"/>
        <v>0</v>
      </c>
      <c r="AJ63" s="3">
        <f t="shared" si="17"/>
        <v>3</v>
      </c>
      <c r="AK63" s="3">
        <f t="shared" si="17"/>
        <v>4</v>
      </c>
      <c r="AL63" s="3">
        <f t="shared" si="17"/>
        <v>1</v>
      </c>
      <c r="AM63" s="3">
        <f t="shared" si="17"/>
        <v>0</v>
      </c>
      <c r="AN63" s="3">
        <f t="shared" si="17"/>
        <v>0</v>
      </c>
      <c r="AO63" s="3">
        <f t="shared" si="17"/>
        <v>4</v>
      </c>
      <c r="AP63" s="3"/>
      <c r="AQ63">
        <v>33</v>
      </c>
      <c r="AR63">
        <v>44</v>
      </c>
      <c r="AS63">
        <v>33</v>
      </c>
      <c r="AT63">
        <v>44</v>
      </c>
      <c r="AU63">
        <v>33</v>
      </c>
      <c r="AV63">
        <v>23</v>
      </c>
      <c r="AW63">
        <v>34</v>
      </c>
      <c r="AX63">
        <v>13</v>
      </c>
      <c r="AY63">
        <v>23</v>
      </c>
      <c r="AZ63">
        <v>44</v>
      </c>
      <c r="BA63">
        <v>34</v>
      </c>
      <c r="BB63">
        <v>31</v>
      </c>
      <c r="BC63">
        <v>44</v>
      </c>
      <c r="BD63">
        <v>22</v>
      </c>
      <c r="BE63">
        <v>23</v>
      </c>
      <c r="BF63">
        <v>44</v>
      </c>
      <c r="BG63">
        <v>34</v>
      </c>
      <c r="BH63">
        <v>44</v>
      </c>
      <c r="BI63">
        <v>44</v>
      </c>
      <c r="BJ63">
        <v>22</v>
      </c>
      <c r="BK63">
        <v>44</v>
      </c>
      <c r="BL63">
        <v>44</v>
      </c>
      <c r="BM63">
        <v>14</v>
      </c>
      <c r="BN63">
        <v>32</v>
      </c>
      <c r="BO63">
        <v>44</v>
      </c>
      <c r="BP63">
        <v>22</v>
      </c>
      <c r="BQ63">
        <v>23</v>
      </c>
      <c r="BR63">
        <v>34</v>
      </c>
      <c r="BS63">
        <v>34</v>
      </c>
      <c r="BT63">
        <v>22</v>
      </c>
      <c r="BU63">
        <v>41</v>
      </c>
      <c r="BV63">
        <v>33</v>
      </c>
      <c r="BW63">
        <v>11</v>
      </c>
      <c r="BX63">
        <v>11</v>
      </c>
      <c r="BY63">
        <v>34</v>
      </c>
      <c r="BZ63">
        <v>22</v>
      </c>
      <c r="CA63">
        <v>23</v>
      </c>
      <c r="CB63">
        <v>12</v>
      </c>
      <c r="CC63">
        <v>33</v>
      </c>
      <c r="CD63">
        <v>22</v>
      </c>
      <c r="CE63">
        <v>44</v>
      </c>
      <c r="CF63">
        <v>34</v>
      </c>
      <c r="CG63">
        <v>44</v>
      </c>
      <c r="CH63">
        <v>21</v>
      </c>
      <c r="CI63">
        <v>33</v>
      </c>
      <c r="CJ63">
        <v>11</v>
      </c>
      <c r="CK63">
        <v>44</v>
      </c>
      <c r="CL63">
        <v>23</v>
      </c>
      <c r="CM63">
        <v>44</v>
      </c>
      <c r="CN63">
        <v>23</v>
      </c>
      <c r="EM63">
        <v>33</v>
      </c>
      <c r="EN63">
        <v>44</v>
      </c>
      <c r="EO63">
        <v>33</v>
      </c>
      <c r="EP63">
        <v>44</v>
      </c>
      <c r="EQ63">
        <v>33</v>
      </c>
      <c r="ER63">
        <v>23</v>
      </c>
      <c r="ES63">
        <v>34</v>
      </c>
      <c r="ET63">
        <v>13</v>
      </c>
      <c r="EU63">
        <v>23</v>
      </c>
      <c r="EV63">
        <v>44</v>
      </c>
      <c r="EW63">
        <v>34</v>
      </c>
      <c r="EX63">
        <v>31</v>
      </c>
      <c r="EY63">
        <v>44</v>
      </c>
      <c r="EZ63">
        <v>22</v>
      </c>
      <c r="FA63">
        <v>23</v>
      </c>
      <c r="FB63">
        <v>44</v>
      </c>
      <c r="FC63">
        <v>34</v>
      </c>
      <c r="FD63">
        <v>44</v>
      </c>
      <c r="FE63">
        <v>44</v>
      </c>
      <c r="FF63">
        <v>22</v>
      </c>
      <c r="FG63">
        <v>44</v>
      </c>
      <c r="FH63">
        <v>44</v>
      </c>
      <c r="FI63">
        <v>14</v>
      </c>
      <c r="FJ63">
        <v>32</v>
      </c>
      <c r="FK63">
        <v>44</v>
      </c>
      <c r="FL63">
        <v>22</v>
      </c>
      <c r="FM63">
        <v>23</v>
      </c>
      <c r="FN63">
        <v>34</v>
      </c>
      <c r="FO63">
        <v>34</v>
      </c>
      <c r="FP63">
        <v>22</v>
      </c>
      <c r="FQ63">
        <v>41</v>
      </c>
      <c r="FR63">
        <v>33</v>
      </c>
      <c r="FS63">
        <v>11</v>
      </c>
      <c r="FT63">
        <v>11</v>
      </c>
      <c r="FU63">
        <v>34</v>
      </c>
      <c r="FV63">
        <v>22</v>
      </c>
      <c r="FW63">
        <v>23</v>
      </c>
      <c r="FX63">
        <v>12</v>
      </c>
      <c r="FY63">
        <v>33</v>
      </c>
      <c r="FZ63">
        <v>22</v>
      </c>
      <c r="GA63">
        <v>44</v>
      </c>
      <c r="GB63">
        <v>34</v>
      </c>
      <c r="GC63">
        <v>44</v>
      </c>
      <c r="GD63">
        <v>21</v>
      </c>
      <c r="GE63">
        <v>33</v>
      </c>
      <c r="GF63">
        <v>11</v>
      </c>
      <c r="GG63">
        <v>44</v>
      </c>
      <c r="GH63">
        <v>23</v>
      </c>
      <c r="GI63">
        <v>44</v>
      </c>
      <c r="GJ63">
        <v>23</v>
      </c>
    </row>
    <row r="64" spans="1:192" x14ac:dyDescent="0.5">
      <c r="A64">
        <v>53</v>
      </c>
      <c r="B64">
        <f t="shared" si="2"/>
        <v>51</v>
      </c>
      <c r="C64" s="17">
        <f t="shared" si="3"/>
        <v>0.39208074534161491</v>
      </c>
      <c r="D64" s="3"/>
      <c r="E64" s="3">
        <f t="shared" si="16"/>
        <v>1</v>
      </c>
      <c r="F64" s="3">
        <f t="shared" si="16"/>
        <v>3</v>
      </c>
      <c r="G64" s="3">
        <f t="shared" si="16"/>
        <v>1</v>
      </c>
      <c r="H64" s="3">
        <f t="shared" si="16"/>
        <v>0</v>
      </c>
      <c r="I64" s="3">
        <f t="shared" si="16"/>
        <v>0</v>
      </c>
      <c r="J64" s="3">
        <f t="shared" si="16"/>
        <v>3</v>
      </c>
      <c r="K64" s="3">
        <f t="shared" si="16"/>
        <v>0</v>
      </c>
      <c r="L64" s="3">
        <f t="shared" si="16"/>
        <v>2</v>
      </c>
      <c r="M64" s="3">
        <f t="shared" si="16"/>
        <v>0</v>
      </c>
      <c r="N64" s="3">
        <f t="shared" si="16"/>
        <v>0</v>
      </c>
      <c r="O64" s="3">
        <f t="shared" si="16"/>
        <v>5</v>
      </c>
      <c r="P64" s="3">
        <f t="shared" si="16"/>
        <v>0</v>
      </c>
      <c r="Q64" s="3">
        <f t="shared" si="16"/>
        <v>0</v>
      </c>
      <c r="R64" s="3">
        <f t="shared" si="16"/>
        <v>0</v>
      </c>
      <c r="S64" s="3">
        <f t="shared" si="16"/>
        <v>0</v>
      </c>
      <c r="T64" s="3">
        <f t="shared" si="16"/>
        <v>10</v>
      </c>
      <c r="U64" s="3">
        <f t="shared" si="4"/>
        <v>28</v>
      </c>
      <c r="V64" s="11">
        <f t="shared" si="5"/>
        <v>0.39285714285714285</v>
      </c>
      <c r="W64" s="15"/>
      <c r="X64" s="3">
        <f t="shared" si="6"/>
        <v>23</v>
      </c>
      <c r="Y64" s="11">
        <f t="shared" si="7"/>
        <v>0.39130434782608697</v>
      </c>
      <c r="Z64" s="3">
        <f t="shared" si="17"/>
        <v>5</v>
      </c>
      <c r="AA64" s="3">
        <f t="shared" si="17"/>
        <v>0</v>
      </c>
      <c r="AB64" s="3">
        <f t="shared" si="17"/>
        <v>0</v>
      </c>
      <c r="AC64" s="3">
        <f t="shared" si="17"/>
        <v>0</v>
      </c>
      <c r="AD64" s="3">
        <f t="shared" si="17"/>
        <v>1</v>
      </c>
      <c r="AE64" s="3">
        <f t="shared" si="17"/>
        <v>3</v>
      </c>
      <c r="AF64" s="3">
        <f t="shared" si="17"/>
        <v>2</v>
      </c>
      <c r="AG64" s="3">
        <f t="shared" si="17"/>
        <v>0</v>
      </c>
      <c r="AH64" s="3">
        <f t="shared" si="17"/>
        <v>0</v>
      </c>
      <c r="AI64" s="3">
        <f t="shared" si="17"/>
        <v>0</v>
      </c>
      <c r="AJ64" s="3">
        <f t="shared" si="17"/>
        <v>6</v>
      </c>
      <c r="AK64" s="3">
        <f t="shared" si="17"/>
        <v>1</v>
      </c>
      <c r="AL64" s="3">
        <f t="shared" si="17"/>
        <v>0</v>
      </c>
      <c r="AM64" s="3">
        <f t="shared" si="17"/>
        <v>0</v>
      </c>
      <c r="AN64" s="3">
        <f t="shared" si="17"/>
        <v>3</v>
      </c>
      <c r="AO64" s="3">
        <f t="shared" si="17"/>
        <v>4</v>
      </c>
      <c r="AP64" s="3"/>
      <c r="AQ64">
        <v>44</v>
      </c>
      <c r="AR64">
        <v>44</v>
      </c>
      <c r="AS64">
        <v>22</v>
      </c>
      <c r="AT64">
        <v>44</v>
      </c>
      <c r="AU64">
        <v>22</v>
      </c>
      <c r="AV64">
        <v>33</v>
      </c>
      <c r="AW64">
        <v>33</v>
      </c>
      <c r="AX64">
        <v>12</v>
      </c>
      <c r="AY64">
        <v>13</v>
      </c>
      <c r="AZ64">
        <v>12</v>
      </c>
      <c r="BA64">
        <v>24</v>
      </c>
      <c r="BB64">
        <v>11</v>
      </c>
      <c r="BC64">
        <v>44</v>
      </c>
      <c r="BD64">
        <v>22</v>
      </c>
      <c r="BE64">
        <v>33</v>
      </c>
      <c r="BF64">
        <v>44</v>
      </c>
      <c r="BG64">
        <v>33</v>
      </c>
      <c r="BH64">
        <v>44</v>
      </c>
      <c r="BI64">
        <v>44</v>
      </c>
      <c r="BJ64">
        <v>12</v>
      </c>
      <c r="BK64">
        <v>44</v>
      </c>
      <c r="BL64">
        <v>24</v>
      </c>
      <c r="BM64">
        <v>44</v>
      </c>
      <c r="BN64">
        <v>33</v>
      </c>
      <c r="BO64">
        <v>44</v>
      </c>
      <c r="BP64">
        <v>22</v>
      </c>
      <c r="BQ64">
        <v>22</v>
      </c>
      <c r="BR64">
        <v>34</v>
      </c>
      <c r="BS64">
        <v>33</v>
      </c>
      <c r="BT64">
        <v>23</v>
      </c>
      <c r="BU64">
        <v>44</v>
      </c>
      <c r="BV64">
        <v>43</v>
      </c>
      <c r="BW64">
        <v>44</v>
      </c>
      <c r="BX64">
        <v>11</v>
      </c>
      <c r="BY64">
        <v>44</v>
      </c>
      <c r="BZ64">
        <v>21</v>
      </c>
      <c r="CA64">
        <v>33</v>
      </c>
      <c r="CB64">
        <v>11</v>
      </c>
      <c r="CC64">
        <v>33</v>
      </c>
      <c r="CD64">
        <v>22</v>
      </c>
      <c r="CE64">
        <v>33</v>
      </c>
      <c r="CF64">
        <v>11</v>
      </c>
      <c r="CG64">
        <v>11</v>
      </c>
      <c r="CH64">
        <v>44</v>
      </c>
      <c r="CI64">
        <v>33</v>
      </c>
      <c r="CJ64">
        <v>11</v>
      </c>
      <c r="CK64">
        <v>43</v>
      </c>
      <c r="CL64">
        <v>23</v>
      </c>
      <c r="CM64">
        <v>33</v>
      </c>
      <c r="CN64">
        <v>43</v>
      </c>
      <c r="EM64">
        <v>44</v>
      </c>
      <c r="EN64">
        <v>44</v>
      </c>
      <c r="EO64">
        <v>22</v>
      </c>
      <c r="EP64">
        <v>44</v>
      </c>
      <c r="EQ64">
        <v>22</v>
      </c>
      <c r="ER64">
        <v>33</v>
      </c>
      <c r="ES64">
        <v>33</v>
      </c>
      <c r="ET64">
        <v>12</v>
      </c>
      <c r="EU64">
        <v>13</v>
      </c>
      <c r="EV64">
        <v>12</v>
      </c>
      <c r="EW64">
        <v>24</v>
      </c>
      <c r="EX64">
        <v>11</v>
      </c>
      <c r="EY64">
        <v>44</v>
      </c>
      <c r="EZ64">
        <v>22</v>
      </c>
      <c r="FA64">
        <v>33</v>
      </c>
      <c r="FB64">
        <v>44</v>
      </c>
      <c r="FC64">
        <v>33</v>
      </c>
      <c r="FD64">
        <v>44</v>
      </c>
      <c r="FE64">
        <v>44</v>
      </c>
      <c r="FF64">
        <v>12</v>
      </c>
      <c r="FG64">
        <v>44</v>
      </c>
      <c r="FH64">
        <v>24</v>
      </c>
      <c r="FI64">
        <v>44</v>
      </c>
      <c r="FJ64">
        <v>33</v>
      </c>
      <c r="FK64">
        <v>44</v>
      </c>
      <c r="FL64">
        <v>22</v>
      </c>
      <c r="FM64">
        <v>22</v>
      </c>
      <c r="FN64">
        <v>34</v>
      </c>
      <c r="FO64">
        <v>33</v>
      </c>
      <c r="FP64">
        <v>23</v>
      </c>
      <c r="FQ64">
        <v>44</v>
      </c>
      <c r="FR64">
        <v>43</v>
      </c>
      <c r="FS64">
        <v>44</v>
      </c>
      <c r="FT64">
        <v>11</v>
      </c>
      <c r="FU64">
        <v>44</v>
      </c>
      <c r="FV64">
        <v>21</v>
      </c>
      <c r="FW64">
        <v>33</v>
      </c>
      <c r="FX64">
        <v>11</v>
      </c>
      <c r="FY64">
        <v>33</v>
      </c>
      <c r="FZ64">
        <v>22</v>
      </c>
      <c r="GA64">
        <v>33</v>
      </c>
      <c r="GB64">
        <v>11</v>
      </c>
      <c r="GC64">
        <v>11</v>
      </c>
      <c r="GD64">
        <v>44</v>
      </c>
      <c r="GE64">
        <v>33</v>
      </c>
      <c r="GF64">
        <v>11</v>
      </c>
      <c r="GG64">
        <v>43</v>
      </c>
      <c r="GH64">
        <v>23</v>
      </c>
      <c r="GI64">
        <v>33</v>
      </c>
      <c r="GJ64">
        <v>43</v>
      </c>
    </row>
    <row r="65" spans="1:192" x14ac:dyDescent="0.5">
      <c r="A65">
        <v>54</v>
      </c>
      <c r="B65">
        <f t="shared" si="2"/>
        <v>71</v>
      </c>
      <c r="C65" s="17">
        <f t="shared" si="3"/>
        <v>0.43830645161290321</v>
      </c>
      <c r="D65" s="3"/>
      <c r="E65" s="3">
        <f t="shared" si="16"/>
        <v>4</v>
      </c>
      <c r="F65" s="3">
        <f t="shared" si="16"/>
        <v>1</v>
      </c>
      <c r="G65" s="3">
        <f t="shared" si="16"/>
        <v>0</v>
      </c>
      <c r="H65" s="3">
        <f t="shared" si="16"/>
        <v>0</v>
      </c>
      <c r="I65" s="3">
        <f t="shared" si="16"/>
        <v>1</v>
      </c>
      <c r="J65" s="3">
        <f t="shared" si="16"/>
        <v>1</v>
      </c>
      <c r="K65" s="3">
        <f t="shared" si="16"/>
        <v>0</v>
      </c>
      <c r="L65" s="3">
        <f t="shared" si="16"/>
        <v>0</v>
      </c>
      <c r="M65" s="3">
        <f t="shared" si="16"/>
        <v>0</v>
      </c>
      <c r="N65" s="3">
        <f t="shared" si="16"/>
        <v>1</v>
      </c>
      <c r="O65" s="3">
        <f t="shared" si="16"/>
        <v>6</v>
      </c>
      <c r="P65" s="3">
        <f t="shared" si="16"/>
        <v>0</v>
      </c>
      <c r="Q65" s="3">
        <f t="shared" si="16"/>
        <v>0</v>
      </c>
      <c r="R65" s="3">
        <f t="shared" si="16"/>
        <v>0</v>
      </c>
      <c r="S65" s="3">
        <f t="shared" si="16"/>
        <v>1</v>
      </c>
      <c r="T65" s="3">
        <f t="shared" si="16"/>
        <v>10</v>
      </c>
      <c r="U65" s="3">
        <f t="shared" si="4"/>
        <v>31</v>
      </c>
      <c r="V65" s="11">
        <f t="shared" si="5"/>
        <v>0.45161290322580644</v>
      </c>
      <c r="W65" s="15"/>
      <c r="X65" s="3">
        <f t="shared" si="6"/>
        <v>40</v>
      </c>
      <c r="Y65" s="11">
        <f t="shared" si="7"/>
        <v>0.42499999999999999</v>
      </c>
      <c r="Z65" s="3">
        <f t="shared" si="17"/>
        <v>8</v>
      </c>
      <c r="AA65" s="3">
        <f t="shared" si="17"/>
        <v>1</v>
      </c>
      <c r="AB65" s="3">
        <f t="shared" si="17"/>
        <v>0</v>
      </c>
      <c r="AC65" s="3">
        <f t="shared" si="17"/>
        <v>0</v>
      </c>
      <c r="AD65" s="3">
        <f t="shared" si="17"/>
        <v>1</v>
      </c>
      <c r="AE65" s="3">
        <f t="shared" si="17"/>
        <v>0</v>
      </c>
      <c r="AF65" s="3">
        <f t="shared" si="17"/>
        <v>0</v>
      </c>
      <c r="AG65" s="3">
        <f t="shared" si="17"/>
        <v>0</v>
      </c>
      <c r="AH65" s="3">
        <f t="shared" si="17"/>
        <v>0</v>
      </c>
      <c r="AI65" s="3">
        <f t="shared" si="17"/>
        <v>1</v>
      </c>
      <c r="AJ65" s="3">
        <f t="shared" si="17"/>
        <v>1</v>
      </c>
      <c r="AK65" s="3">
        <f t="shared" si="17"/>
        <v>2</v>
      </c>
      <c r="AL65" s="3">
        <f t="shared" si="17"/>
        <v>0</v>
      </c>
      <c r="AM65" s="3">
        <f t="shared" si="17"/>
        <v>0</v>
      </c>
      <c r="AN65" s="3">
        <f t="shared" si="17"/>
        <v>2</v>
      </c>
      <c r="AO65" s="3">
        <f t="shared" si="17"/>
        <v>9</v>
      </c>
      <c r="AP65" s="3"/>
      <c r="AQ65">
        <v>33</v>
      </c>
      <c r="AR65">
        <v>22</v>
      </c>
      <c r="AS65">
        <v>12</v>
      </c>
      <c r="AT65">
        <v>44</v>
      </c>
      <c r="AU65">
        <v>43</v>
      </c>
      <c r="AV65">
        <v>32</v>
      </c>
      <c r="AW65">
        <v>44</v>
      </c>
      <c r="AX65">
        <v>44</v>
      </c>
      <c r="AY65">
        <v>11</v>
      </c>
      <c r="AZ65">
        <v>11</v>
      </c>
      <c r="BA65">
        <v>33</v>
      </c>
      <c r="BB65">
        <v>33</v>
      </c>
      <c r="BC65">
        <v>44</v>
      </c>
      <c r="BD65">
        <v>11</v>
      </c>
      <c r="BE65">
        <v>33</v>
      </c>
      <c r="BF65">
        <v>44</v>
      </c>
      <c r="BG65">
        <v>33</v>
      </c>
      <c r="BH65">
        <v>44</v>
      </c>
      <c r="BI65">
        <v>44</v>
      </c>
      <c r="BJ65">
        <v>11</v>
      </c>
      <c r="BK65">
        <v>44</v>
      </c>
      <c r="BL65">
        <v>33</v>
      </c>
      <c r="BM65">
        <v>44</v>
      </c>
      <c r="BN65">
        <v>21</v>
      </c>
      <c r="BO65">
        <v>44</v>
      </c>
      <c r="BP65">
        <v>11</v>
      </c>
      <c r="BQ65">
        <v>34</v>
      </c>
      <c r="BR65">
        <v>11</v>
      </c>
      <c r="BS65">
        <v>44</v>
      </c>
      <c r="BT65">
        <v>21</v>
      </c>
      <c r="BU65">
        <v>44</v>
      </c>
      <c r="BV65">
        <v>11</v>
      </c>
      <c r="BW65">
        <v>11</v>
      </c>
      <c r="BX65">
        <v>11</v>
      </c>
      <c r="BY65">
        <v>33</v>
      </c>
      <c r="BZ65">
        <v>43</v>
      </c>
      <c r="CA65">
        <v>44</v>
      </c>
      <c r="CB65">
        <v>11</v>
      </c>
      <c r="CC65">
        <v>34</v>
      </c>
      <c r="CD65">
        <v>12</v>
      </c>
      <c r="CE65">
        <v>44</v>
      </c>
      <c r="CF65">
        <v>43</v>
      </c>
      <c r="CG65">
        <v>11</v>
      </c>
      <c r="CH65">
        <v>44</v>
      </c>
      <c r="CI65">
        <v>44</v>
      </c>
      <c r="CJ65">
        <v>11</v>
      </c>
      <c r="CK65">
        <v>44</v>
      </c>
      <c r="CL65">
        <v>44</v>
      </c>
      <c r="CM65">
        <v>44</v>
      </c>
      <c r="CN65">
        <v>32</v>
      </c>
      <c r="EM65">
        <v>33</v>
      </c>
      <c r="EN65">
        <v>22</v>
      </c>
      <c r="EO65">
        <v>12</v>
      </c>
      <c r="EP65">
        <v>44</v>
      </c>
      <c r="EQ65">
        <v>43</v>
      </c>
      <c r="ER65">
        <v>32</v>
      </c>
      <c r="ES65">
        <v>44</v>
      </c>
      <c r="ET65">
        <v>44</v>
      </c>
      <c r="EU65">
        <v>11</v>
      </c>
      <c r="EV65">
        <v>11</v>
      </c>
      <c r="EW65">
        <v>33</v>
      </c>
      <c r="EX65">
        <v>33</v>
      </c>
      <c r="EY65">
        <v>44</v>
      </c>
      <c r="EZ65">
        <v>11</v>
      </c>
      <c r="FA65">
        <v>33</v>
      </c>
      <c r="FB65">
        <v>44</v>
      </c>
      <c r="FC65">
        <v>33</v>
      </c>
      <c r="FD65">
        <v>44</v>
      </c>
      <c r="FE65">
        <v>44</v>
      </c>
      <c r="FF65">
        <v>11</v>
      </c>
      <c r="FG65">
        <v>44</v>
      </c>
      <c r="FH65">
        <v>33</v>
      </c>
      <c r="FI65">
        <v>44</v>
      </c>
      <c r="FJ65">
        <v>21</v>
      </c>
      <c r="FK65">
        <v>44</v>
      </c>
      <c r="FL65">
        <v>11</v>
      </c>
      <c r="FM65">
        <v>34</v>
      </c>
      <c r="FN65">
        <v>11</v>
      </c>
      <c r="FO65">
        <v>44</v>
      </c>
      <c r="FP65">
        <v>21</v>
      </c>
      <c r="FQ65">
        <v>44</v>
      </c>
      <c r="FR65">
        <v>11</v>
      </c>
      <c r="FS65">
        <v>11</v>
      </c>
      <c r="FT65">
        <v>11</v>
      </c>
      <c r="FU65">
        <v>33</v>
      </c>
      <c r="FV65">
        <v>43</v>
      </c>
      <c r="FW65">
        <v>44</v>
      </c>
      <c r="FX65">
        <v>11</v>
      </c>
      <c r="FY65">
        <v>34</v>
      </c>
      <c r="FZ65">
        <v>12</v>
      </c>
      <c r="GA65">
        <v>44</v>
      </c>
      <c r="GB65">
        <v>43</v>
      </c>
      <c r="GC65">
        <v>11</v>
      </c>
      <c r="GD65">
        <v>44</v>
      </c>
      <c r="GE65">
        <v>44</v>
      </c>
      <c r="GF65">
        <v>11</v>
      </c>
      <c r="GG65">
        <v>44</v>
      </c>
      <c r="GH65">
        <v>44</v>
      </c>
      <c r="GI65">
        <v>44</v>
      </c>
      <c r="GJ65">
        <v>32</v>
      </c>
    </row>
    <row r="66" spans="1:192" x14ac:dyDescent="0.5">
      <c r="A66">
        <v>55</v>
      </c>
      <c r="B66">
        <f t="shared" si="2"/>
        <v>63</v>
      </c>
      <c r="C66" s="17">
        <f t="shared" si="3"/>
        <v>0.41229838709677419</v>
      </c>
      <c r="D66" s="3"/>
      <c r="E66" s="3">
        <f t="shared" si="16"/>
        <v>4</v>
      </c>
      <c r="F66" s="3">
        <f t="shared" si="16"/>
        <v>2</v>
      </c>
      <c r="G66" s="3">
        <f t="shared" si="16"/>
        <v>1</v>
      </c>
      <c r="H66" s="3">
        <f t="shared" si="16"/>
        <v>0</v>
      </c>
      <c r="I66" s="3">
        <f t="shared" si="16"/>
        <v>0</v>
      </c>
      <c r="J66" s="3">
        <f t="shared" si="16"/>
        <v>2</v>
      </c>
      <c r="K66" s="3">
        <f t="shared" si="16"/>
        <v>1</v>
      </c>
      <c r="L66" s="3">
        <f t="shared" si="16"/>
        <v>0</v>
      </c>
      <c r="M66" s="3">
        <f t="shared" si="16"/>
        <v>0</v>
      </c>
      <c r="N66" s="3">
        <f t="shared" si="16"/>
        <v>0</v>
      </c>
      <c r="O66" s="3">
        <f t="shared" si="16"/>
        <v>4</v>
      </c>
      <c r="P66" s="3">
        <f t="shared" si="16"/>
        <v>0</v>
      </c>
      <c r="Q66" s="3">
        <f t="shared" si="16"/>
        <v>0</v>
      </c>
      <c r="R66" s="3">
        <f t="shared" si="16"/>
        <v>0</v>
      </c>
      <c r="S66" s="3">
        <f t="shared" si="16"/>
        <v>1</v>
      </c>
      <c r="T66" s="3">
        <f t="shared" si="16"/>
        <v>10</v>
      </c>
      <c r="U66" s="3">
        <f t="shared" si="4"/>
        <v>32</v>
      </c>
      <c r="V66" s="11">
        <f t="shared" si="5"/>
        <v>0.4375</v>
      </c>
      <c r="W66" s="15"/>
      <c r="X66" s="3">
        <f t="shared" si="6"/>
        <v>31</v>
      </c>
      <c r="Y66" s="11">
        <f t="shared" si="7"/>
        <v>0.38709677419354838</v>
      </c>
      <c r="Z66" s="3">
        <f t="shared" si="17"/>
        <v>8</v>
      </c>
      <c r="AA66" s="3">
        <f t="shared" si="17"/>
        <v>2</v>
      </c>
      <c r="AB66" s="3">
        <f t="shared" si="17"/>
        <v>1</v>
      </c>
      <c r="AC66" s="3">
        <f t="shared" si="17"/>
        <v>1</v>
      </c>
      <c r="AD66" s="3">
        <f t="shared" si="17"/>
        <v>0</v>
      </c>
      <c r="AE66" s="3">
        <f t="shared" si="17"/>
        <v>1</v>
      </c>
      <c r="AF66" s="3">
        <f t="shared" si="17"/>
        <v>2</v>
      </c>
      <c r="AG66" s="3">
        <f t="shared" si="17"/>
        <v>0</v>
      </c>
      <c r="AH66" s="3">
        <f t="shared" si="17"/>
        <v>0</v>
      </c>
      <c r="AI66" s="3">
        <f t="shared" si="17"/>
        <v>0</v>
      </c>
      <c r="AJ66" s="3">
        <f t="shared" si="17"/>
        <v>4</v>
      </c>
      <c r="AK66" s="3">
        <f t="shared" si="17"/>
        <v>1</v>
      </c>
      <c r="AL66" s="3">
        <f t="shared" si="17"/>
        <v>0</v>
      </c>
      <c r="AM66" s="3">
        <f t="shared" si="17"/>
        <v>0</v>
      </c>
      <c r="AN66" s="3">
        <f t="shared" si="17"/>
        <v>1</v>
      </c>
      <c r="AO66" s="3">
        <f t="shared" si="17"/>
        <v>4</v>
      </c>
      <c r="AP66" s="3"/>
      <c r="AQ66">
        <v>44</v>
      </c>
      <c r="AR66">
        <v>11</v>
      </c>
      <c r="AS66">
        <v>33</v>
      </c>
      <c r="AT66">
        <v>44</v>
      </c>
      <c r="AU66">
        <v>12</v>
      </c>
      <c r="AV66">
        <v>23</v>
      </c>
      <c r="AW66">
        <v>43</v>
      </c>
      <c r="AX66">
        <v>13</v>
      </c>
      <c r="AY66">
        <v>33</v>
      </c>
      <c r="AZ66">
        <v>44</v>
      </c>
      <c r="BA66">
        <v>44</v>
      </c>
      <c r="BB66">
        <v>33</v>
      </c>
      <c r="BC66">
        <v>44</v>
      </c>
      <c r="BD66">
        <v>22</v>
      </c>
      <c r="BE66">
        <v>11</v>
      </c>
      <c r="BF66">
        <v>44</v>
      </c>
      <c r="BG66">
        <v>12</v>
      </c>
      <c r="BH66">
        <v>44</v>
      </c>
      <c r="BI66">
        <v>11</v>
      </c>
      <c r="BJ66">
        <v>22</v>
      </c>
      <c r="BK66">
        <v>44</v>
      </c>
      <c r="BL66">
        <v>33</v>
      </c>
      <c r="BM66">
        <v>44</v>
      </c>
      <c r="BN66">
        <v>11</v>
      </c>
      <c r="BO66">
        <v>44</v>
      </c>
      <c r="BP66">
        <v>11</v>
      </c>
      <c r="BQ66">
        <v>33</v>
      </c>
      <c r="BR66">
        <v>33</v>
      </c>
      <c r="BS66">
        <v>23</v>
      </c>
      <c r="BT66">
        <v>11</v>
      </c>
      <c r="BU66">
        <v>14</v>
      </c>
      <c r="BV66">
        <v>33</v>
      </c>
      <c r="BW66">
        <v>11</v>
      </c>
      <c r="BX66">
        <v>11</v>
      </c>
      <c r="BY66">
        <v>44</v>
      </c>
      <c r="BZ66">
        <v>13</v>
      </c>
      <c r="CA66">
        <v>44</v>
      </c>
      <c r="CB66">
        <v>11</v>
      </c>
      <c r="CC66">
        <v>43</v>
      </c>
      <c r="CD66">
        <v>12</v>
      </c>
      <c r="CE66">
        <v>33</v>
      </c>
      <c r="CF66">
        <v>44</v>
      </c>
      <c r="CG66">
        <v>11</v>
      </c>
      <c r="CH66">
        <v>23</v>
      </c>
      <c r="CI66">
        <v>22</v>
      </c>
      <c r="CJ66">
        <v>11</v>
      </c>
      <c r="CK66">
        <v>44</v>
      </c>
      <c r="CL66">
        <v>11</v>
      </c>
      <c r="CM66">
        <v>12</v>
      </c>
      <c r="CN66">
        <v>34</v>
      </c>
      <c r="EM66">
        <v>44</v>
      </c>
      <c r="EN66">
        <v>11</v>
      </c>
      <c r="EO66">
        <v>33</v>
      </c>
      <c r="EP66">
        <v>44</v>
      </c>
      <c r="EQ66">
        <v>12</v>
      </c>
      <c r="ER66">
        <v>23</v>
      </c>
      <c r="ES66">
        <v>43</v>
      </c>
      <c r="ET66">
        <v>13</v>
      </c>
      <c r="EU66">
        <v>33</v>
      </c>
      <c r="EV66">
        <v>44</v>
      </c>
      <c r="EW66">
        <v>44</v>
      </c>
      <c r="EX66">
        <v>33</v>
      </c>
      <c r="EY66">
        <v>44</v>
      </c>
      <c r="EZ66">
        <v>22</v>
      </c>
      <c r="FA66">
        <v>11</v>
      </c>
      <c r="FB66">
        <v>44</v>
      </c>
      <c r="FC66">
        <v>12</v>
      </c>
      <c r="FD66">
        <v>44</v>
      </c>
      <c r="FE66">
        <v>11</v>
      </c>
      <c r="FF66">
        <v>22</v>
      </c>
      <c r="FG66">
        <v>44</v>
      </c>
      <c r="FH66">
        <v>33</v>
      </c>
      <c r="FI66">
        <v>44</v>
      </c>
      <c r="FJ66">
        <v>11</v>
      </c>
      <c r="FK66">
        <v>44</v>
      </c>
      <c r="FL66">
        <v>11</v>
      </c>
      <c r="FM66">
        <v>33</v>
      </c>
      <c r="FN66">
        <v>33</v>
      </c>
      <c r="FO66">
        <v>23</v>
      </c>
      <c r="FP66">
        <v>11</v>
      </c>
      <c r="FQ66">
        <v>14</v>
      </c>
      <c r="FR66">
        <v>33</v>
      </c>
      <c r="FS66">
        <v>11</v>
      </c>
      <c r="FT66">
        <v>11</v>
      </c>
      <c r="FU66">
        <v>44</v>
      </c>
      <c r="FV66">
        <v>13</v>
      </c>
      <c r="FW66">
        <v>44</v>
      </c>
      <c r="FX66">
        <v>11</v>
      </c>
      <c r="FY66">
        <v>43</v>
      </c>
      <c r="FZ66">
        <v>12</v>
      </c>
      <c r="GA66">
        <v>33</v>
      </c>
      <c r="GB66">
        <v>44</v>
      </c>
      <c r="GC66">
        <v>11</v>
      </c>
      <c r="GD66">
        <v>23</v>
      </c>
      <c r="GE66">
        <v>22</v>
      </c>
      <c r="GF66">
        <v>11</v>
      </c>
      <c r="GG66">
        <v>44</v>
      </c>
      <c r="GH66">
        <v>11</v>
      </c>
      <c r="GI66">
        <v>12</v>
      </c>
      <c r="GJ66">
        <v>34</v>
      </c>
    </row>
    <row r="67" spans="1:192" x14ac:dyDescent="0.5">
      <c r="A67">
        <v>56</v>
      </c>
      <c r="B67">
        <f t="shared" si="2"/>
        <v>80</v>
      </c>
      <c r="C67" s="17">
        <f t="shared" si="3"/>
        <v>0.39962476547842402</v>
      </c>
      <c r="D67" s="3"/>
      <c r="E67" s="3">
        <f t="shared" si="16"/>
        <v>2</v>
      </c>
      <c r="F67" s="3">
        <f t="shared" si="16"/>
        <v>0</v>
      </c>
      <c r="G67" s="3">
        <f t="shared" si="16"/>
        <v>1</v>
      </c>
      <c r="H67" s="3">
        <f t="shared" si="16"/>
        <v>1</v>
      </c>
      <c r="I67" s="3">
        <f t="shared" si="16"/>
        <v>0</v>
      </c>
      <c r="J67" s="3">
        <f t="shared" si="16"/>
        <v>1</v>
      </c>
      <c r="K67" s="3">
        <f t="shared" si="16"/>
        <v>0</v>
      </c>
      <c r="L67" s="3">
        <f t="shared" si="16"/>
        <v>1</v>
      </c>
      <c r="M67" s="3">
        <f t="shared" si="16"/>
        <v>0</v>
      </c>
      <c r="N67" s="3">
        <f t="shared" si="16"/>
        <v>2</v>
      </c>
      <c r="O67" s="3">
        <f t="shared" si="16"/>
        <v>0</v>
      </c>
      <c r="P67" s="3">
        <f t="shared" si="16"/>
        <v>1</v>
      </c>
      <c r="Q67" s="3">
        <f t="shared" si="16"/>
        <v>1</v>
      </c>
      <c r="R67" s="3">
        <f t="shared" si="16"/>
        <v>0</v>
      </c>
      <c r="S67" s="3">
        <f t="shared" si="16"/>
        <v>2</v>
      </c>
      <c r="T67" s="3">
        <f t="shared" si="16"/>
        <v>13</v>
      </c>
      <c r="U67" s="3">
        <f t="shared" si="4"/>
        <v>39</v>
      </c>
      <c r="V67" s="11">
        <f t="shared" si="5"/>
        <v>0.38461538461538464</v>
      </c>
      <c r="W67" s="15"/>
      <c r="X67" s="3">
        <f t="shared" si="6"/>
        <v>41</v>
      </c>
      <c r="Y67" s="11">
        <f t="shared" si="7"/>
        <v>0.41463414634146339</v>
      </c>
      <c r="Z67" s="3">
        <f t="shared" si="17"/>
        <v>7</v>
      </c>
      <c r="AA67" s="3">
        <f t="shared" si="17"/>
        <v>1</v>
      </c>
      <c r="AB67" s="3">
        <f t="shared" si="17"/>
        <v>0</v>
      </c>
      <c r="AC67" s="3">
        <f t="shared" si="17"/>
        <v>1</v>
      </c>
      <c r="AD67" s="3">
        <f t="shared" si="17"/>
        <v>2</v>
      </c>
      <c r="AE67" s="3">
        <f t="shared" si="17"/>
        <v>1</v>
      </c>
      <c r="AF67" s="3">
        <f t="shared" si="17"/>
        <v>1</v>
      </c>
      <c r="AG67" s="3">
        <f t="shared" si="17"/>
        <v>0</v>
      </c>
      <c r="AH67" s="3">
        <f t="shared" si="17"/>
        <v>0</v>
      </c>
      <c r="AI67" s="3">
        <f t="shared" si="17"/>
        <v>0</v>
      </c>
      <c r="AJ67" s="3">
        <f t="shared" si="17"/>
        <v>0</v>
      </c>
      <c r="AK67" s="3">
        <f t="shared" si="17"/>
        <v>1</v>
      </c>
      <c r="AL67" s="3">
        <f t="shared" si="17"/>
        <v>0</v>
      </c>
      <c r="AM67" s="3">
        <f t="shared" si="17"/>
        <v>0</v>
      </c>
      <c r="AN67" s="3">
        <f t="shared" si="17"/>
        <v>1</v>
      </c>
      <c r="AO67" s="3">
        <f t="shared" si="17"/>
        <v>10</v>
      </c>
      <c r="AP67" s="3"/>
      <c r="AQ67">
        <v>44</v>
      </c>
      <c r="AR67">
        <v>44</v>
      </c>
      <c r="AS67">
        <v>24</v>
      </c>
      <c r="AT67">
        <v>44</v>
      </c>
      <c r="AU67">
        <v>44</v>
      </c>
      <c r="AV67">
        <v>32</v>
      </c>
      <c r="AW67">
        <v>41</v>
      </c>
      <c r="AX67">
        <v>32</v>
      </c>
      <c r="AY67">
        <v>43</v>
      </c>
      <c r="AZ67">
        <v>14</v>
      </c>
      <c r="BA67">
        <v>34</v>
      </c>
      <c r="BB67">
        <v>43</v>
      </c>
      <c r="BC67">
        <v>44</v>
      </c>
      <c r="BD67">
        <v>11</v>
      </c>
      <c r="BE67">
        <v>11</v>
      </c>
      <c r="BF67">
        <v>44</v>
      </c>
      <c r="BG67">
        <v>13</v>
      </c>
      <c r="BH67">
        <v>44</v>
      </c>
      <c r="BI67">
        <v>44</v>
      </c>
      <c r="BJ67">
        <v>22</v>
      </c>
      <c r="BK67">
        <v>44</v>
      </c>
      <c r="BL67">
        <v>44</v>
      </c>
      <c r="BM67">
        <v>44</v>
      </c>
      <c r="BN67">
        <v>44</v>
      </c>
      <c r="BO67">
        <v>44</v>
      </c>
      <c r="BP67">
        <v>11</v>
      </c>
      <c r="BQ67">
        <v>21</v>
      </c>
      <c r="BR67">
        <v>23</v>
      </c>
      <c r="BS67">
        <v>44</v>
      </c>
      <c r="BT67">
        <v>12</v>
      </c>
      <c r="BU67">
        <v>44</v>
      </c>
      <c r="BV67">
        <v>21</v>
      </c>
      <c r="BW67">
        <v>44</v>
      </c>
      <c r="BX67">
        <v>11</v>
      </c>
      <c r="BY67">
        <v>44</v>
      </c>
      <c r="BZ67">
        <v>11</v>
      </c>
      <c r="CA67">
        <v>43</v>
      </c>
      <c r="CB67">
        <v>11</v>
      </c>
      <c r="CC67">
        <v>14</v>
      </c>
      <c r="CD67">
        <v>11</v>
      </c>
      <c r="CE67">
        <v>44</v>
      </c>
      <c r="CF67">
        <v>44</v>
      </c>
      <c r="CG67">
        <v>11</v>
      </c>
      <c r="CH67">
        <v>44</v>
      </c>
      <c r="CI67">
        <v>44</v>
      </c>
      <c r="CJ67">
        <v>11</v>
      </c>
      <c r="CK67">
        <v>44</v>
      </c>
      <c r="CL67">
        <v>22</v>
      </c>
      <c r="CM67">
        <v>44</v>
      </c>
      <c r="CN67">
        <v>34</v>
      </c>
      <c r="EM67">
        <v>44</v>
      </c>
      <c r="EN67">
        <v>44</v>
      </c>
      <c r="EO67">
        <v>24</v>
      </c>
      <c r="EP67">
        <v>44</v>
      </c>
      <c r="EQ67">
        <v>44</v>
      </c>
      <c r="ER67">
        <v>32</v>
      </c>
      <c r="ES67">
        <v>41</v>
      </c>
      <c r="ET67">
        <v>32</v>
      </c>
      <c r="EU67">
        <v>43</v>
      </c>
      <c r="EV67">
        <v>14</v>
      </c>
      <c r="EW67">
        <v>34</v>
      </c>
      <c r="EX67">
        <v>43</v>
      </c>
      <c r="EY67">
        <v>44</v>
      </c>
      <c r="EZ67">
        <v>11</v>
      </c>
      <c r="FA67">
        <v>11</v>
      </c>
      <c r="FB67">
        <v>44</v>
      </c>
      <c r="FC67">
        <v>13</v>
      </c>
      <c r="FD67">
        <v>44</v>
      </c>
      <c r="FE67">
        <v>44</v>
      </c>
      <c r="FF67">
        <v>22</v>
      </c>
      <c r="FG67">
        <v>44</v>
      </c>
      <c r="FH67">
        <v>44</v>
      </c>
      <c r="FI67">
        <v>44</v>
      </c>
      <c r="FJ67">
        <v>44</v>
      </c>
      <c r="FK67">
        <v>44</v>
      </c>
      <c r="FL67">
        <v>11</v>
      </c>
      <c r="FM67">
        <v>21</v>
      </c>
      <c r="FN67">
        <v>23</v>
      </c>
      <c r="FO67">
        <v>44</v>
      </c>
      <c r="FP67">
        <v>12</v>
      </c>
      <c r="FQ67">
        <v>44</v>
      </c>
      <c r="FR67">
        <v>21</v>
      </c>
      <c r="FS67">
        <v>44</v>
      </c>
      <c r="FT67">
        <v>11</v>
      </c>
      <c r="FU67">
        <v>44</v>
      </c>
      <c r="FV67">
        <v>11</v>
      </c>
      <c r="FW67">
        <v>43</v>
      </c>
      <c r="FX67">
        <v>11</v>
      </c>
      <c r="FY67">
        <v>14</v>
      </c>
      <c r="FZ67">
        <v>11</v>
      </c>
      <c r="GA67">
        <v>44</v>
      </c>
      <c r="GB67">
        <v>44</v>
      </c>
      <c r="GC67">
        <v>11</v>
      </c>
      <c r="GD67">
        <v>44</v>
      </c>
      <c r="GE67">
        <v>44</v>
      </c>
      <c r="GF67">
        <v>11</v>
      </c>
      <c r="GG67">
        <v>44</v>
      </c>
      <c r="GH67">
        <v>22</v>
      </c>
      <c r="GI67">
        <v>44</v>
      </c>
      <c r="GJ67">
        <v>34</v>
      </c>
    </row>
    <row r="68" spans="1:192" x14ac:dyDescent="0.5">
      <c r="A68">
        <v>57</v>
      </c>
      <c r="B68">
        <f t="shared" si="2"/>
        <v>79</v>
      </c>
      <c r="C68" s="17">
        <f t="shared" si="3"/>
        <v>0.34073359073359077</v>
      </c>
      <c r="D68" s="3"/>
      <c r="E68" s="3">
        <f t="shared" si="16"/>
        <v>5</v>
      </c>
      <c r="F68" s="3">
        <f t="shared" si="16"/>
        <v>0</v>
      </c>
      <c r="G68" s="3">
        <f t="shared" si="16"/>
        <v>1</v>
      </c>
      <c r="H68" s="3">
        <f t="shared" si="16"/>
        <v>3</v>
      </c>
      <c r="I68" s="3">
        <f t="shared" si="16"/>
        <v>1</v>
      </c>
      <c r="J68" s="3">
        <f t="shared" si="16"/>
        <v>2</v>
      </c>
      <c r="K68" s="3">
        <f t="shared" si="16"/>
        <v>0</v>
      </c>
      <c r="L68" s="3">
        <f t="shared" si="16"/>
        <v>0</v>
      </c>
      <c r="M68" s="3">
        <f t="shared" si="16"/>
        <v>0</v>
      </c>
      <c r="N68" s="3">
        <f t="shared" si="16"/>
        <v>1</v>
      </c>
      <c r="O68" s="3">
        <f t="shared" si="16"/>
        <v>1</v>
      </c>
      <c r="P68" s="3">
        <f t="shared" si="16"/>
        <v>0</v>
      </c>
      <c r="Q68" s="3">
        <f t="shared" si="16"/>
        <v>1</v>
      </c>
      <c r="R68" s="3">
        <f t="shared" si="16"/>
        <v>0</v>
      </c>
      <c r="S68" s="3">
        <f t="shared" si="16"/>
        <v>3</v>
      </c>
      <c r="T68" s="3">
        <f t="shared" si="16"/>
        <v>7</v>
      </c>
      <c r="U68" s="3">
        <f t="shared" si="4"/>
        <v>37</v>
      </c>
      <c r="V68" s="11">
        <f t="shared" si="5"/>
        <v>0.32432432432432434</v>
      </c>
      <c r="W68" s="15"/>
      <c r="X68" s="3">
        <f t="shared" si="6"/>
        <v>42</v>
      </c>
      <c r="Y68" s="11">
        <f t="shared" si="7"/>
        <v>0.35714285714285715</v>
      </c>
      <c r="Z68" s="3">
        <f t="shared" si="17"/>
        <v>9</v>
      </c>
      <c r="AA68" s="3">
        <f t="shared" si="17"/>
        <v>3</v>
      </c>
      <c r="AB68" s="3">
        <f t="shared" si="17"/>
        <v>1</v>
      </c>
      <c r="AC68" s="3">
        <f t="shared" si="17"/>
        <v>1</v>
      </c>
      <c r="AD68" s="3">
        <f t="shared" si="17"/>
        <v>0</v>
      </c>
      <c r="AE68" s="3">
        <f t="shared" si="17"/>
        <v>0</v>
      </c>
      <c r="AF68" s="3">
        <f t="shared" si="17"/>
        <v>0</v>
      </c>
      <c r="AG68" s="3">
        <f t="shared" si="17"/>
        <v>0</v>
      </c>
      <c r="AH68" s="3">
        <f t="shared" si="17"/>
        <v>0</v>
      </c>
      <c r="AI68" s="3">
        <f t="shared" si="17"/>
        <v>0</v>
      </c>
      <c r="AJ68" s="3">
        <f t="shared" si="17"/>
        <v>0</v>
      </c>
      <c r="AK68" s="3">
        <f t="shared" si="17"/>
        <v>0</v>
      </c>
      <c r="AL68" s="3">
        <f t="shared" si="17"/>
        <v>1</v>
      </c>
      <c r="AM68" s="3">
        <f t="shared" si="17"/>
        <v>1</v>
      </c>
      <c r="AN68" s="3">
        <f t="shared" si="17"/>
        <v>3</v>
      </c>
      <c r="AO68" s="3">
        <f t="shared" si="17"/>
        <v>6</v>
      </c>
      <c r="AP68" s="3"/>
      <c r="AQ68">
        <v>44</v>
      </c>
      <c r="AR68">
        <v>41</v>
      </c>
      <c r="AS68">
        <v>32</v>
      </c>
      <c r="AT68">
        <v>44</v>
      </c>
      <c r="AU68">
        <v>21</v>
      </c>
      <c r="AV68">
        <v>14</v>
      </c>
      <c r="AW68">
        <v>13</v>
      </c>
      <c r="AX68">
        <v>43</v>
      </c>
      <c r="AY68">
        <v>11</v>
      </c>
      <c r="AZ68">
        <v>14</v>
      </c>
      <c r="BA68">
        <v>11</v>
      </c>
      <c r="BB68">
        <v>11</v>
      </c>
      <c r="BC68">
        <v>14</v>
      </c>
      <c r="BD68">
        <v>11</v>
      </c>
      <c r="BE68">
        <v>33</v>
      </c>
      <c r="BF68">
        <v>44</v>
      </c>
      <c r="BG68">
        <v>11</v>
      </c>
      <c r="BH68">
        <v>44</v>
      </c>
      <c r="BI68">
        <v>43</v>
      </c>
      <c r="BJ68">
        <v>22</v>
      </c>
      <c r="BK68">
        <v>44</v>
      </c>
      <c r="BL68">
        <v>43</v>
      </c>
      <c r="BM68">
        <v>44</v>
      </c>
      <c r="BN68">
        <v>22</v>
      </c>
      <c r="BO68">
        <v>44</v>
      </c>
      <c r="BP68">
        <v>11</v>
      </c>
      <c r="BQ68">
        <v>42</v>
      </c>
      <c r="BR68">
        <v>43</v>
      </c>
      <c r="BS68">
        <v>44</v>
      </c>
      <c r="BT68">
        <v>11</v>
      </c>
      <c r="BU68">
        <v>44</v>
      </c>
      <c r="BV68">
        <v>14</v>
      </c>
      <c r="BW68">
        <v>11</v>
      </c>
      <c r="BX68">
        <v>11</v>
      </c>
      <c r="BY68">
        <v>44</v>
      </c>
      <c r="BZ68">
        <v>11</v>
      </c>
      <c r="CA68">
        <v>44</v>
      </c>
      <c r="CB68">
        <v>11</v>
      </c>
      <c r="CC68">
        <v>44</v>
      </c>
      <c r="CD68">
        <v>11</v>
      </c>
      <c r="CE68">
        <v>43</v>
      </c>
      <c r="CF68">
        <v>44</v>
      </c>
      <c r="CG68">
        <v>12</v>
      </c>
      <c r="CH68">
        <v>13</v>
      </c>
      <c r="CI68">
        <v>12</v>
      </c>
      <c r="CJ68">
        <v>11</v>
      </c>
      <c r="CK68">
        <v>41</v>
      </c>
      <c r="CL68">
        <v>11</v>
      </c>
      <c r="CM68">
        <v>43</v>
      </c>
      <c r="CN68">
        <v>12</v>
      </c>
      <c r="EM68">
        <v>44</v>
      </c>
      <c r="EN68">
        <v>41</v>
      </c>
      <c r="EO68">
        <v>32</v>
      </c>
      <c r="EP68">
        <v>44</v>
      </c>
      <c r="EQ68">
        <v>21</v>
      </c>
      <c r="ER68">
        <v>14</v>
      </c>
      <c r="ES68">
        <v>13</v>
      </c>
      <c r="ET68">
        <v>43</v>
      </c>
      <c r="EU68">
        <v>11</v>
      </c>
      <c r="EV68">
        <v>14</v>
      </c>
      <c r="EW68">
        <v>11</v>
      </c>
      <c r="EX68">
        <v>11</v>
      </c>
      <c r="EY68">
        <v>14</v>
      </c>
      <c r="EZ68">
        <v>11</v>
      </c>
      <c r="FA68">
        <v>33</v>
      </c>
      <c r="FB68">
        <v>44</v>
      </c>
      <c r="FC68">
        <v>11</v>
      </c>
      <c r="FD68">
        <v>44</v>
      </c>
      <c r="FE68">
        <v>43</v>
      </c>
      <c r="FF68">
        <v>22</v>
      </c>
      <c r="FG68">
        <v>44</v>
      </c>
      <c r="FH68">
        <v>43</v>
      </c>
      <c r="FI68">
        <v>44</v>
      </c>
      <c r="FJ68">
        <v>22</v>
      </c>
      <c r="FK68">
        <v>44</v>
      </c>
      <c r="FL68">
        <v>11</v>
      </c>
      <c r="FM68">
        <v>42</v>
      </c>
      <c r="FN68">
        <v>43</v>
      </c>
      <c r="FO68">
        <v>44</v>
      </c>
      <c r="FP68">
        <v>11</v>
      </c>
      <c r="FQ68">
        <v>44</v>
      </c>
      <c r="FR68">
        <v>14</v>
      </c>
      <c r="FS68">
        <v>11</v>
      </c>
      <c r="FT68">
        <v>11</v>
      </c>
      <c r="FU68">
        <v>44</v>
      </c>
      <c r="FV68">
        <v>11</v>
      </c>
      <c r="FW68">
        <v>44</v>
      </c>
      <c r="FX68">
        <v>11</v>
      </c>
      <c r="FY68">
        <v>44</v>
      </c>
      <c r="FZ68">
        <v>11</v>
      </c>
      <c r="GA68">
        <v>43</v>
      </c>
      <c r="GB68">
        <v>44</v>
      </c>
      <c r="GC68">
        <v>12</v>
      </c>
      <c r="GD68">
        <v>13</v>
      </c>
      <c r="GE68">
        <v>12</v>
      </c>
      <c r="GF68">
        <v>11</v>
      </c>
      <c r="GG68">
        <v>41</v>
      </c>
      <c r="GH68">
        <v>11</v>
      </c>
      <c r="GI68">
        <v>43</v>
      </c>
      <c r="GJ68">
        <v>12</v>
      </c>
    </row>
    <row r="69" spans="1:192" x14ac:dyDescent="0.5">
      <c r="A69">
        <v>58</v>
      </c>
      <c r="B69">
        <f t="shared" si="2"/>
        <v>78</v>
      </c>
      <c r="C69" s="17">
        <f t="shared" si="3"/>
        <v>0.43452380952380953</v>
      </c>
      <c r="D69" s="3"/>
      <c r="E69" s="3">
        <f t="shared" si="16"/>
        <v>2</v>
      </c>
      <c r="F69" s="3">
        <f t="shared" si="16"/>
        <v>0</v>
      </c>
      <c r="G69" s="3">
        <f t="shared" si="16"/>
        <v>0</v>
      </c>
      <c r="H69" s="3">
        <f t="shared" si="16"/>
        <v>0</v>
      </c>
      <c r="I69" s="3">
        <f t="shared" si="16"/>
        <v>0</v>
      </c>
      <c r="J69" s="3">
        <f t="shared" si="16"/>
        <v>4</v>
      </c>
      <c r="K69" s="3">
        <f t="shared" si="16"/>
        <v>0</v>
      </c>
      <c r="L69" s="3">
        <f t="shared" si="16"/>
        <v>0</v>
      </c>
      <c r="M69" s="3">
        <f t="shared" si="16"/>
        <v>0</v>
      </c>
      <c r="N69" s="3">
        <f t="shared" si="16"/>
        <v>0</v>
      </c>
      <c r="O69" s="3">
        <f t="shared" si="16"/>
        <v>1</v>
      </c>
      <c r="P69" s="3">
        <f t="shared" si="16"/>
        <v>0</v>
      </c>
      <c r="Q69" s="3">
        <f t="shared" si="16"/>
        <v>1</v>
      </c>
      <c r="R69" s="3">
        <f t="shared" si="16"/>
        <v>0</v>
      </c>
      <c r="S69" s="3">
        <f t="shared" si="16"/>
        <v>4</v>
      </c>
      <c r="T69" s="3">
        <f t="shared" si="16"/>
        <v>13</v>
      </c>
      <c r="U69" s="3">
        <f t="shared" si="4"/>
        <v>36</v>
      </c>
      <c r="V69" s="11">
        <f t="shared" si="5"/>
        <v>0.41666666666666669</v>
      </c>
      <c r="W69" s="15"/>
      <c r="X69" s="3">
        <f t="shared" si="6"/>
        <v>42</v>
      </c>
      <c r="Y69" s="11">
        <f t="shared" si="7"/>
        <v>0.45238095238095238</v>
      </c>
      <c r="Z69" s="3">
        <f t="shared" si="17"/>
        <v>7</v>
      </c>
      <c r="AA69" s="3">
        <f t="shared" si="17"/>
        <v>1</v>
      </c>
      <c r="AB69" s="3">
        <f t="shared" si="17"/>
        <v>0</v>
      </c>
      <c r="AC69" s="3">
        <f t="shared" si="17"/>
        <v>0</v>
      </c>
      <c r="AD69" s="3">
        <f t="shared" si="17"/>
        <v>0</v>
      </c>
      <c r="AE69" s="3">
        <f t="shared" si="17"/>
        <v>1</v>
      </c>
      <c r="AF69" s="3">
        <f t="shared" si="17"/>
        <v>0</v>
      </c>
      <c r="AG69" s="3">
        <f t="shared" si="17"/>
        <v>1</v>
      </c>
      <c r="AH69" s="3">
        <f t="shared" si="17"/>
        <v>0</v>
      </c>
      <c r="AI69" s="3">
        <f t="shared" si="17"/>
        <v>1</v>
      </c>
      <c r="AJ69" s="3">
        <f t="shared" si="17"/>
        <v>0</v>
      </c>
      <c r="AK69" s="3">
        <f t="shared" si="17"/>
        <v>0</v>
      </c>
      <c r="AL69" s="3">
        <f t="shared" si="17"/>
        <v>0</v>
      </c>
      <c r="AM69" s="3">
        <f t="shared" si="17"/>
        <v>1</v>
      </c>
      <c r="AN69" s="3">
        <f t="shared" si="17"/>
        <v>1</v>
      </c>
      <c r="AO69" s="3">
        <f t="shared" si="17"/>
        <v>12</v>
      </c>
      <c r="AP69" s="3"/>
      <c r="AQ69">
        <v>44</v>
      </c>
      <c r="AR69">
        <v>43</v>
      </c>
      <c r="AS69">
        <v>43</v>
      </c>
      <c r="AT69">
        <v>44</v>
      </c>
      <c r="AU69">
        <v>43</v>
      </c>
      <c r="AV69">
        <v>22</v>
      </c>
      <c r="AW69">
        <v>44</v>
      </c>
      <c r="AX69">
        <v>44</v>
      </c>
      <c r="AY69">
        <v>44</v>
      </c>
      <c r="AZ69">
        <v>43</v>
      </c>
      <c r="BA69">
        <v>22</v>
      </c>
      <c r="BB69">
        <v>44</v>
      </c>
      <c r="BC69">
        <v>44</v>
      </c>
      <c r="BD69">
        <v>41</v>
      </c>
      <c r="BE69">
        <v>33</v>
      </c>
      <c r="BF69">
        <v>11</v>
      </c>
      <c r="BG69">
        <v>22</v>
      </c>
      <c r="BH69">
        <v>44</v>
      </c>
      <c r="BI69">
        <v>44</v>
      </c>
      <c r="BJ69">
        <v>11</v>
      </c>
      <c r="BK69">
        <v>44</v>
      </c>
      <c r="BL69">
        <v>22</v>
      </c>
      <c r="BM69">
        <v>44</v>
      </c>
      <c r="BN69">
        <v>44</v>
      </c>
      <c r="BO69">
        <v>44</v>
      </c>
      <c r="BP69">
        <v>11</v>
      </c>
      <c r="BQ69">
        <v>43</v>
      </c>
      <c r="BR69">
        <v>44</v>
      </c>
      <c r="BS69">
        <v>44</v>
      </c>
      <c r="BT69">
        <v>32</v>
      </c>
      <c r="BU69">
        <v>44</v>
      </c>
      <c r="BV69">
        <v>24</v>
      </c>
      <c r="BW69">
        <v>11</v>
      </c>
      <c r="BX69">
        <v>11</v>
      </c>
      <c r="BY69">
        <v>44</v>
      </c>
      <c r="BZ69">
        <v>12</v>
      </c>
      <c r="CA69">
        <v>44</v>
      </c>
      <c r="CB69">
        <v>44</v>
      </c>
      <c r="CC69">
        <v>44</v>
      </c>
      <c r="CD69">
        <v>11</v>
      </c>
      <c r="CE69">
        <v>44</v>
      </c>
      <c r="CF69">
        <v>44</v>
      </c>
      <c r="CG69">
        <v>11</v>
      </c>
      <c r="CH69">
        <v>22</v>
      </c>
      <c r="CI69">
        <v>44</v>
      </c>
      <c r="CJ69">
        <v>11</v>
      </c>
      <c r="CK69">
        <v>44</v>
      </c>
      <c r="CL69">
        <v>44</v>
      </c>
      <c r="CM69">
        <v>42</v>
      </c>
      <c r="CN69">
        <v>11</v>
      </c>
      <c r="EM69">
        <v>44</v>
      </c>
      <c r="EN69">
        <v>43</v>
      </c>
      <c r="EO69">
        <v>43</v>
      </c>
      <c r="EP69">
        <v>44</v>
      </c>
      <c r="EQ69">
        <v>43</v>
      </c>
      <c r="ER69">
        <v>22</v>
      </c>
      <c r="ES69">
        <v>44</v>
      </c>
      <c r="ET69">
        <v>44</v>
      </c>
      <c r="EU69">
        <v>44</v>
      </c>
      <c r="EV69">
        <v>43</v>
      </c>
      <c r="EW69">
        <v>22</v>
      </c>
      <c r="EX69">
        <v>44</v>
      </c>
      <c r="EY69">
        <v>44</v>
      </c>
      <c r="EZ69">
        <v>41</v>
      </c>
      <c r="FA69">
        <v>33</v>
      </c>
      <c r="FB69">
        <v>11</v>
      </c>
      <c r="FC69">
        <v>22</v>
      </c>
      <c r="FD69">
        <v>44</v>
      </c>
      <c r="FE69">
        <v>44</v>
      </c>
      <c r="FF69">
        <v>11</v>
      </c>
      <c r="FG69">
        <v>44</v>
      </c>
      <c r="FH69">
        <v>22</v>
      </c>
      <c r="FI69">
        <v>44</v>
      </c>
      <c r="FJ69">
        <v>44</v>
      </c>
      <c r="FK69">
        <v>44</v>
      </c>
      <c r="FL69">
        <v>11</v>
      </c>
      <c r="FM69">
        <v>43</v>
      </c>
      <c r="FN69">
        <v>44</v>
      </c>
      <c r="FO69">
        <v>44</v>
      </c>
      <c r="FP69">
        <v>32</v>
      </c>
      <c r="FQ69">
        <v>44</v>
      </c>
      <c r="FR69">
        <v>24</v>
      </c>
      <c r="FS69">
        <v>11</v>
      </c>
      <c r="FT69">
        <v>11</v>
      </c>
      <c r="FU69">
        <v>44</v>
      </c>
      <c r="FV69">
        <v>12</v>
      </c>
      <c r="FW69">
        <v>44</v>
      </c>
      <c r="FX69">
        <v>44</v>
      </c>
      <c r="FY69">
        <v>44</v>
      </c>
      <c r="FZ69">
        <v>11</v>
      </c>
      <c r="GA69">
        <v>44</v>
      </c>
      <c r="GB69">
        <v>44</v>
      </c>
      <c r="GC69">
        <v>11</v>
      </c>
      <c r="GD69">
        <v>22</v>
      </c>
      <c r="GE69">
        <v>44</v>
      </c>
      <c r="GF69">
        <v>11</v>
      </c>
      <c r="GG69">
        <v>44</v>
      </c>
      <c r="GH69">
        <v>44</v>
      </c>
      <c r="GI69">
        <v>42</v>
      </c>
      <c r="GJ69">
        <v>11</v>
      </c>
    </row>
    <row r="70" spans="1:192" x14ac:dyDescent="0.5">
      <c r="A70">
        <v>59</v>
      </c>
      <c r="B70">
        <f t="shared" si="2"/>
        <v>76</v>
      </c>
      <c r="C70" s="17">
        <f t="shared" si="3"/>
        <v>0.41805555555555551</v>
      </c>
      <c r="D70" s="3"/>
      <c r="E70" s="3">
        <f t="shared" si="16"/>
        <v>2</v>
      </c>
      <c r="F70" s="3">
        <f t="shared" si="16"/>
        <v>0</v>
      </c>
      <c r="G70" s="3">
        <f t="shared" si="16"/>
        <v>0</v>
      </c>
      <c r="H70" s="3">
        <f t="shared" si="16"/>
        <v>0</v>
      </c>
      <c r="I70" s="3">
        <f t="shared" si="16"/>
        <v>5</v>
      </c>
      <c r="J70" s="3">
        <f t="shared" si="16"/>
        <v>1</v>
      </c>
      <c r="K70" s="3">
        <f t="shared" si="16"/>
        <v>1</v>
      </c>
      <c r="L70" s="3">
        <f t="shared" si="16"/>
        <v>0</v>
      </c>
      <c r="M70" s="3">
        <f t="shared" si="16"/>
        <v>0</v>
      </c>
      <c r="N70" s="3">
        <f t="shared" si="16"/>
        <v>0</v>
      </c>
      <c r="O70" s="3">
        <f t="shared" si="16"/>
        <v>0</v>
      </c>
      <c r="P70" s="3">
        <f t="shared" si="16"/>
        <v>1</v>
      </c>
      <c r="Q70" s="3">
        <f t="shared" si="16"/>
        <v>0</v>
      </c>
      <c r="R70" s="3">
        <f t="shared" si="16"/>
        <v>0</v>
      </c>
      <c r="S70" s="3">
        <f t="shared" si="16"/>
        <v>4</v>
      </c>
      <c r="T70" s="3">
        <f t="shared" si="16"/>
        <v>11</v>
      </c>
      <c r="U70" s="3">
        <f t="shared" si="4"/>
        <v>36</v>
      </c>
      <c r="V70" s="11">
        <f t="shared" si="5"/>
        <v>0.3611111111111111</v>
      </c>
      <c r="W70" s="15"/>
      <c r="X70" s="3">
        <f t="shared" si="6"/>
        <v>40</v>
      </c>
      <c r="Y70" s="11">
        <f t="shared" si="7"/>
        <v>0.47499999999999998</v>
      </c>
      <c r="Z70" s="3">
        <f t="shared" si="17"/>
        <v>12</v>
      </c>
      <c r="AA70" s="3">
        <f t="shared" si="17"/>
        <v>0</v>
      </c>
      <c r="AB70" s="3">
        <f t="shared" si="17"/>
        <v>0</v>
      </c>
      <c r="AC70" s="3">
        <f t="shared" si="17"/>
        <v>0</v>
      </c>
      <c r="AD70" s="3">
        <f t="shared" si="17"/>
        <v>0</v>
      </c>
      <c r="AE70" s="3">
        <f t="shared" si="17"/>
        <v>4</v>
      </c>
      <c r="AF70" s="3">
        <f t="shared" si="17"/>
        <v>1</v>
      </c>
      <c r="AG70" s="3">
        <f t="shared" si="17"/>
        <v>0</v>
      </c>
      <c r="AH70" s="3">
        <f t="shared" si="17"/>
        <v>0</v>
      </c>
      <c r="AI70" s="3">
        <f t="shared" si="17"/>
        <v>0</v>
      </c>
      <c r="AJ70" s="3">
        <f t="shared" si="17"/>
        <v>0</v>
      </c>
      <c r="AK70" s="3">
        <f t="shared" si="17"/>
        <v>0</v>
      </c>
      <c r="AL70" s="3">
        <f t="shared" si="17"/>
        <v>1</v>
      </c>
      <c r="AM70" s="3">
        <f t="shared" si="17"/>
        <v>0</v>
      </c>
      <c r="AN70" s="3">
        <f t="shared" si="17"/>
        <v>0</v>
      </c>
      <c r="AO70" s="3">
        <f t="shared" si="17"/>
        <v>7</v>
      </c>
      <c r="AP70" s="3"/>
      <c r="AQ70">
        <v>43</v>
      </c>
      <c r="AR70">
        <v>43</v>
      </c>
      <c r="AS70">
        <v>11</v>
      </c>
      <c r="AT70">
        <v>44</v>
      </c>
      <c r="AU70">
        <v>22</v>
      </c>
      <c r="AV70">
        <v>43</v>
      </c>
      <c r="AW70">
        <v>34</v>
      </c>
      <c r="AX70">
        <v>44</v>
      </c>
      <c r="AY70">
        <v>44</v>
      </c>
      <c r="AZ70">
        <v>21</v>
      </c>
      <c r="BA70">
        <v>44</v>
      </c>
      <c r="BB70">
        <v>23</v>
      </c>
      <c r="BC70">
        <v>43</v>
      </c>
      <c r="BD70">
        <v>21</v>
      </c>
      <c r="BE70">
        <v>44</v>
      </c>
      <c r="BF70">
        <v>44</v>
      </c>
      <c r="BG70">
        <v>21</v>
      </c>
      <c r="BH70">
        <v>44</v>
      </c>
      <c r="BI70">
        <v>11</v>
      </c>
      <c r="BJ70">
        <v>21</v>
      </c>
      <c r="BK70">
        <v>44</v>
      </c>
      <c r="BL70">
        <v>21</v>
      </c>
      <c r="BM70">
        <v>44</v>
      </c>
      <c r="BN70">
        <v>44</v>
      </c>
      <c r="BO70">
        <v>44</v>
      </c>
      <c r="BP70">
        <v>11</v>
      </c>
      <c r="BQ70">
        <v>11</v>
      </c>
      <c r="BR70">
        <v>23</v>
      </c>
      <c r="BS70">
        <v>44</v>
      </c>
      <c r="BT70">
        <v>22</v>
      </c>
      <c r="BU70">
        <v>22</v>
      </c>
      <c r="BV70">
        <v>22</v>
      </c>
      <c r="BW70">
        <v>11</v>
      </c>
      <c r="BX70">
        <v>11</v>
      </c>
      <c r="BY70">
        <v>44</v>
      </c>
      <c r="BZ70">
        <v>44</v>
      </c>
      <c r="CA70">
        <v>22</v>
      </c>
      <c r="CB70">
        <v>11</v>
      </c>
      <c r="CC70">
        <v>44</v>
      </c>
      <c r="CD70">
        <v>11</v>
      </c>
      <c r="CE70">
        <v>41</v>
      </c>
      <c r="CF70">
        <v>11</v>
      </c>
      <c r="CG70">
        <v>11</v>
      </c>
      <c r="CH70">
        <v>44</v>
      </c>
      <c r="CI70">
        <v>44</v>
      </c>
      <c r="CJ70">
        <v>11</v>
      </c>
      <c r="CK70">
        <v>11</v>
      </c>
      <c r="CL70">
        <v>11</v>
      </c>
      <c r="CM70">
        <v>44</v>
      </c>
      <c r="CN70">
        <v>11</v>
      </c>
      <c r="EM70">
        <v>43</v>
      </c>
      <c r="EN70">
        <v>43</v>
      </c>
      <c r="EO70">
        <v>11</v>
      </c>
      <c r="EP70">
        <v>44</v>
      </c>
      <c r="EQ70">
        <v>22</v>
      </c>
      <c r="ER70">
        <v>43</v>
      </c>
      <c r="ES70">
        <v>34</v>
      </c>
      <c r="ET70">
        <v>44</v>
      </c>
      <c r="EU70">
        <v>44</v>
      </c>
      <c r="EV70">
        <v>21</v>
      </c>
      <c r="EW70">
        <v>44</v>
      </c>
      <c r="EX70">
        <v>23</v>
      </c>
      <c r="EY70">
        <v>43</v>
      </c>
      <c r="EZ70">
        <v>21</v>
      </c>
      <c r="FA70">
        <v>44</v>
      </c>
      <c r="FB70">
        <v>44</v>
      </c>
      <c r="FC70">
        <v>21</v>
      </c>
      <c r="FD70">
        <v>44</v>
      </c>
      <c r="FE70">
        <v>11</v>
      </c>
      <c r="FF70">
        <v>21</v>
      </c>
      <c r="FG70">
        <v>44</v>
      </c>
      <c r="FH70">
        <v>21</v>
      </c>
      <c r="FI70">
        <v>44</v>
      </c>
      <c r="FJ70">
        <v>44</v>
      </c>
      <c r="FK70">
        <v>44</v>
      </c>
      <c r="FL70">
        <v>11</v>
      </c>
      <c r="FM70">
        <v>11</v>
      </c>
      <c r="FN70">
        <v>23</v>
      </c>
      <c r="FO70">
        <v>44</v>
      </c>
      <c r="FP70">
        <v>22</v>
      </c>
      <c r="FQ70">
        <v>22</v>
      </c>
      <c r="FR70">
        <v>22</v>
      </c>
      <c r="FS70">
        <v>11</v>
      </c>
      <c r="FT70">
        <v>11</v>
      </c>
      <c r="FU70">
        <v>44</v>
      </c>
      <c r="FV70">
        <v>44</v>
      </c>
      <c r="FW70">
        <v>22</v>
      </c>
      <c r="FX70">
        <v>11</v>
      </c>
      <c r="FY70">
        <v>44</v>
      </c>
      <c r="FZ70">
        <v>11</v>
      </c>
      <c r="GA70">
        <v>41</v>
      </c>
      <c r="GB70">
        <v>11</v>
      </c>
      <c r="GC70">
        <v>11</v>
      </c>
      <c r="GD70">
        <v>44</v>
      </c>
      <c r="GE70">
        <v>44</v>
      </c>
      <c r="GF70">
        <v>11</v>
      </c>
      <c r="GG70">
        <v>11</v>
      </c>
      <c r="GH70">
        <v>11</v>
      </c>
      <c r="GI70">
        <v>44</v>
      </c>
      <c r="GJ70">
        <v>11</v>
      </c>
    </row>
    <row r="71" spans="1:192" x14ac:dyDescent="0.5">
      <c r="A71">
        <v>60</v>
      </c>
      <c r="B71">
        <f t="shared" si="2"/>
        <v>64</v>
      </c>
      <c r="C71" s="17">
        <f t="shared" si="3"/>
        <v>0.44129554655870445</v>
      </c>
      <c r="D71" s="3"/>
      <c r="E71" s="3">
        <f t="shared" si="16"/>
        <v>3</v>
      </c>
      <c r="F71" s="3">
        <f t="shared" si="16"/>
        <v>0</v>
      </c>
      <c r="G71" s="3">
        <f t="shared" si="16"/>
        <v>0</v>
      </c>
      <c r="H71" s="3">
        <f t="shared" si="16"/>
        <v>0</v>
      </c>
      <c r="I71" s="3">
        <f t="shared" si="16"/>
        <v>1</v>
      </c>
      <c r="J71" s="3">
        <f t="shared" si="16"/>
        <v>1</v>
      </c>
      <c r="K71" s="3">
        <f t="shared" si="16"/>
        <v>6</v>
      </c>
      <c r="L71" s="3">
        <f t="shared" si="16"/>
        <v>0</v>
      </c>
      <c r="M71" s="3">
        <f t="shared" si="16"/>
        <v>0</v>
      </c>
      <c r="N71" s="3">
        <f t="shared" si="16"/>
        <v>0</v>
      </c>
      <c r="O71" s="3">
        <f t="shared" si="16"/>
        <v>4</v>
      </c>
      <c r="P71" s="3">
        <f t="shared" si="16"/>
        <v>0</v>
      </c>
      <c r="Q71" s="3">
        <f t="shared" si="16"/>
        <v>0</v>
      </c>
      <c r="R71" s="3">
        <f t="shared" si="16"/>
        <v>0</v>
      </c>
      <c r="S71" s="3">
        <f t="shared" si="16"/>
        <v>1</v>
      </c>
      <c r="T71" s="3">
        <f t="shared" si="16"/>
        <v>9</v>
      </c>
      <c r="U71" s="3">
        <f t="shared" si="4"/>
        <v>26</v>
      </c>
      <c r="V71" s="11">
        <f t="shared" si="5"/>
        <v>0.46153846153846156</v>
      </c>
      <c r="W71" s="15"/>
      <c r="X71" s="3">
        <f t="shared" si="6"/>
        <v>38</v>
      </c>
      <c r="Y71" s="11">
        <f t="shared" si="7"/>
        <v>0.42105263157894735</v>
      </c>
      <c r="Z71" s="3">
        <f t="shared" si="17"/>
        <v>9</v>
      </c>
      <c r="AA71" s="3">
        <f t="shared" si="17"/>
        <v>3</v>
      </c>
      <c r="AB71" s="3">
        <f t="shared" si="17"/>
        <v>0</v>
      </c>
      <c r="AC71" s="3">
        <f t="shared" si="17"/>
        <v>0</v>
      </c>
      <c r="AD71" s="3">
        <f t="shared" si="17"/>
        <v>1</v>
      </c>
      <c r="AE71" s="3">
        <f t="shared" si="17"/>
        <v>1</v>
      </c>
      <c r="AF71" s="3">
        <f t="shared" si="17"/>
        <v>0</v>
      </c>
      <c r="AG71" s="3">
        <f t="shared" si="17"/>
        <v>0</v>
      </c>
      <c r="AH71" s="3">
        <f t="shared" si="17"/>
        <v>0</v>
      </c>
      <c r="AI71" s="3">
        <f t="shared" si="17"/>
        <v>1</v>
      </c>
      <c r="AJ71" s="3">
        <f t="shared" si="17"/>
        <v>1</v>
      </c>
      <c r="AK71" s="3">
        <f t="shared" si="17"/>
        <v>0</v>
      </c>
      <c r="AL71" s="3">
        <f t="shared" si="17"/>
        <v>0</v>
      </c>
      <c r="AM71" s="3">
        <f t="shared" si="17"/>
        <v>0</v>
      </c>
      <c r="AN71" s="3">
        <f t="shared" si="17"/>
        <v>2</v>
      </c>
      <c r="AO71" s="3">
        <f t="shared" si="17"/>
        <v>7</v>
      </c>
      <c r="AP71" s="3"/>
      <c r="AQ71">
        <v>44</v>
      </c>
      <c r="AR71">
        <v>22</v>
      </c>
      <c r="AS71">
        <v>11</v>
      </c>
      <c r="AT71">
        <v>44</v>
      </c>
      <c r="AU71">
        <v>23</v>
      </c>
      <c r="AV71">
        <v>33</v>
      </c>
      <c r="AW71">
        <v>23</v>
      </c>
      <c r="AX71">
        <v>23</v>
      </c>
      <c r="AY71">
        <v>44</v>
      </c>
      <c r="AZ71">
        <v>33</v>
      </c>
      <c r="BA71">
        <v>43</v>
      </c>
      <c r="BB71">
        <v>23</v>
      </c>
      <c r="BC71">
        <v>44</v>
      </c>
      <c r="BD71">
        <v>11</v>
      </c>
      <c r="BE71">
        <v>33</v>
      </c>
      <c r="BF71">
        <v>21</v>
      </c>
      <c r="BG71">
        <v>44</v>
      </c>
      <c r="BH71">
        <v>44</v>
      </c>
      <c r="BI71">
        <v>44</v>
      </c>
      <c r="BJ71">
        <v>23</v>
      </c>
      <c r="BK71">
        <v>33</v>
      </c>
      <c r="BL71">
        <v>11</v>
      </c>
      <c r="BM71">
        <v>44</v>
      </c>
      <c r="BN71">
        <v>23</v>
      </c>
      <c r="BO71">
        <v>44</v>
      </c>
      <c r="BP71">
        <v>11</v>
      </c>
      <c r="BQ71">
        <v>32</v>
      </c>
      <c r="BR71">
        <v>12</v>
      </c>
      <c r="BS71">
        <v>33</v>
      </c>
      <c r="BT71">
        <v>11</v>
      </c>
      <c r="BU71">
        <v>44</v>
      </c>
      <c r="BV71">
        <v>12</v>
      </c>
      <c r="BW71">
        <v>11</v>
      </c>
      <c r="BX71">
        <v>11</v>
      </c>
      <c r="BY71">
        <v>43</v>
      </c>
      <c r="BZ71">
        <v>12</v>
      </c>
      <c r="CA71">
        <v>43</v>
      </c>
      <c r="CB71">
        <v>44</v>
      </c>
      <c r="CC71">
        <v>44</v>
      </c>
      <c r="CD71">
        <v>22</v>
      </c>
      <c r="CE71">
        <v>44</v>
      </c>
      <c r="CF71">
        <v>11</v>
      </c>
      <c r="CG71">
        <v>11</v>
      </c>
      <c r="CH71">
        <v>11</v>
      </c>
      <c r="CI71">
        <v>44</v>
      </c>
      <c r="CJ71">
        <v>21</v>
      </c>
      <c r="CK71">
        <v>11</v>
      </c>
      <c r="CL71">
        <v>11</v>
      </c>
      <c r="CM71">
        <v>44</v>
      </c>
      <c r="CN71">
        <v>44</v>
      </c>
      <c r="EM71">
        <v>44</v>
      </c>
      <c r="EN71">
        <v>22</v>
      </c>
      <c r="EO71">
        <v>11</v>
      </c>
      <c r="EP71">
        <v>44</v>
      </c>
      <c r="EQ71">
        <v>23</v>
      </c>
      <c r="ER71">
        <v>33</v>
      </c>
      <c r="ES71">
        <v>23</v>
      </c>
      <c r="ET71">
        <v>23</v>
      </c>
      <c r="EU71">
        <v>44</v>
      </c>
      <c r="EV71">
        <v>33</v>
      </c>
      <c r="EW71">
        <v>43</v>
      </c>
      <c r="EX71">
        <v>23</v>
      </c>
      <c r="EY71">
        <v>44</v>
      </c>
      <c r="EZ71">
        <v>11</v>
      </c>
      <c r="FA71">
        <v>33</v>
      </c>
      <c r="FB71">
        <v>21</v>
      </c>
      <c r="FC71">
        <v>44</v>
      </c>
      <c r="FD71">
        <v>44</v>
      </c>
      <c r="FE71">
        <v>44</v>
      </c>
      <c r="FF71">
        <v>23</v>
      </c>
      <c r="FG71">
        <v>33</v>
      </c>
      <c r="FH71">
        <v>11</v>
      </c>
      <c r="FI71">
        <v>44</v>
      </c>
      <c r="FJ71">
        <v>23</v>
      </c>
      <c r="FK71">
        <v>44</v>
      </c>
      <c r="FL71">
        <v>11</v>
      </c>
      <c r="FM71">
        <v>32</v>
      </c>
      <c r="FN71">
        <v>12</v>
      </c>
      <c r="FO71">
        <v>33</v>
      </c>
      <c r="FP71">
        <v>11</v>
      </c>
      <c r="FQ71">
        <v>44</v>
      </c>
      <c r="FR71">
        <v>12</v>
      </c>
      <c r="FS71">
        <v>11</v>
      </c>
      <c r="FT71">
        <v>11</v>
      </c>
      <c r="FU71">
        <v>43</v>
      </c>
      <c r="FV71">
        <v>12</v>
      </c>
      <c r="FW71">
        <v>43</v>
      </c>
      <c r="FX71">
        <v>44</v>
      </c>
      <c r="FY71">
        <v>44</v>
      </c>
      <c r="FZ71">
        <v>22</v>
      </c>
      <c r="GA71">
        <v>44</v>
      </c>
      <c r="GB71">
        <v>11</v>
      </c>
      <c r="GC71">
        <v>11</v>
      </c>
      <c r="GD71">
        <v>11</v>
      </c>
      <c r="GE71">
        <v>44</v>
      </c>
      <c r="GF71">
        <v>21</v>
      </c>
      <c r="GG71">
        <v>11</v>
      </c>
      <c r="GH71">
        <v>11</v>
      </c>
      <c r="GI71">
        <v>44</v>
      </c>
      <c r="GJ71">
        <v>44</v>
      </c>
    </row>
    <row r="72" spans="1:192" x14ac:dyDescent="0.5">
      <c r="A72">
        <v>61</v>
      </c>
      <c r="B72">
        <f t="shared" si="2"/>
        <v>42</v>
      </c>
      <c r="C72" s="17">
        <f t="shared" si="3"/>
        <v>0.14285714285714285</v>
      </c>
      <c r="D72" s="3"/>
      <c r="E72" s="3">
        <f t="shared" ref="E72:T81" si="18">COUNTIF($AQ72:$BO72,E$10)</f>
        <v>1</v>
      </c>
      <c r="F72" s="3">
        <f t="shared" si="18"/>
        <v>0</v>
      </c>
      <c r="G72" s="3">
        <f t="shared" si="18"/>
        <v>0</v>
      </c>
      <c r="H72" s="3">
        <f t="shared" si="18"/>
        <v>0</v>
      </c>
      <c r="I72" s="3">
        <f t="shared" si="18"/>
        <v>0</v>
      </c>
      <c r="J72" s="3">
        <f t="shared" si="18"/>
        <v>1</v>
      </c>
      <c r="K72" s="3">
        <f t="shared" si="18"/>
        <v>3</v>
      </c>
      <c r="L72" s="3">
        <f t="shared" si="18"/>
        <v>2</v>
      </c>
      <c r="M72" s="3">
        <f t="shared" si="18"/>
        <v>1</v>
      </c>
      <c r="N72" s="3">
        <f t="shared" si="18"/>
        <v>0</v>
      </c>
      <c r="O72" s="3">
        <f t="shared" si="18"/>
        <v>3</v>
      </c>
      <c r="P72" s="3">
        <f t="shared" si="18"/>
        <v>7</v>
      </c>
      <c r="Q72" s="3">
        <f t="shared" si="18"/>
        <v>0</v>
      </c>
      <c r="R72" s="3">
        <f t="shared" si="18"/>
        <v>1</v>
      </c>
      <c r="S72" s="3">
        <f t="shared" si="18"/>
        <v>4</v>
      </c>
      <c r="T72" s="3">
        <f t="shared" si="18"/>
        <v>2</v>
      </c>
      <c r="U72" s="3">
        <f t="shared" si="4"/>
        <v>21</v>
      </c>
      <c r="V72" s="11">
        <f t="shared" si="5"/>
        <v>0.14285714285714285</v>
      </c>
      <c r="W72" s="15"/>
      <c r="X72" s="3">
        <f t="shared" si="6"/>
        <v>21</v>
      </c>
      <c r="Y72" s="11">
        <f t="shared" si="7"/>
        <v>0.14285714285714285</v>
      </c>
      <c r="Z72" s="3">
        <f t="shared" ref="Z72:AO81" si="19">COUNTIF($BP72:$CN72,Z$10)</f>
        <v>0</v>
      </c>
      <c r="AA72" s="3">
        <f t="shared" si="19"/>
        <v>1</v>
      </c>
      <c r="AB72" s="3">
        <f t="shared" si="19"/>
        <v>0</v>
      </c>
      <c r="AC72" s="3">
        <f t="shared" si="19"/>
        <v>1</v>
      </c>
      <c r="AD72" s="3">
        <f t="shared" si="19"/>
        <v>1</v>
      </c>
      <c r="AE72" s="3">
        <f t="shared" si="19"/>
        <v>0</v>
      </c>
      <c r="AF72" s="3">
        <f t="shared" si="19"/>
        <v>3</v>
      </c>
      <c r="AG72" s="3">
        <f t="shared" si="19"/>
        <v>0</v>
      </c>
      <c r="AH72" s="3">
        <f t="shared" si="19"/>
        <v>2</v>
      </c>
      <c r="AI72" s="3">
        <f t="shared" si="19"/>
        <v>0</v>
      </c>
      <c r="AJ72" s="3">
        <f t="shared" si="19"/>
        <v>6</v>
      </c>
      <c r="AK72" s="3">
        <f t="shared" si="19"/>
        <v>4</v>
      </c>
      <c r="AL72" s="3">
        <f t="shared" si="19"/>
        <v>1</v>
      </c>
      <c r="AM72" s="3">
        <f t="shared" si="19"/>
        <v>0</v>
      </c>
      <c r="AN72" s="3">
        <f t="shared" si="19"/>
        <v>3</v>
      </c>
      <c r="AO72" s="3">
        <f t="shared" si="19"/>
        <v>3</v>
      </c>
      <c r="AP72" s="3"/>
      <c r="AQ72">
        <v>34</v>
      </c>
      <c r="AR72">
        <v>34</v>
      </c>
      <c r="AS72">
        <v>24</v>
      </c>
      <c r="AT72">
        <v>43</v>
      </c>
      <c r="AU72">
        <v>34</v>
      </c>
      <c r="AV72">
        <v>33</v>
      </c>
      <c r="AW72">
        <v>44</v>
      </c>
      <c r="AX72">
        <v>24</v>
      </c>
      <c r="AY72">
        <v>22</v>
      </c>
      <c r="AZ72">
        <v>33</v>
      </c>
      <c r="BA72">
        <v>43</v>
      </c>
      <c r="BB72">
        <v>23</v>
      </c>
      <c r="BC72">
        <v>34</v>
      </c>
      <c r="BD72">
        <v>31</v>
      </c>
      <c r="BE72">
        <v>23</v>
      </c>
      <c r="BF72">
        <v>42</v>
      </c>
      <c r="BG72">
        <v>43</v>
      </c>
      <c r="BH72">
        <v>44</v>
      </c>
      <c r="BI72">
        <v>43</v>
      </c>
      <c r="BJ72">
        <v>11</v>
      </c>
      <c r="BK72">
        <v>34</v>
      </c>
      <c r="BL72">
        <v>34</v>
      </c>
      <c r="BM72">
        <v>33</v>
      </c>
      <c r="BN72">
        <v>23</v>
      </c>
      <c r="BO72">
        <v>34</v>
      </c>
      <c r="BP72">
        <v>34</v>
      </c>
      <c r="BQ72">
        <v>33</v>
      </c>
      <c r="BR72">
        <v>44</v>
      </c>
      <c r="BS72">
        <v>34</v>
      </c>
      <c r="BT72">
        <v>21</v>
      </c>
      <c r="BU72">
        <v>31</v>
      </c>
      <c r="BV72">
        <v>33</v>
      </c>
      <c r="BW72">
        <v>23</v>
      </c>
      <c r="BX72">
        <v>43</v>
      </c>
      <c r="BY72">
        <v>44</v>
      </c>
      <c r="BZ72">
        <v>23</v>
      </c>
      <c r="CA72">
        <v>33</v>
      </c>
      <c r="CB72">
        <v>33</v>
      </c>
      <c r="CC72">
        <v>23</v>
      </c>
      <c r="CD72">
        <v>12</v>
      </c>
      <c r="CE72">
        <v>33</v>
      </c>
      <c r="CF72">
        <v>34</v>
      </c>
      <c r="CG72">
        <v>41</v>
      </c>
      <c r="CH72">
        <v>14</v>
      </c>
      <c r="CI72">
        <v>44</v>
      </c>
      <c r="CJ72">
        <v>33</v>
      </c>
      <c r="CK72">
        <v>43</v>
      </c>
      <c r="CL72">
        <v>31</v>
      </c>
      <c r="CM72">
        <v>34</v>
      </c>
      <c r="CN72">
        <v>43</v>
      </c>
      <c r="EM72">
        <v>34</v>
      </c>
      <c r="EN72">
        <v>34</v>
      </c>
      <c r="EO72">
        <v>24</v>
      </c>
      <c r="EP72">
        <v>43</v>
      </c>
      <c r="EQ72">
        <v>34</v>
      </c>
      <c r="ER72">
        <v>33</v>
      </c>
      <c r="ES72">
        <v>44</v>
      </c>
      <c r="ET72">
        <v>24</v>
      </c>
      <c r="EU72">
        <v>22</v>
      </c>
      <c r="EV72">
        <v>33</v>
      </c>
      <c r="EW72">
        <v>43</v>
      </c>
      <c r="EX72">
        <v>23</v>
      </c>
      <c r="EY72">
        <v>34</v>
      </c>
      <c r="EZ72">
        <v>31</v>
      </c>
      <c r="FA72">
        <v>23</v>
      </c>
      <c r="FB72">
        <v>42</v>
      </c>
      <c r="FC72">
        <v>43</v>
      </c>
      <c r="FD72">
        <v>44</v>
      </c>
      <c r="FE72">
        <v>43</v>
      </c>
      <c r="FF72">
        <v>11</v>
      </c>
      <c r="FG72">
        <v>34</v>
      </c>
      <c r="FH72">
        <v>34</v>
      </c>
      <c r="FI72">
        <v>33</v>
      </c>
      <c r="FJ72">
        <v>23</v>
      </c>
      <c r="FK72">
        <v>34</v>
      </c>
      <c r="FL72">
        <v>34</v>
      </c>
      <c r="FM72">
        <v>33</v>
      </c>
      <c r="FN72">
        <v>44</v>
      </c>
      <c r="FO72">
        <v>34</v>
      </c>
      <c r="FP72">
        <v>21</v>
      </c>
      <c r="FQ72">
        <v>31</v>
      </c>
      <c r="FR72">
        <v>33</v>
      </c>
      <c r="FS72">
        <v>23</v>
      </c>
      <c r="FT72">
        <v>43</v>
      </c>
      <c r="FU72">
        <v>44</v>
      </c>
      <c r="FV72">
        <v>23</v>
      </c>
      <c r="FW72">
        <v>33</v>
      </c>
      <c r="FX72">
        <v>33</v>
      </c>
      <c r="FY72">
        <v>23</v>
      </c>
      <c r="FZ72">
        <v>12</v>
      </c>
      <c r="GA72">
        <v>33</v>
      </c>
      <c r="GB72">
        <v>34</v>
      </c>
      <c r="GC72">
        <v>41</v>
      </c>
      <c r="GD72">
        <v>14</v>
      </c>
      <c r="GE72">
        <v>44</v>
      </c>
      <c r="GF72">
        <v>33</v>
      </c>
      <c r="GG72">
        <v>43</v>
      </c>
      <c r="GH72">
        <v>31</v>
      </c>
      <c r="GI72">
        <v>34</v>
      </c>
      <c r="GJ72">
        <v>43</v>
      </c>
    </row>
    <row r="73" spans="1:192" x14ac:dyDescent="0.5">
      <c r="A73">
        <v>62</v>
      </c>
      <c r="B73">
        <f t="shared" si="2"/>
        <v>71</v>
      </c>
      <c r="C73" s="17">
        <f t="shared" si="3"/>
        <v>0.40793650793650793</v>
      </c>
      <c r="D73" s="3"/>
      <c r="E73" s="3">
        <f t="shared" si="18"/>
        <v>10</v>
      </c>
      <c r="F73" s="3">
        <f t="shared" si="18"/>
        <v>3</v>
      </c>
      <c r="G73" s="3">
        <f t="shared" si="18"/>
        <v>0</v>
      </c>
      <c r="H73" s="3">
        <f t="shared" si="18"/>
        <v>0</v>
      </c>
      <c r="I73" s="3">
        <f t="shared" si="18"/>
        <v>0</v>
      </c>
      <c r="J73" s="3">
        <f t="shared" si="18"/>
        <v>2</v>
      </c>
      <c r="K73" s="3">
        <f t="shared" si="18"/>
        <v>0</v>
      </c>
      <c r="L73" s="3">
        <f t="shared" si="18"/>
        <v>0</v>
      </c>
      <c r="M73" s="3">
        <f t="shared" si="18"/>
        <v>0</v>
      </c>
      <c r="N73" s="3">
        <f t="shared" si="18"/>
        <v>0</v>
      </c>
      <c r="O73" s="3">
        <f t="shared" si="18"/>
        <v>3</v>
      </c>
      <c r="P73" s="3">
        <f t="shared" si="18"/>
        <v>1</v>
      </c>
      <c r="Q73" s="3">
        <f t="shared" si="18"/>
        <v>0</v>
      </c>
      <c r="R73" s="3">
        <f t="shared" si="18"/>
        <v>0</v>
      </c>
      <c r="S73" s="3">
        <f t="shared" si="18"/>
        <v>0</v>
      </c>
      <c r="T73" s="3">
        <f t="shared" si="18"/>
        <v>6</v>
      </c>
      <c r="U73" s="3">
        <f t="shared" si="4"/>
        <v>36</v>
      </c>
      <c r="V73" s="11">
        <f t="shared" si="5"/>
        <v>0.44444444444444442</v>
      </c>
      <c r="W73" s="15"/>
      <c r="X73" s="3">
        <f t="shared" si="6"/>
        <v>35</v>
      </c>
      <c r="Y73" s="11">
        <f t="shared" si="7"/>
        <v>0.37142857142857144</v>
      </c>
      <c r="Z73" s="3">
        <f t="shared" si="19"/>
        <v>11</v>
      </c>
      <c r="AA73" s="3">
        <f t="shared" si="19"/>
        <v>5</v>
      </c>
      <c r="AB73" s="3">
        <f t="shared" si="19"/>
        <v>1</v>
      </c>
      <c r="AC73" s="3">
        <f t="shared" si="19"/>
        <v>0</v>
      </c>
      <c r="AD73" s="3">
        <f t="shared" si="19"/>
        <v>2</v>
      </c>
      <c r="AE73" s="3">
        <f t="shared" si="19"/>
        <v>1</v>
      </c>
      <c r="AF73" s="3">
        <f t="shared" si="19"/>
        <v>1</v>
      </c>
      <c r="AG73" s="3">
        <f t="shared" si="19"/>
        <v>0</v>
      </c>
      <c r="AH73" s="3">
        <f t="shared" si="19"/>
        <v>0</v>
      </c>
      <c r="AI73" s="3">
        <f t="shared" si="19"/>
        <v>0</v>
      </c>
      <c r="AJ73" s="3">
        <f t="shared" si="19"/>
        <v>1</v>
      </c>
      <c r="AK73" s="3">
        <f t="shared" si="19"/>
        <v>1</v>
      </c>
      <c r="AL73" s="3">
        <f t="shared" si="19"/>
        <v>0</v>
      </c>
      <c r="AM73" s="3">
        <f t="shared" si="19"/>
        <v>0</v>
      </c>
      <c r="AN73" s="3">
        <f t="shared" si="19"/>
        <v>0</v>
      </c>
      <c r="AO73" s="3">
        <f t="shared" si="19"/>
        <v>2</v>
      </c>
      <c r="AP73" s="3"/>
      <c r="AQ73">
        <v>44</v>
      </c>
      <c r="AR73">
        <v>11</v>
      </c>
      <c r="AS73">
        <v>11</v>
      </c>
      <c r="AT73">
        <v>44</v>
      </c>
      <c r="AU73">
        <v>11</v>
      </c>
      <c r="AV73">
        <v>33</v>
      </c>
      <c r="AW73">
        <v>11</v>
      </c>
      <c r="AX73">
        <v>11</v>
      </c>
      <c r="AY73">
        <v>11</v>
      </c>
      <c r="AZ73">
        <v>11</v>
      </c>
      <c r="BA73">
        <v>12</v>
      </c>
      <c r="BB73">
        <v>11</v>
      </c>
      <c r="BC73">
        <v>12</v>
      </c>
      <c r="BD73">
        <v>11</v>
      </c>
      <c r="BE73">
        <v>33</v>
      </c>
      <c r="BF73">
        <v>44</v>
      </c>
      <c r="BG73">
        <v>22</v>
      </c>
      <c r="BH73">
        <v>33</v>
      </c>
      <c r="BI73">
        <v>44</v>
      </c>
      <c r="BJ73">
        <v>22</v>
      </c>
      <c r="BK73">
        <v>44</v>
      </c>
      <c r="BL73">
        <v>11</v>
      </c>
      <c r="BM73">
        <v>12</v>
      </c>
      <c r="BN73">
        <v>34</v>
      </c>
      <c r="BO73">
        <v>44</v>
      </c>
      <c r="BP73">
        <v>11</v>
      </c>
      <c r="BQ73">
        <v>11</v>
      </c>
      <c r="BR73">
        <v>33</v>
      </c>
      <c r="BS73">
        <v>23</v>
      </c>
      <c r="BT73">
        <v>22</v>
      </c>
      <c r="BU73">
        <v>44</v>
      </c>
      <c r="BV73">
        <v>11</v>
      </c>
      <c r="BW73">
        <v>11</v>
      </c>
      <c r="BX73">
        <v>11</v>
      </c>
      <c r="BY73">
        <v>12</v>
      </c>
      <c r="BZ73">
        <v>11</v>
      </c>
      <c r="CA73">
        <v>12</v>
      </c>
      <c r="CB73">
        <v>11</v>
      </c>
      <c r="CC73">
        <v>13</v>
      </c>
      <c r="CD73">
        <v>12</v>
      </c>
      <c r="CE73">
        <v>34</v>
      </c>
      <c r="CF73">
        <v>11</v>
      </c>
      <c r="CG73">
        <v>44</v>
      </c>
      <c r="CH73">
        <v>11</v>
      </c>
      <c r="CI73">
        <v>11</v>
      </c>
      <c r="CJ73">
        <v>11</v>
      </c>
      <c r="CK73">
        <v>21</v>
      </c>
      <c r="CL73">
        <v>21</v>
      </c>
      <c r="CM73">
        <v>12</v>
      </c>
      <c r="CN73">
        <v>12</v>
      </c>
      <c r="EM73">
        <v>44</v>
      </c>
      <c r="EN73">
        <v>11</v>
      </c>
      <c r="EO73">
        <v>11</v>
      </c>
      <c r="EP73">
        <v>44</v>
      </c>
      <c r="EQ73">
        <v>11</v>
      </c>
      <c r="ER73">
        <v>33</v>
      </c>
      <c r="ES73">
        <v>11</v>
      </c>
      <c r="ET73">
        <v>11</v>
      </c>
      <c r="EU73">
        <v>11</v>
      </c>
      <c r="EV73">
        <v>11</v>
      </c>
      <c r="EW73">
        <v>12</v>
      </c>
      <c r="EX73">
        <v>11</v>
      </c>
      <c r="EY73">
        <v>12</v>
      </c>
      <c r="EZ73">
        <v>11</v>
      </c>
      <c r="FA73">
        <v>33</v>
      </c>
      <c r="FB73">
        <v>44</v>
      </c>
      <c r="FC73">
        <v>22</v>
      </c>
      <c r="FD73">
        <v>33</v>
      </c>
      <c r="FE73">
        <v>44</v>
      </c>
      <c r="FF73">
        <v>22</v>
      </c>
      <c r="FG73">
        <v>44</v>
      </c>
      <c r="FH73">
        <v>11</v>
      </c>
      <c r="FI73">
        <v>12</v>
      </c>
      <c r="FJ73">
        <v>34</v>
      </c>
      <c r="FK73">
        <v>44</v>
      </c>
      <c r="FL73">
        <v>11</v>
      </c>
      <c r="FM73">
        <v>11</v>
      </c>
      <c r="FN73">
        <v>33</v>
      </c>
      <c r="FO73">
        <v>23</v>
      </c>
      <c r="FP73">
        <v>22</v>
      </c>
      <c r="FQ73">
        <v>44</v>
      </c>
      <c r="FR73">
        <v>11</v>
      </c>
      <c r="FS73">
        <v>11</v>
      </c>
      <c r="FT73">
        <v>11</v>
      </c>
      <c r="FU73">
        <v>12</v>
      </c>
      <c r="FV73">
        <v>11</v>
      </c>
      <c r="FW73">
        <v>12</v>
      </c>
      <c r="FX73">
        <v>11</v>
      </c>
      <c r="FY73">
        <v>13</v>
      </c>
      <c r="FZ73">
        <v>12</v>
      </c>
      <c r="GA73">
        <v>34</v>
      </c>
      <c r="GB73">
        <v>11</v>
      </c>
      <c r="GC73">
        <v>44</v>
      </c>
      <c r="GD73">
        <v>11</v>
      </c>
      <c r="GE73">
        <v>11</v>
      </c>
      <c r="GF73">
        <v>11</v>
      </c>
      <c r="GG73">
        <v>21</v>
      </c>
      <c r="GH73">
        <v>21</v>
      </c>
      <c r="GI73">
        <v>12</v>
      </c>
      <c r="GJ73">
        <v>12</v>
      </c>
    </row>
    <row r="74" spans="1:192" x14ac:dyDescent="0.5">
      <c r="A74">
        <v>63</v>
      </c>
      <c r="B74">
        <f t="shared" si="2"/>
        <v>65</v>
      </c>
      <c r="C74" s="17">
        <f t="shared" si="3"/>
        <v>0.3946360153256705</v>
      </c>
      <c r="D74" s="3"/>
      <c r="E74" s="3">
        <f t="shared" si="18"/>
        <v>3</v>
      </c>
      <c r="F74" s="3">
        <f t="shared" si="18"/>
        <v>1</v>
      </c>
      <c r="G74" s="3">
        <f t="shared" si="18"/>
        <v>0</v>
      </c>
      <c r="H74" s="3">
        <f t="shared" si="18"/>
        <v>0</v>
      </c>
      <c r="I74" s="3">
        <f t="shared" si="18"/>
        <v>3</v>
      </c>
      <c r="J74" s="3">
        <f t="shared" si="18"/>
        <v>2</v>
      </c>
      <c r="K74" s="3">
        <f t="shared" si="18"/>
        <v>1</v>
      </c>
      <c r="L74" s="3">
        <f t="shared" si="18"/>
        <v>0</v>
      </c>
      <c r="M74" s="3">
        <f t="shared" si="18"/>
        <v>0</v>
      </c>
      <c r="N74" s="3">
        <f t="shared" si="18"/>
        <v>0</v>
      </c>
      <c r="O74" s="3">
        <f t="shared" si="18"/>
        <v>2</v>
      </c>
      <c r="P74" s="3">
        <f t="shared" si="18"/>
        <v>0</v>
      </c>
      <c r="Q74" s="3">
        <f t="shared" si="18"/>
        <v>0</v>
      </c>
      <c r="R74" s="3">
        <f t="shared" si="18"/>
        <v>0</v>
      </c>
      <c r="S74" s="3">
        <f t="shared" si="18"/>
        <v>0</v>
      </c>
      <c r="T74" s="3">
        <f t="shared" si="18"/>
        <v>13</v>
      </c>
      <c r="U74" s="3">
        <f t="shared" si="4"/>
        <v>36</v>
      </c>
      <c r="V74" s="11">
        <f t="shared" si="5"/>
        <v>0.44444444444444442</v>
      </c>
      <c r="W74" s="15"/>
      <c r="X74" s="3">
        <f t="shared" si="6"/>
        <v>29</v>
      </c>
      <c r="Y74" s="11">
        <f t="shared" si="7"/>
        <v>0.34482758620689657</v>
      </c>
      <c r="Z74" s="3">
        <f t="shared" si="19"/>
        <v>7</v>
      </c>
      <c r="AA74" s="3">
        <f t="shared" si="19"/>
        <v>0</v>
      </c>
      <c r="AB74" s="3">
        <f t="shared" si="19"/>
        <v>0</v>
      </c>
      <c r="AC74" s="3">
        <f t="shared" si="19"/>
        <v>0</v>
      </c>
      <c r="AD74" s="3">
        <f t="shared" si="19"/>
        <v>1</v>
      </c>
      <c r="AE74" s="3">
        <f t="shared" si="19"/>
        <v>2</v>
      </c>
      <c r="AF74" s="3">
        <f t="shared" si="19"/>
        <v>2</v>
      </c>
      <c r="AG74" s="3">
        <f t="shared" si="19"/>
        <v>1</v>
      </c>
      <c r="AH74" s="3">
        <f t="shared" si="19"/>
        <v>0</v>
      </c>
      <c r="AI74" s="3">
        <f t="shared" si="19"/>
        <v>0</v>
      </c>
      <c r="AJ74" s="3">
        <f t="shared" si="19"/>
        <v>3</v>
      </c>
      <c r="AK74" s="3">
        <f t="shared" si="19"/>
        <v>5</v>
      </c>
      <c r="AL74" s="3">
        <f t="shared" si="19"/>
        <v>1</v>
      </c>
      <c r="AM74" s="3">
        <f t="shared" si="19"/>
        <v>0</v>
      </c>
      <c r="AN74" s="3">
        <f t="shared" si="19"/>
        <v>0</v>
      </c>
      <c r="AO74" s="3">
        <f t="shared" si="19"/>
        <v>3</v>
      </c>
      <c r="AP74" s="3"/>
      <c r="AQ74">
        <v>44</v>
      </c>
      <c r="AR74">
        <v>44</v>
      </c>
      <c r="AS74">
        <v>21</v>
      </c>
      <c r="AT74">
        <v>44</v>
      </c>
      <c r="AU74">
        <v>11</v>
      </c>
      <c r="AV74">
        <v>22</v>
      </c>
      <c r="AW74">
        <v>44</v>
      </c>
      <c r="AX74">
        <v>11</v>
      </c>
      <c r="AY74">
        <v>21</v>
      </c>
      <c r="AZ74">
        <v>44</v>
      </c>
      <c r="BA74">
        <v>44</v>
      </c>
      <c r="BB74">
        <v>12</v>
      </c>
      <c r="BC74">
        <v>44</v>
      </c>
      <c r="BD74">
        <v>22</v>
      </c>
      <c r="BE74">
        <v>33</v>
      </c>
      <c r="BF74">
        <v>44</v>
      </c>
      <c r="BG74">
        <v>21</v>
      </c>
      <c r="BH74">
        <v>44</v>
      </c>
      <c r="BI74">
        <v>44</v>
      </c>
      <c r="BJ74">
        <v>11</v>
      </c>
      <c r="BK74">
        <v>44</v>
      </c>
      <c r="BL74">
        <v>23</v>
      </c>
      <c r="BM74">
        <v>44</v>
      </c>
      <c r="BN74">
        <v>33</v>
      </c>
      <c r="BO74">
        <v>44</v>
      </c>
      <c r="BP74">
        <v>11</v>
      </c>
      <c r="BQ74">
        <v>33</v>
      </c>
      <c r="BR74">
        <v>34</v>
      </c>
      <c r="BS74">
        <v>33</v>
      </c>
      <c r="BT74">
        <v>33</v>
      </c>
      <c r="BU74">
        <v>41</v>
      </c>
      <c r="BV74">
        <v>22</v>
      </c>
      <c r="BW74">
        <v>11</v>
      </c>
      <c r="BX74">
        <v>11</v>
      </c>
      <c r="BY74">
        <v>34</v>
      </c>
      <c r="BZ74">
        <v>11</v>
      </c>
      <c r="CA74">
        <v>24</v>
      </c>
      <c r="CB74">
        <v>23</v>
      </c>
      <c r="CC74">
        <v>34</v>
      </c>
      <c r="CD74">
        <v>21</v>
      </c>
      <c r="CE74">
        <v>44</v>
      </c>
      <c r="CF74">
        <v>11</v>
      </c>
      <c r="CG74">
        <v>11</v>
      </c>
      <c r="CH74">
        <v>44</v>
      </c>
      <c r="CI74">
        <v>34</v>
      </c>
      <c r="CJ74">
        <v>11</v>
      </c>
      <c r="CK74">
        <v>23</v>
      </c>
      <c r="CL74">
        <v>34</v>
      </c>
      <c r="CM74">
        <v>44</v>
      </c>
      <c r="CN74">
        <v>22</v>
      </c>
      <c r="EM74">
        <v>44</v>
      </c>
      <c r="EN74">
        <v>44</v>
      </c>
      <c r="EO74">
        <v>21</v>
      </c>
      <c r="EP74">
        <v>44</v>
      </c>
      <c r="EQ74">
        <v>11</v>
      </c>
      <c r="ER74">
        <v>22</v>
      </c>
      <c r="ES74">
        <v>44</v>
      </c>
      <c r="ET74">
        <v>11</v>
      </c>
      <c r="EU74">
        <v>21</v>
      </c>
      <c r="EV74">
        <v>44</v>
      </c>
      <c r="EW74">
        <v>44</v>
      </c>
      <c r="EX74">
        <v>12</v>
      </c>
      <c r="EY74">
        <v>44</v>
      </c>
      <c r="EZ74">
        <v>22</v>
      </c>
      <c r="FA74">
        <v>33</v>
      </c>
      <c r="FB74">
        <v>44</v>
      </c>
      <c r="FC74">
        <v>21</v>
      </c>
      <c r="FD74">
        <v>44</v>
      </c>
      <c r="FE74">
        <v>44</v>
      </c>
      <c r="FF74">
        <v>11</v>
      </c>
      <c r="FG74">
        <v>44</v>
      </c>
      <c r="FH74">
        <v>23</v>
      </c>
      <c r="FI74">
        <v>44</v>
      </c>
      <c r="FJ74">
        <v>33</v>
      </c>
      <c r="FK74">
        <v>44</v>
      </c>
      <c r="FL74">
        <v>11</v>
      </c>
      <c r="FM74">
        <v>33</v>
      </c>
      <c r="FN74">
        <v>34</v>
      </c>
      <c r="FO74">
        <v>33</v>
      </c>
      <c r="FP74">
        <v>33</v>
      </c>
      <c r="FQ74">
        <v>41</v>
      </c>
      <c r="FR74">
        <v>22</v>
      </c>
      <c r="FS74">
        <v>11</v>
      </c>
      <c r="FT74">
        <v>11</v>
      </c>
      <c r="FU74">
        <v>34</v>
      </c>
      <c r="FV74">
        <v>11</v>
      </c>
      <c r="FW74">
        <v>24</v>
      </c>
      <c r="FX74">
        <v>23</v>
      </c>
      <c r="FY74">
        <v>34</v>
      </c>
      <c r="FZ74">
        <v>21</v>
      </c>
      <c r="GA74">
        <v>44</v>
      </c>
      <c r="GB74">
        <v>11</v>
      </c>
      <c r="GC74">
        <v>11</v>
      </c>
      <c r="GD74">
        <v>44</v>
      </c>
      <c r="GE74">
        <v>34</v>
      </c>
      <c r="GF74">
        <v>11</v>
      </c>
      <c r="GG74">
        <v>23</v>
      </c>
      <c r="GH74">
        <v>34</v>
      </c>
      <c r="GI74">
        <v>44</v>
      </c>
      <c r="GJ74">
        <v>22</v>
      </c>
    </row>
    <row r="75" spans="1:192" x14ac:dyDescent="0.5">
      <c r="A75">
        <v>64</v>
      </c>
      <c r="B75">
        <f t="shared" si="2"/>
        <v>95</v>
      </c>
      <c r="C75" s="17">
        <f t="shared" si="3"/>
        <v>0.47384751773049644</v>
      </c>
      <c r="D75" s="3"/>
      <c r="E75" s="3">
        <f t="shared" si="18"/>
        <v>14</v>
      </c>
      <c r="F75" s="3">
        <f t="shared" si="18"/>
        <v>0</v>
      </c>
      <c r="G75" s="3">
        <f t="shared" si="18"/>
        <v>0</v>
      </c>
      <c r="H75" s="3">
        <f t="shared" si="18"/>
        <v>0</v>
      </c>
      <c r="I75" s="3">
        <f t="shared" si="18"/>
        <v>0</v>
      </c>
      <c r="J75" s="3">
        <f t="shared" si="18"/>
        <v>1</v>
      </c>
      <c r="K75" s="3">
        <f t="shared" si="18"/>
        <v>0</v>
      </c>
      <c r="L75" s="3">
        <f t="shared" si="18"/>
        <v>0</v>
      </c>
      <c r="M75" s="3">
        <f t="shared" si="18"/>
        <v>0</v>
      </c>
      <c r="N75" s="3">
        <f t="shared" si="18"/>
        <v>0</v>
      </c>
      <c r="O75" s="3">
        <f t="shared" si="18"/>
        <v>0</v>
      </c>
      <c r="P75" s="3">
        <f t="shared" si="18"/>
        <v>0</v>
      </c>
      <c r="Q75" s="3">
        <f t="shared" si="18"/>
        <v>0</v>
      </c>
      <c r="R75" s="3">
        <f t="shared" si="18"/>
        <v>0</v>
      </c>
      <c r="S75" s="3">
        <f t="shared" si="18"/>
        <v>1</v>
      </c>
      <c r="T75" s="3">
        <f t="shared" si="18"/>
        <v>9</v>
      </c>
      <c r="U75" s="3">
        <f t="shared" si="4"/>
        <v>47</v>
      </c>
      <c r="V75" s="11">
        <f t="shared" si="5"/>
        <v>0.48936170212765956</v>
      </c>
      <c r="W75" s="15"/>
      <c r="X75" s="3">
        <f t="shared" si="6"/>
        <v>48</v>
      </c>
      <c r="Y75" s="11">
        <f t="shared" si="7"/>
        <v>0.45833333333333331</v>
      </c>
      <c r="Z75" s="3">
        <f t="shared" si="19"/>
        <v>17</v>
      </c>
      <c r="AA75" s="3">
        <f t="shared" si="19"/>
        <v>0</v>
      </c>
      <c r="AB75" s="3">
        <f t="shared" si="19"/>
        <v>0</v>
      </c>
      <c r="AC75" s="3">
        <f t="shared" si="19"/>
        <v>0</v>
      </c>
      <c r="AD75" s="3">
        <f t="shared" si="19"/>
        <v>0</v>
      </c>
      <c r="AE75" s="3">
        <f t="shared" si="19"/>
        <v>0</v>
      </c>
      <c r="AF75" s="3">
        <f t="shared" si="19"/>
        <v>0</v>
      </c>
      <c r="AG75" s="3">
        <f t="shared" si="19"/>
        <v>0</v>
      </c>
      <c r="AH75" s="3">
        <f t="shared" si="19"/>
        <v>0</v>
      </c>
      <c r="AI75" s="3">
        <f t="shared" si="19"/>
        <v>0</v>
      </c>
      <c r="AJ75" s="3">
        <f t="shared" si="19"/>
        <v>0</v>
      </c>
      <c r="AK75" s="3">
        <f t="shared" si="19"/>
        <v>2</v>
      </c>
      <c r="AL75" s="3">
        <f t="shared" si="19"/>
        <v>1</v>
      </c>
      <c r="AM75" s="3">
        <f t="shared" si="19"/>
        <v>0</v>
      </c>
      <c r="AN75" s="3">
        <f t="shared" si="19"/>
        <v>0</v>
      </c>
      <c r="AO75" s="3">
        <f t="shared" si="19"/>
        <v>5</v>
      </c>
      <c r="AP75" s="3"/>
      <c r="AQ75">
        <v>11</v>
      </c>
      <c r="AR75">
        <v>44</v>
      </c>
      <c r="AS75">
        <v>11</v>
      </c>
      <c r="AT75">
        <v>44</v>
      </c>
      <c r="AU75">
        <v>11</v>
      </c>
      <c r="AV75">
        <v>44</v>
      </c>
      <c r="AW75">
        <v>43</v>
      </c>
      <c r="AX75">
        <v>11</v>
      </c>
      <c r="AY75">
        <v>11</v>
      </c>
      <c r="AZ75">
        <v>11</v>
      </c>
      <c r="BA75">
        <v>11</v>
      </c>
      <c r="BB75">
        <v>11</v>
      </c>
      <c r="BC75">
        <v>11</v>
      </c>
      <c r="BD75">
        <v>11</v>
      </c>
      <c r="BE75">
        <v>11</v>
      </c>
      <c r="BF75">
        <v>44</v>
      </c>
      <c r="BG75">
        <v>44</v>
      </c>
      <c r="BH75">
        <v>44</v>
      </c>
      <c r="BI75">
        <v>11</v>
      </c>
      <c r="BJ75">
        <v>22</v>
      </c>
      <c r="BK75">
        <v>44</v>
      </c>
      <c r="BL75">
        <v>11</v>
      </c>
      <c r="BM75">
        <v>44</v>
      </c>
      <c r="BN75">
        <v>11</v>
      </c>
      <c r="BO75">
        <v>44</v>
      </c>
      <c r="BP75">
        <v>11</v>
      </c>
      <c r="BQ75">
        <v>11</v>
      </c>
      <c r="BR75">
        <v>44</v>
      </c>
      <c r="BS75">
        <v>44</v>
      </c>
      <c r="BT75">
        <v>11</v>
      </c>
      <c r="BU75">
        <v>41</v>
      </c>
      <c r="BV75">
        <v>11</v>
      </c>
      <c r="BW75">
        <v>11</v>
      </c>
      <c r="BX75">
        <v>11</v>
      </c>
      <c r="BY75">
        <v>11</v>
      </c>
      <c r="BZ75">
        <v>11</v>
      </c>
      <c r="CA75">
        <v>11</v>
      </c>
      <c r="CB75">
        <v>11</v>
      </c>
      <c r="CC75">
        <v>44</v>
      </c>
      <c r="CD75">
        <v>11</v>
      </c>
      <c r="CE75">
        <v>11</v>
      </c>
      <c r="CF75">
        <v>11</v>
      </c>
      <c r="CG75">
        <v>11</v>
      </c>
      <c r="CH75">
        <v>11</v>
      </c>
      <c r="CI75">
        <v>44</v>
      </c>
      <c r="CJ75">
        <v>11</v>
      </c>
      <c r="CK75">
        <v>44</v>
      </c>
      <c r="CL75">
        <v>11</v>
      </c>
      <c r="CM75">
        <v>34</v>
      </c>
      <c r="CN75">
        <v>34</v>
      </c>
      <c r="EM75">
        <v>11</v>
      </c>
      <c r="EN75">
        <v>44</v>
      </c>
      <c r="EO75">
        <v>11</v>
      </c>
      <c r="EP75">
        <v>44</v>
      </c>
      <c r="EQ75">
        <v>11</v>
      </c>
      <c r="ER75">
        <v>44</v>
      </c>
      <c r="ES75">
        <v>43</v>
      </c>
      <c r="ET75">
        <v>11</v>
      </c>
      <c r="EU75">
        <v>11</v>
      </c>
      <c r="EV75">
        <v>11</v>
      </c>
      <c r="EW75">
        <v>11</v>
      </c>
      <c r="EX75">
        <v>11</v>
      </c>
      <c r="EY75">
        <v>11</v>
      </c>
      <c r="EZ75">
        <v>11</v>
      </c>
      <c r="FA75">
        <v>11</v>
      </c>
      <c r="FB75">
        <v>44</v>
      </c>
      <c r="FC75">
        <v>44</v>
      </c>
      <c r="FD75">
        <v>44</v>
      </c>
      <c r="FE75">
        <v>11</v>
      </c>
      <c r="FF75">
        <v>22</v>
      </c>
      <c r="FG75">
        <v>44</v>
      </c>
      <c r="FH75">
        <v>11</v>
      </c>
      <c r="FI75">
        <v>44</v>
      </c>
      <c r="FJ75">
        <v>11</v>
      </c>
      <c r="FK75">
        <v>44</v>
      </c>
      <c r="FL75">
        <v>11</v>
      </c>
      <c r="FM75">
        <v>11</v>
      </c>
      <c r="FN75">
        <v>44</v>
      </c>
      <c r="FO75">
        <v>44</v>
      </c>
      <c r="FP75">
        <v>11</v>
      </c>
      <c r="FQ75">
        <v>41</v>
      </c>
      <c r="FR75">
        <v>11</v>
      </c>
      <c r="FS75">
        <v>11</v>
      </c>
      <c r="FT75">
        <v>11</v>
      </c>
      <c r="FU75">
        <v>11</v>
      </c>
      <c r="FV75">
        <v>11</v>
      </c>
      <c r="FW75">
        <v>11</v>
      </c>
      <c r="FX75">
        <v>11</v>
      </c>
      <c r="FY75">
        <v>44</v>
      </c>
      <c r="FZ75">
        <v>11</v>
      </c>
      <c r="GA75">
        <v>11</v>
      </c>
      <c r="GB75">
        <v>11</v>
      </c>
      <c r="GC75">
        <v>11</v>
      </c>
      <c r="GD75">
        <v>11</v>
      </c>
      <c r="GE75">
        <v>44</v>
      </c>
      <c r="GF75">
        <v>11</v>
      </c>
      <c r="GG75">
        <v>44</v>
      </c>
      <c r="GH75">
        <v>11</v>
      </c>
      <c r="GI75">
        <v>34</v>
      </c>
      <c r="GJ75">
        <v>34</v>
      </c>
    </row>
    <row r="76" spans="1:192" x14ac:dyDescent="0.5">
      <c r="A76">
        <v>65</v>
      </c>
      <c r="B76">
        <f t="shared" si="2"/>
        <v>50</v>
      </c>
      <c r="C76" s="17">
        <f t="shared" si="3"/>
        <v>0.41987179487179488</v>
      </c>
      <c r="D76" s="3"/>
      <c r="E76" s="3">
        <f t="shared" si="18"/>
        <v>1</v>
      </c>
      <c r="F76" s="3">
        <f t="shared" si="18"/>
        <v>1</v>
      </c>
      <c r="G76" s="3">
        <f t="shared" si="18"/>
        <v>1</v>
      </c>
      <c r="H76" s="3">
        <f t="shared" si="18"/>
        <v>0</v>
      </c>
      <c r="I76" s="3">
        <f t="shared" si="18"/>
        <v>1</v>
      </c>
      <c r="J76" s="3">
        <f t="shared" si="18"/>
        <v>3</v>
      </c>
      <c r="K76" s="3">
        <f t="shared" si="18"/>
        <v>2</v>
      </c>
      <c r="L76" s="3">
        <f t="shared" si="18"/>
        <v>0</v>
      </c>
      <c r="M76" s="3">
        <f t="shared" si="18"/>
        <v>0</v>
      </c>
      <c r="N76" s="3">
        <f t="shared" si="18"/>
        <v>2</v>
      </c>
      <c r="O76" s="3">
        <f t="shared" si="18"/>
        <v>3</v>
      </c>
      <c r="P76" s="3">
        <f t="shared" si="18"/>
        <v>1</v>
      </c>
      <c r="Q76" s="3">
        <f t="shared" si="18"/>
        <v>0</v>
      </c>
      <c r="R76" s="3">
        <f t="shared" si="18"/>
        <v>0</v>
      </c>
      <c r="S76" s="3">
        <f t="shared" si="18"/>
        <v>0</v>
      </c>
      <c r="T76" s="3">
        <f t="shared" si="18"/>
        <v>10</v>
      </c>
      <c r="U76" s="3">
        <f t="shared" si="4"/>
        <v>26</v>
      </c>
      <c r="V76" s="11">
        <f t="shared" si="5"/>
        <v>0.42307692307692307</v>
      </c>
      <c r="W76" s="15"/>
      <c r="X76" s="3">
        <f t="shared" si="6"/>
        <v>24</v>
      </c>
      <c r="Y76" s="11">
        <f t="shared" si="7"/>
        <v>0.41666666666666669</v>
      </c>
      <c r="Z76" s="3">
        <f t="shared" si="19"/>
        <v>3</v>
      </c>
      <c r="AA76" s="3">
        <f t="shared" si="19"/>
        <v>1</v>
      </c>
      <c r="AB76" s="3">
        <f t="shared" si="19"/>
        <v>0</v>
      </c>
      <c r="AC76" s="3">
        <f t="shared" si="19"/>
        <v>0</v>
      </c>
      <c r="AD76" s="3">
        <f t="shared" si="19"/>
        <v>0</v>
      </c>
      <c r="AE76" s="3">
        <f t="shared" si="19"/>
        <v>4</v>
      </c>
      <c r="AF76" s="3">
        <f t="shared" si="19"/>
        <v>5</v>
      </c>
      <c r="AG76" s="3">
        <f t="shared" si="19"/>
        <v>0</v>
      </c>
      <c r="AH76" s="3">
        <f t="shared" si="19"/>
        <v>0</v>
      </c>
      <c r="AI76" s="3">
        <f t="shared" si="19"/>
        <v>0</v>
      </c>
      <c r="AJ76" s="3">
        <f t="shared" si="19"/>
        <v>2</v>
      </c>
      <c r="AK76" s="3">
        <f t="shared" si="19"/>
        <v>2</v>
      </c>
      <c r="AL76" s="3">
        <f t="shared" si="19"/>
        <v>0</v>
      </c>
      <c r="AM76" s="3">
        <f t="shared" si="19"/>
        <v>0</v>
      </c>
      <c r="AN76" s="3">
        <f t="shared" si="19"/>
        <v>1</v>
      </c>
      <c r="AO76" s="3">
        <f t="shared" si="19"/>
        <v>7</v>
      </c>
      <c r="AP76" s="3"/>
      <c r="AQ76">
        <v>44</v>
      </c>
      <c r="AR76">
        <v>44</v>
      </c>
      <c r="AS76">
        <v>11</v>
      </c>
      <c r="AT76">
        <v>44</v>
      </c>
      <c r="AU76">
        <v>22</v>
      </c>
      <c r="AV76">
        <v>22</v>
      </c>
      <c r="AW76">
        <v>44</v>
      </c>
      <c r="AX76">
        <v>33</v>
      </c>
      <c r="AY76">
        <v>12</v>
      </c>
      <c r="AZ76">
        <v>23</v>
      </c>
      <c r="BA76">
        <v>23</v>
      </c>
      <c r="BB76">
        <v>33</v>
      </c>
      <c r="BC76">
        <v>21</v>
      </c>
      <c r="BD76">
        <v>33</v>
      </c>
      <c r="BE76">
        <v>32</v>
      </c>
      <c r="BF76">
        <v>44</v>
      </c>
      <c r="BG76">
        <v>34</v>
      </c>
      <c r="BH76">
        <v>44</v>
      </c>
      <c r="BI76">
        <v>13</v>
      </c>
      <c r="BJ76">
        <v>22</v>
      </c>
      <c r="BK76">
        <v>44</v>
      </c>
      <c r="BL76">
        <v>44</v>
      </c>
      <c r="BM76">
        <v>44</v>
      </c>
      <c r="BN76">
        <v>32</v>
      </c>
      <c r="BO76">
        <v>44</v>
      </c>
      <c r="BP76">
        <v>22</v>
      </c>
      <c r="BQ76">
        <v>33</v>
      </c>
      <c r="BR76">
        <v>23</v>
      </c>
      <c r="BS76">
        <v>34</v>
      </c>
      <c r="BT76">
        <v>23</v>
      </c>
      <c r="BU76">
        <v>44</v>
      </c>
      <c r="BV76">
        <v>22</v>
      </c>
      <c r="BW76">
        <v>11</v>
      </c>
      <c r="BX76">
        <v>11</v>
      </c>
      <c r="BY76">
        <v>34</v>
      </c>
      <c r="BZ76">
        <v>12</v>
      </c>
      <c r="CA76">
        <v>43</v>
      </c>
      <c r="CB76">
        <v>22</v>
      </c>
      <c r="CC76">
        <v>23</v>
      </c>
      <c r="CD76">
        <v>23</v>
      </c>
      <c r="CE76">
        <v>33</v>
      </c>
      <c r="CF76">
        <v>44</v>
      </c>
      <c r="CG76">
        <v>22</v>
      </c>
      <c r="CH76">
        <v>44</v>
      </c>
      <c r="CI76">
        <v>44</v>
      </c>
      <c r="CJ76">
        <v>11</v>
      </c>
      <c r="CK76">
        <v>44</v>
      </c>
      <c r="CL76">
        <v>44</v>
      </c>
      <c r="CM76">
        <v>44</v>
      </c>
      <c r="CN76">
        <v>23</v>
      </c>
      <c r="EM76">
        <v>44</v>
      </c>
      <c r="EN76">
        <v>44</v>
      </c>
      <c r="EO76">
        <v>11</v>
      </c>
      <c r="EP76">
        <v>44</v>
      </c>
      <c r="EQ76">
        <v>22</v>
      </c>
      <c r="ER76">
        <v>22</v>
      </c>
      <c r="ES76">
        <v>44</v>
      </c>
      <c r="ET76">
        <v>33</v>
      </c>
      <c r="EU76">
        <v>12</v>
      </c>
      <c r="EV76">
        <v>23</v>
      </c>
      <c r="EW76">
        <v>23</v>
      </c>
      <c r="EX76">
        <v>33</v>
      </c>
      <c r="EY76">
        <v>21</v>
      </c>
      <c r="EZ76">
        <v>33</v>
      </c>
      <c r="FA76">
        <v>32</v>
      </c>
      <c r="FB76">
        <v>44</v>
      </c>
      <c r="FC76">
        <v>34</v>
      </c>
      <c r="FD76">
        <v>44</v>
      </c>
      <c r="FE76">
        <v>13</v>
      </c>
      <c r="FF76">
        <v>22</v>
      </c>
      <c r="FG76">
        <v>44</v>
      </c>
      <c r="FH76">
        <v>44</v>
      </c>
      <c r="FI76">
        <v>44</v>
      </c>
      <c r="FJ76">
        <v>32</v>
      </c>
      <c r="FK76">
        <v>44</v>
      </c>
      <c r="FL76">
        <v>22</v>
      </c>
      <c r="FM76">
        <v>33</v>
      </c>
      <c r="FN76">
        <v>23</v>
      </c>
      <c r="FO76">
        <v>34</v>
      </c>
      <c r="FP76">
        <v>23</v>
      </c>
      <c r="FQ76">
        <v>44</v>
      </c>
      <c r="FR76">
        <v>22</v>
      </c>
      <c r="FS76">
        <v>11</v>
      </c>
      <c r="FT76">
        <v>11</v>
      </c>
      <c r="FU76">
        <v>34</v>
      </c>
      <c r="FV76">
        <v>12</v>
      </c>
      <c r="FW76">
        <v>43</v>
      </c>
      <c r="FX76">
        <v>22</v>
      </c>
      <c r="FY76">
        <v>23</v>
      </c>
      <c r="FZ76">
        <v>23</v>
      </c>
      <c r="GA76">
        <v>33</v>
      </c>
      <c r="GB76">
        <v>44</v>
      </c>
      <c r="GC76">
        <v>22</v>
      </c>
      <c r="GD76">
        <v>44</v>
      </c>
      <c r="GE76">
        <v>44</v>
      </c>
      <c r="GF76">
        <v>11</v>
      </c>
      <c r="GG76">
        <v>44</v>
      </c>
      <c r="GH76">
        <v>44</v>
      </c>
      <c r="GI76">
        <v>44</v>
      </c>
      <c r="GJ76">
        <v>23</v>
      </c>
    </row>
    <row r="77" spans="1:192" x14ac:dyDescent="0.5">
      <c r="A77">
        <v>66</v>
      </c>
      <c r="B77">
        <f t="shared" ref="B77:B102" si="20">U77+X77</f>
        <v>63</v>
      </c>
      <c r="C77" s="17">
        <f t="shared" ref="C77:C102" si="21">(V77+Y77)/2</f>
        <v>0.44219066937119678</v>
      </c>
      <c r="D77" s="3"/>
      <c r="E77" s="3">
        <f t="shared" si="18"/>
        <v>0</v>
      </c>
      <c r="F77" s="3">
        <f t="shared" si="18"/>
        <v>0</v>
      </c>
      <c r="G77" s="3">
        <f t="shared" si="18"/>
        <v>0</v>
      </c>
      <c r="H77" s="3">
        <f t="shared" si="18"/>
        <v>0</v>
      </c>
      <c r="I77" s="3">
        <f t="shared" si="18"/>
        <v>0</v>
      </c>
      <c r="J77" s="3">
        <f t="shared" si="18"/>
        <v>2</v>
      </c>
      <c r="K77" s="3">
        <f t="shared" si="18"/>
        <v>2</v>
      </c>
      <c r="L77" s="3">
        <f t="shared" si="18"/>
        <v>0</v>
      </c>
      <c r="M77" s="3">
        <f t="shared" si="18"/>
        <v>0</v>
      </c>
      <c r="N77" s="3">
        <f t="shared" si="18"/>
        <v>2</v>
      </c>
      <c r="O77" s="3">
        <f t="shared" si="18"/>
        <v>2</v>
      </c>
      <c r="P77" s="3">
        <f t="shared" si="18"/>
        <v>3</v>
      </c>
      <c r="Q77" s="3">
        <f t="shared" si="18"/>
        <v>0</v>
      </c>
      <c r="R77" s="3">
        <f t="shared" si="18"/>
        <v>0</v>
      </c>
      <c r="S77" s="3">
        <f t="shared" si="18"/>
        <v>2</v>
      </c>
      <c r="T77" s="3">
        <f t="shared" si="18"/>
        <v>12</v>
      </c>
      <c r="U77" s="3">
        <f t="shared" ref="U77:U102" si="22">E77+F77+G77+H77+Q77+R77+S77+T77+E77+H77+I77+L77+M77+P77+Q77+T77</f>
        <v>29</v>
      </c>
      <c r="V77" s="11">
        <f t="shared" ref="V77:V102" si="23">(E77+T77)/U77</f>
        <v>0.41379310344827586</v>
      </c>
      <c r="W77" s="15"/>
      <c r="X77" s="3">
        <f t="shared" ref="X77:X102" si="24">Z77+AA77+AB77+AC77+AL77+AM77+AN77+AO77+Z77+AC77+AD77+AG77+AH77+AK77+AL77+AO77</f>
        <v>34</v>
      </c>
      <c r="Y77" s="11">
        <f t="shared" ref="Y77:Y102" si="25">(Z77+AO77)/X77</f>
        <v>0.47058823529411764</v>
      </c>
      <c r="Z77" s="3">
        <f t="shared" si="19"/>
        <v>6</v>
      </c>
      <c r="AA77" s="3">
        <f t="shared" si="19"/>
        <v>0</v>
      </c>
      <c r="AB77" s="3">
        <f t="shared" si="19"/>
        <v>0</v>
      </c>
      <c r="AC77" s="3">
        <f t="shared" si="19"/>
        <v>0</v>
      </c>
      <c r="AD77" s="3">
        <f t="shared" si="19"/>
        <v>1</v>
      </c>
      <c r="AE77" s="3">
        <f t="shared" si="19"/>
        <v>1</v>
      </c>
      <c r="AF77" s="3">
        <f t="shared" si="19"/>
        <v>1</v>
      </c>
      <c r="AG77" s="3">
        <f t="shared" si="19"/>
        <v>0</v>
      </c>
      <c r="AH77" s="3">
        <f t="shared" si="19"/>
        <v>0</v>
      </c>
      <c r="AI77" s="3">
        <f t="shared" si="19"/>
        <v>1</v>
      </c>
      <c r="AJ77" s="3">
        <f t="shared" si="19"/>
        <v>4</v>
      </c>
      <c r="AK77" s="3">
        <f t="shared" si="19"/>
        <v>1</v>
      </c>
      <c r="AL77" s="3">
        <f t="shared" si="19"/>
        <v>0</v>
      </c>
      <c r="AM77" s="3">
        <f t="shared" si="19"/>
        <v>0</v>
      </c>
      <c r="AN77" s="3">
        <f t="shared" si="19"/>
        <v>0</v>
      </c>
      <c r="AO77" s="3">
        <f t="shared" si="19"/>
        <v>10</v>
      </c>
      <c r="AP77" s="3"/>
      <c r="AQ77">
        <v>44</v>
      </c>
      <c r="AR77">
        <v>22</v>
      </c>
      <c r="AS77">
        <v>23</v>
      </c>
      <c r="AT77">
        <v>44</v>
      </c>
      <c r="AU77">
        <v>44</v>
      </c>
      <c r="AV77">
        <v>32</v>
      </c>
      <c r="AW77">
        <v>34</v>
      </c>
      <c r="AX77">
        <v>32</v>
      </c>
      <c r="AY77">
        <v>34</v>
      </c>
      <c r="AZ77">
        <v>44</v>
      </c>
      <c r="BA77">
        <v>44</v>
      </c>
      <c r="BB77">
        <v>43</v>
      </c>
      <c r="BC77">
        <v>23</v>
      </c>
      <c r="BD77">
        <v>33</v>
      </c>
      <c r="BE77">
        <v>33</v>
      </c>
      <c r="BF77">
        <v>44</v>
      </c>
      <c r="BG77">
        <v>34</v>
      </c>
      <c r="BH77">
        <v>44</v>
      </c>
      <c r="BI77">
        <v>44</v>
      </c>
      <c r="BJ77">
        <v>22</v>
      </c>
      <c r="BK77">
        <v>44</v>
      </c>
      <c r="BL77">
        <v>44</v>
      </c>
      <c r="BM77">
        <v>44</v>
      </c>
      <c r="BN77">
        <v>43</v>
      </c>
      <c r="BO77">
        <v>44</v>
      </c>
      <c r="BP77">
        <v>11</v>
      </c>
      <c r="BQ77">
        <v>32</v>
      </c>
      <c r="BR77">
        <v>33</v>
      </c>
      <c r="BS77">
        <v>34</v>
      </c>
      <c r="BT77">
        <v>33</v>
      </c>
      <c r="BU77">
        <v>44</v>
      </c>
      <c r="BV77">
        <v>33</v>
      </c>
      <c r="BW77">
        <v>11</v>
      </c>
      <c r="BX77">
        <v>11</v>
      </c>
      <c r="BY77">
        <v>44</v>
      </c>
      <c r="BZ77">
        <v>23</v>
      </c>
      <c r="CA77">
        <v>44</v>
      </c>
      <c r="CB77">
        <v>22</v>
      </c>
      <c r="CC77">
        <v>44</v>
      </c>
      <c r="CD77">
        <v>11</v>
      </c>
      <c r="CE77">
        <v>44</v>
      </c>
      <c r="CF77">
        <v>11</v>
      </c>
      <c r="CG77">
        <v>11</v>
      </c>
      <c r="CH77">
        <v>44</v>
      </c>
      <c r="CI77">
        <v>44</v>
      </c>
      <c r="CJ77">
        <v>21</v>
      </c>
      <c r="CK77">
        <v>44</v>
      </c>
      <c r="CL77">
        <v>33</v>
      </c>
      <c r="CM77">
        <v>44</v>
      </c>
      <c r="CN77">
        <v>44</v>
      </c>
      <c r="EM77">
        <v>44</v>
      </c>
      <c r="EN77">
        <v>22</v>
      </c>
      <c r="EO77">
        <v>23</v>
      </c>
      <c r="EP77">
        <v>44</v>
      </c>
      <c r="EQ77">
        <v>44</v>
      </c>
      <c r="ER77">
        <v>32</v>
      </c>
      <c r="ES77">
        <v>34</v>
      </c>
      <c r="ET77">
        <v>32</v>
      </c>
      <c r="EU77">
        <v>34</v>
      </c>
      <c r="EV77">
        <v>44</v>
      </c>
      <c r="EW77">
        <v>44</v>
      </c>
      <c r="EX77">
        <v>43</v>
      </c>
      <c r="EY77">
        <v>23</v>
      </c>
      <c r="EZ77">
        <v>33</v>
      </c>
      <c r="FA77">
        <v>33</v>
      </c>
      <c r="FB77">
        <v>44</v>
      </c>
      <c r="FC77">
        <v>34</v>
      </c>
      <c r="FD77">
        <v>44</v>
      </c>
      <c r="FE77">
        <v>44</v>
      </c>
      <c r="FF77">
        <v>22</v>
      </c>
      <c r="FG77">
        <v>44</v>
      </c>
      <c r="FH77">
        <v>44</v>
      </c>
      <c r="FI77">
        <v>44</v>
      </c>
      <c r="FJ77">
        <v>43</v>
      </c>
      <c r="FK77">
        <v>44</v>
      </c>
      <c r="FL77">
        <v>11</v>
      </c>
      <c r="FM77">
        <v>32</v>
      </c>
      <c r="FN77">
        <v>33</v>
      </c>
      <c r="FO77">
        <v>34</v>
      </c>
      <c r="FP77">
        <v>33</v>
      </c>
      <c r="FQ77">
        <v>44</v>
      </c>
      <c r="FR77">
        <v>33</v>
      </c>
      <c r="FS77">
        <v>11</v>
      </c>
      <c r="FT77">
        <v>11</v>
      </c>
      <c r="FU77">
        <v>44</v>
      </c>
      <c r="FV77">
        <v>23</v>
      </c>
      <c r="FW77">
        <v>44</v>
      </c>
      <c r="FX77">
        <v>22</v>
      </c>
      <c r="FY77">
        <v>44</v>
      </c>
      <c r="FZ77">
        <v>11</v>
      </c>
      <c r="GA77">
        <v>44</v>
      </c>
      <c r="GB77">
        <v>11</v>
      </c>
      <c r="GC77">
        <v>11</v>
      </c>
      <c r="GD77">
        <v>44</v>
      </c>
      <c r="GE77">
        <v>44</v>
      </c>
      <c r="GF77">
        <v>21</v>
      </c>
      <c r="GG77">
        <v>44</v>
      </c>
      <c r="GH77">
        <v>33</v>
      </c>
      <c r="GI77">
        <v>44</v>
      </c>
      <c r="GJ77">
        <v>44</v>
      </c>
    </row>
    <row r="78" spans="1:192" x14ac:dyDescent="0.5">
      <c r="A78">
        <v>67</v>
      </c>
      <c r="B78">
        <f t="shared" si="20"/>
        <v>42</v>
      </c>
      <c r="C78" s="17">
        <f t="shared" si="21"/>
        <v>0.40160183066361554</v>
      </c>
      <c r="D78" s="3"/>
      <c r="E78" s="3">
        <f t="shared" si="18"/>
        <v>0</v>
      </c>
      <c r="F78" s="3">
        <f t="shared" si="18"/>
        <v>2</v>
      </c>
      <c r="G78" s="3">
        <f t="shared" si="18"/>
        <v>0</v>
      </c>
      <c r="H78" s="3">
        <f t="shared" si="18"/>
        <v>0</v>
      </c>
      <c r="I78" s="3">
        <f t="shared" si="18"/>
        <v>0</v>
      </c>
      <c r="J78" s="3">
        <f t="shared" si="18"/>
        <v>7</v>
      </c>
      <c r="K78" s="3">
        <f t="shared" si="18"/>
        <v>1</v>
      </c>
      <c r="L78" s="3">
        <f t="shared" si="18"/>
        <v>0</v>
      </c>
      <c r="M78" s="3">
        <f t="shared" si="18"/>
        <v>0</v>
      </c>
      <c r="N78" s="3">
        <f t="shared" si="18"/>
        <v>2</v>
      </c>
      <c r="O78" s="3">
        <f t="shared" si="18"/>
        <v>3</v>
      </c>
      <c r="P78" s="3">
        <f t="shared" si="18"/>
        <v>0</v>
      </c>
      <c r="Q78" s="3">
        <f t="shared" si="18"/>
        <v>0</v>
      </c>
      <c r="R78" s="3">
        <f t="shared" si="18"/>
        <v>0</v>
      </c>
      <c r="S78" s="3">
        <f t="shared" si="18"/>
        <v>3</v>
      </c>
      <c r="T78" s="3">
        <f t="shared" si="18"/>
        <v>7</v>
      </c>
      <c r="U78" s="3">
        <f t="shared" si="22"/>
        <v>19</v>
      </c>
      <c r="V78" s="11">
        <f t="shared" si="23"/>
        <v>0.36842105263157893</v>
      </c>
      <c r="W78" s="15"/>
      <c r="X78" s="3">
        <f t="shared" si="24"/>
        <v>23</v>
      </c>
      <c r="Y78" s="11">
        <f t="shared" si="25"/>
        <v>0.43478260869565216</v>
      </c>
      <c r="Z78" s="3">
        <f t="shared" si="19"/>
        <v>5</v>
      </c>
      <c r="AA78" s="3">
        <f t="shared" si="19"/>
        <v>0</v>
      </c>
      <c r="AB78" s="3">
        <f t="shared" si="19"/>
        <v>0</v>
      </c>
      <c r="AC78" s="3">
        <f t="shared" si="19"/>
        <v>0</v>
      </c>
      <c r="AD78" s="3">
        <f t="shared" si="19"/>
        <v>1</v>
      </c>
      <c r="AE78" s="3">
        <f t="shared" si="19"/>
        <v>6</v>
      </c>
      <c r="AF78" s="3">
        <f t="shared" si="19"/>
        <v>0</v>
      </c>
      <c r="AG78" s="3">
        <f t="shared" si="19"/>
        <v>0</v>
      </c>
      <c r="AH78" s="3">
        <f t="shared" si="19"/>
        <v>0</v>
      </c>
      <c r="AI78" s="3">
        <f t="shared" si="19"/>
        <v>2</v>
      </c>
      <c r="AJ78" s="3">
        <f t="shared" si="19"/>
        <v>4</v>
      </c>
      <c r="AK78" s="3">
        <f t="shared" si="19"/>
        <v>2</v>
      </c>
      <c r="AL78" s="3">
        <f t="shared" si="19"/>
        <v>0</v>
      </c>
      <c r="AM78" s="3">
        <f t="shared" si="19"/>
        <v>0</v>
      </c>
      <c r="AN78" s="3">
        <f t="shared" si="19"/>
        <v>0</v>
      </c>
      <c r="AO78" s="3">
        <f t="shared" si="19"/>
        <v>5</v>
      </c>
      <c r="AP78" s="3"/>
      <c r="AQ78">
        <v>43</v>
      </c>
      <c r="AR78">
        <v>33</v>
      </c>
      <c r="AS78">
        <v>12</v>
      </c>
      <c r="AT78">
        <v>44</v>
      </c>
      <c r="AU78">
        <v>22</v>
      </c>
      <c r="AV78">
        <v>32</v>
      </c>
      <c r="AW78">
        <v>33</v>
      </c>
      <c r="AX78">
        <v>12</v>
      </c>
      <c r="AY78">
        <v>22</v>
      </c>
      <c r="AZ78">
        <v>23</v>
      </c>
      <c r="BA78">
        <v>22</v>
      </c>
      <c r="BB78">
        <v>44</v>
      </c>
      <c r="BC78">
        <v>32</v>
      </c>
      <c r="BD78">
        <v>22</v>
      </c>
      <c r="BE78">
        <v>33</v>
      </c>
      <c r="BF78">
        <v>44</v>
      </c>
      <c r="BG78">
        <v>22</v>
      </c>
      <c r="BH78">
        <v>44</v>
      </c>
      <c r="BI78">
        <v>43</v>
      </c>
      <c r="BJ78">
        <v>22</v>
      </c>
      <c r="BK78">
        <v>44</v>
      </c>
      <c r="BL78">
        <v>43</v>
      </c>
      <c r="BM78">
        <v>44</v>
      </c>
      <c r="BN78">
        <v>22</v>
      </c>
      <c r="BO78">
        <v>44</v>
      </c>
      <c r="BP78">
        <v>32</v>
      </c>
      <c r="BQ78">
        <v>22</v>
      </c>
      <c r="BR78">
        <v>32</v>
      </c>
      <c r="BS78">
        <v>44</v>
      </c>
      <c r="BT78">
        <v>22</v>
      </c>
      <c r="BU78">
        <v>44</v>
      </c>
      <c r="BV78">
        <v>22</v>
      </c>
      <c r="BW78">
        <v>11</v>
      </c>
      <c r="BX78">
        <v>11</v>
      </c>
      <c r="BY78">
        <v>33</v>
      </c>
      <c r="BZ78">
        <v>44</v>
      </c>
      <c r="CA78">
        <v>44</v>
      </c>
      <c r="CB78">
        <v>11</v>
      </c>
      <c r="CC78">
        <v>33</v>
      </c>
      <c r="CD78">
        <v>21</v>
      </c>
      <c r="CE78">
        <v>44</v>
      </c>
      <c r="CF78">
        <v>22</v>
      </c>
      <c r="CG78">
        <v>11</v>
      </c>
      <c r="CH78">
        <v>33</v>
      </c>
      <c r="CI78">
        <v>33</v>
      </c>
      <c r="CJ78">
        <v>11</v>
      </c>
      <c r="CK78">
        <v>22</v>
      </c>
      <c r="CL78">
        <v>34</v>
      </c>
      <c r="CM78">
        <v>34</v>
      </c>
      <c r="CN78">
        <v>22</v>
      </c>
      <c r="EM78">
        <v>43</v>
      </c>
      <c r="EN78">
        <v>33</v>
      </c>
      <c r="EO78">
        <v>12</v>
      </c>
      <c r="EP78">
        <v>44</v>
      </c>
      <c r="EQ78">
        <v>22</v>
      </c>
      <c r="ER78">
        <v>32</v>
      </c>
      <c r="ES78">
        <v>33</v>
      </c>
      <c r="ET78">
        <v>12</v>
      </c>
      <c r="EU78">
        <v>22</v>
      </c>
      <c r="EV78">
        <v>23</v>
      </c>
      <c r="EW78">
        <v>22</v>
      </c>
      <c r="EX78">
        <v>44</v>
      </c>
      <c r="EY78">
        <v>32</v>
      </c>
      <c r="EZ78">
        <v>22</v>
      </c>
      <c r="FA78">
        <v>33</v>
      </c>
      <c r="FB78">
        <v>44</v>
      </c>
      <c r="FC78">
        <v>22</v>
      </c>
      <c r="FD78">
        <v>44</v>
      </c>
      <c r="FE78">
        <v>43</v>
      </c>
      <c r="FF78">
        <v>22</v>
      </c>
      <c r="FG78">
        <v>44</v>
      </c>
      <c r="FH78">
        <v>43</v>
      </c>
      <c r="FI78">
        <v>44</v>
      </c>
      <c r="FJ78">
        <v>22</v>
      </c>
      <c r="FK78">
        <v>44</v>
      </c>
      <c r="FL78">
        <v>32</v>
      </c>
      <c r="FM78">
        <v>22</v>
      </c>
      <c r="FN78">
        <v>32</v>
      </c>
      <c r="FO78">
        <v>44</v>
      </c>
      <c r="FP78">
        <v>22</v>
      </c>
      <c r="FQ78">
        <v>44</v>
      </c>
      <c r="FR78">
        <v>22</v>
      </c>
      <c r="FS78">
        <v>11</v>
      </c>
      <c r="FT78">
        <v>11</v>
      </c>
      <c r="FU78">
        <v>33</v>
      </c>
      <c r="FV78">
        <v>44</v>
      </c>
      <c r="FW78">
        <v>44</v>
      </c>
      <c r="FX78">
        <v>11</v>
      </c>
      <c r="FY78">
        <v>33</v>
      </c>
      <c r="FZ78">
        <v>21</v>
      </c>
      <c r="GA78">
        <v>44</v>
      </c>
      <c r="GB78">
        <v>22</v>
      </c>
      <c r="GC78">
        <v>11</v>
      </c>
      <c r="GD78">
        <v>33</v>
      </c>
      <c r="GE78">
        <v>33</v>
      </c>
      <c r="GF78">
        <v>11</v>
      </c>
      <c r="GG78">
        <v>22</v>
      </c>
      <c r="GH78">
        <v>34</v>
      </c>
      <c r="GI78">
        <v>34</v>
      </c>
      <c r="GJ78">
        <v>22</v>
      </c>
    </row>
    <row r="79" spans="1:192" x14ac:dyDescent="0.5">
      <c r="A79">
        <v>68</v>
      </c>
      <c r="B79">
        <f t="shared" si="20"/>
        <v>63</v>
      </c>
      <c r="C79" s="17">
        <f t="shared" si="21"/>
        <v>0.36359026369168357</v>
      </c>
      <c r="D79" s="3"/>
      <c r="E79" s="3">
        <f t="shared" si="18"/>
        <v>1</v>
      </c>
      <c r="F79" s="3">
        <f t="shared" si="18"/>
        <v>1</v>
      </c>
      <c r="G79" s="3">
        <f t="shared" si="18"/>
        <v>2</v>
      </c>
      <c r="H79" s="3">
        <f t="shared" si="18"/>
        <v>0</v>
      </c>
      <c r="I79" s="3">
        <f t="shared" si="18"/>
        <v>0</v>
      </c>
      <c r="J79" s="3">
        <f t="shared" si="18"/>
        <v>0</v>
      </c>
      <c r="K79" s="3">
        <f t="shared" si="18"/>
        <v>1</v>
      </c>
      <c r="L79" s="3">
        <f t="shared" si="18"/>
        <v>0</v>
      </c>
      <c r="M79" s="3">
        <f t="shared" si="18"/>
        <v>0</v>
      </c>
      <c r="N79" s="3">
        <f t="shared" si="18"/>
        <v>0</v>
      </c>
      <c r="O79" s="3">
        <f t="shared" si="18"/>
        <v>3</v>
      </c>
      <c r="P79" s="3">
        <f t="shared" si="18"/>
        <v>1</v>
      </c>
      <c r="Q79" s="3">
        <f t="shared" si="18"/>
        <v>0</v>
      </c>
      <c r="R79" s="3">
        <f t="shared" si="18"/>
        <v>1</v>
      </c>
      <c r="S79" s="3">
        <f t="shared" si="18"/>
        <v>3</v>
      </c>
      <c r="T79" s="3">
        <f t="shared" si="18"/>
        <v>12</v>
      </c>
      <c r="U79" s="3">
        <f t="shared" si="22"/>
        <v>34</v>
      </c>
      <c r="V79" s="11">
        <f t="shared" si="23"/>
        <v>0.38235294117647056</v>
      </c>
      <c r="W79" s="15"/>
      <c r="X79" s="3">
        <f t="shared" si="24"/>
        <v>29</v>
      </c>
      <c r="Y79" s="11">
        <f t="shared" si="25"/>
        <v>0.34482758620689657</v>
      </c>
      <c r="Z79" s="3">
        <f t="shared" si="19"/>
        <v>5</v>
      </c>
      <c r="AA79" s="3">
        <f t="shared" si="19"/>
        <v>2</v>
      </c>
      <c r="AB79" s="3">
        <f t="shared" si="19"/>
        <v>2</v>
      </c>
      <c r="AC79" s="3">
        <f t="shared" si="19"/>
        <v>0</v>
      </c>
      <c r="AD79" s="3">
        <f t="shared" si="19"/>
        <v>1</v>
      </c>
      <c r="AE79" s="3">
        <f t="shared" si="19"/>
        <v>0</v>
      </c>
      <c r="AF79" s="3">
        <f t="shared" si="19"/>
        <v>3</v>
      </c>
      <c r="AG79" s="3">
        <f t="shared" si="19"/>
        <v>0</v>
      </c>
      <c r="AH79" s="3">
        <f t="shared" si="19"/>
        <v>1</v>
      </c>
      <c r="AI79" s="3">
        <f t="shared" si="19"/>
        <v>0</v>
      </c>
      <c r="AJ79" s="3">
        <f t="shared" si="19"/>
        <v>3</v>
      </c>
      <c r="AK79" s="3">
        <f t="shared" si="19"/>
        <v>0</v>
      </c>
      <c r="AL79" s="3">
        <f t="shared" si="19"/>
        <v>0</v>
      </c>
      <c r="AM79" s="3">
        <f t="shared" si="19"/>
        <v>1</v>
      </c>
      <c r="AN79" s="3">
        <f t="shared" si="19"/>
        <v>2</v>
      </c>
      <c r="AO79" s="3">
        <f t="shared" si="19"/>
        <v>5</v>
      </c>
      <c r="AP79" s="3"/>
      <c r="AQ79">
        <v>44</v>
      </c>
      <c r="AR79">
        <v>44</v>
      </c>
      <c r="AS79">
        <v>12</v>
      </c>
      <c r="AT79">
        <v>44</v>
      </c>
      <c r="AU79">
        <v>43</v>
      </c>
      <c r="AV79">
        <v>42</v>
      </c>
      <c r="AW79">
        <v>33</v>
      </c>
      <c r="AX79">
        <v>13</v>
      </c>
      <c r="AY79">
        <v>34</v>
      </c>
      <c r="AZ79">
        <v>33</v>
      </c>
      <c r="BA79">
        <v>33</v>
      </c>
      <c r="BB79">
        <v>44</v>
      </c>
      <c r="BC79">
        <v>44</v>
      </c>
      <c r="BD79">
        <v>43</v>
      </c>
      <c r="BE79">
        <v>13</v>
      </c>
      <c r="BF79">
        <v>44</v>
      </c>
      <c r="BG79">
        <v>23</v>
      </c>
      <c r="BH79">
        <v>43</v>
      </c>
      <c r="BI79">
        <v>44</v>
      </c>
      <c r="BJ79">
        <v>11</v>
      </c>
      <c r="BK79">
        <v>44</v>
      </c>
      <c r="BL79">
        <v>44</v>
      </c>
      <c r="BM79">
        <v>44</v>
      </c>
      <c r="BN79">
        <v>44</v>
      </c>
      <c r="BO79">
        <v>44</v>
      </c>
      <c r="BP79">
        <v>13</v>
      </c>
      <c r="BQ79">
        <v>33</v>
      </c>
      <c r="BR79">
        <v>43</v>
      </c>
      <c r="BS79">
        <v>42</v>
      </c>
      <c r="BT79">
        <v>23</v>
      </c>
      <c r="BU79">
        <v>21</v>
      </c>
      <c r="BV79">
        <v>33</v>
      </c>
      <c r="BW79">
        <v>11</v>
      </c>
      <c r="BX79">
        <v>11</v>
      </c>
      <c r="BY79">
        <v>13</v>
      </c>
      <c r="BZ79">
        <v>23</v>
      </c>
      <c r="CA79">
        <v>44</v>
      </c>
      <c r="CB79">
        <v>12</v>
      </c>
      <c r="CC79">
        <v>43</v>
      </c>
      <c r="CD79">
        <v>11</v>
      </c>
      <c r="CE79">
        <v>33</v>
      </c>
      <c r="CF79">
        <v>11</v>
      </c>
      <c r="CG79">
        <v>11</v>
      </c>
      <c r="CH79">
        <v>44</v>
      </c>
      <c r="CI79">
        <v>44</v>
      </c>
      <c r="CJ79">
        <v>12</v>
      </c>
      <c r="CK79">
        <v>31</v>
      </c>
      <c r="CL79">
        <v>23</v>
      </c>
      <c r="CM79">
        <v>44</v>
      </c>
      <c r="CN79">
        <v>44</v>
      </c>
      <c r="EM79">
        <v>44</v>
      </c>
      <c r="EN79">
        <v>44</v>
      </c>
      <c r="EO79">
        <v>12</v>
      </c>
      <c r="EP79">
        <v>44</v>
      </c>
      <c r="EQ79">
        <v>43</v>
      </c>
      <c r="ER79">
        <v>42</v>
      </c>
      <c r="ES79">
        <v>33</v>
      </c>
      <c r="ET79">
        <v>13</v>
      </c>
      <c r="EU79">
        <v>34</v>
      </c>
      <c r="EV79">
        <v>33</v>
      </c>
      <c r="EW79">
        <v>33</v>
      </c>
      <c r="EX79">
        <v>44</v>
      </c>
      <c r="EY79">
        <v>44</v>
      </c>
      <c r="EZ79">
        <v>43</v>
      </c>
      <c r="FA79">
        <v>13</v>
      </c>
      <c r="FB79">
        <v>44</v>
      </c>
      <c r="FC79">
        <v>23</v>
      </c>
      <c r="FD79">
        <v>43</v>
      </c>
      <c r="FE79">
        <v>44</v>
      </c>
      <c r="FF79">
        <v>11</v>
      </c>
      <c r="FG79">
        <v>44</v>
      </c>
      <c r="FH79">
        <v>44</v>
      </c>
      <c r="FI79">
        <v>44</v>
      </c>
      <c r="FJ79">
        <v>44</v>
      </c>
      <c r="FK79">
        <v>44</v>
      </c>
      <c r="FL79">
        <v>13</v>
      </c>
      <c r="FM79">
        <v>33</v>
      </c>
      <c r="FN79">
        <v>43</v>
      </c>
      <c r="FO79">
        <v>42</v>
      </c>
      <c r="FP79">
        <v>23</v>
      </c>
      <c r="FQ79">
        <v>21</v>
      </c>
      <c r="FR79">
        <v>33</v>
      </c>
      <c r="FS79">
        <v>11</v>
      </c>
      <c r="FT79">
        <v>11</v>
      </c>
      <c r="FU79">
        <v>13</v>
      </c>
      <c r="FV79">
        <v>23</v>
      </c>
      <c r="FW79">
        <v>44</v>
      </c>
      <c r="FX79">
        <v>12</v>
      </c>
      <c r="FY79">
        <v>43</v>
      </c>
      <c r="FZ79">
        <v>11</v>
      </c>
      <c r="GA79">
        <v>33</v>
      </c>
      <c r="GB79">
        <v>11</v>
      </c>
      <c r="GC79">
        <v>11</v>
      </c>
      <c r="GD79">
        <v>44</v>
      </c>
      <c r="GE79">
        <v>44</v>
      </c>
      <c r="GF79">
        <v>12</v>
      </c>
      <c r="GG79">
        <v>31</v>
      </c>
      <c r="GH79">
        <v>23</v>
      </c>
      <c r="GI79">
        <v>44</v>
      </c>
      <c r="GJ79">
        <v>44</v>
      </c>
    </row>
    <row r="80" spans="1:192" x14ac:dyDescent="0.5">
      <c r="A80">
        <v>69</v>
      </c>
      <c r="B80">
        <f t="shared" si="20"/>
        <v>67</v>
      </c>
      <c r="C80" s="17">
        <f t="shared" si="21"/>
        <v>0.36936936936936937</v>
      </c>
      <c r="D80" s="3"/>
      <c r="E80" s="3">
        <f t="shared" si="18"/>
        <v>1</v>
      </c>
      <c r="F80" s="3">
        <f t="shared" si="18"/>
        <v>1</v>
      </c>
      <c r="G80" s="3">
        <f t="shared" si="18"/>
        <v>0</v>
      </c>
      <c r="H80" s="3">
        <f t="shared" si="18"/>
        <v>0</v>
      </c>
      <c r="I80" s="3">
        <f t="shared" si="18"/>
        <v>1</v>
      </c>
      <c r="J80" s="3">
        <f t="shared" si="18"/>
        <v>1</v>
      </c>
      <c r="K80" s="3">
        <f t="shared" si="18"/>
        <v>1</v>
      </c>
      <c r="L80" s="3">
        <f t="shared" si="18"/>
        <v>0</v>
      </c>
      <c r="M80" s="3">
        <f t="shared" si="18"/>
        <v>0</v>
      </c>
      <c r="N80" s="3">
        <f t="shared" si="18"/>
        <v>0</v>
      </c>
      <c r="O80" s="3">
        <f t="shared" si="18"/>
        <v>3</v>
      </c>
      <c r="P80" s="3">
        <f t="shared" si="18"/>
        <v>3</v>
      </c>
      <c r="Q80" s="3">
        <f t="shared" si="18"/>
        <v>0</v>
      </c>
      <c r="R80" s="3">
        <f t="shared" si="18"/>
        <v>0</v>
      </c>
      <c r="S80" s="3">
        <f t="shared" si="18"/>
        <v>5</v>
      </c>
      <c r="T80" s="3">
        <f t="shared" si="18"/>
        <v>9</v>
      </c>
      <c r="U80" s="3">
        <f t="shared" si="22"/>
        <v>30</v>
      </c>
      <c r="V80" s="11">
        <f t="shared" si="23"/>
        <v>0.33333333333333331</v>
      </c>
      <c r="W80" s="15"/>
      <c r="X80" s="3">
        <f t="shared" si="24"/>
        <v>37</v>
      </c>
      <c r="Y80" s="11">
        <f t="shared" si="25"/>
        <v>0.40540540540540543</v>
      </c>
      <c r="Z80" s="3">
        <f t="shared" si="19"/>
        <v>7</v>
      </c>
      <c r="AA80" s="3">
        <f t="shared" si="19"/>
        <v>1</v>
      </c>
      <c r="AB80" s="3">
        <f t="shared" si="19"/>
        <v>2</v>
      </c>
      <c r="AC80" s="3">
        <f t="shared" si="19"/>
        <v>0</v>
      </c>
      <c r="AD80" s="3">
        <f t="shared" si="19"/>
        <v>1</v>
      </c>
      <c r="AE80" s="3">
        <f t="shared" si="19"/>
        <v>1</v>
      </c>
      <c r="AF80" s="3">
        <f t="shared" si="19"/>
        <v>0</v>
      </c>
      <c r="AG80" s="3">
        <f t="shared" si="19"/>
        <v>0</v>
      </c>
      <c r="AH80" s="3">
        <f t="shared" si="19"/>
        <v>0</v>
      </c>
      <c r="AI80" s="3">
        <f t="shared" si="19"/>
        <v>1</v>
      </c>
      <c r="AJ80" s="3">
        <f t="shared" si="19"/>
        <v>1</v>
      </c>
      <c r="AK80" s="3">
        <f t="shared" si="19"/>
        <v>1</v>
      </c>
      <c r="AL80" s="3">
        <f t="shared" si="19"/>
        <v>0</v>
      </c>
      <c r="AM80" s="3">
        <f t="shared" si="19"/>
        <v>1</v>
      </c>
      <c r="AN80" s="3">
        <f t="shared" si="19"/>
        <v>1</v>
      </c>
      <c r="AO80" s="3">
        <f t="shared" si="19"/>
        <v>8</v>
      </c>
      <c r="AP80" s="3"/>
      <c r="AQ80">
        <v>43</v>
      </c>
      <c r="AR80">
        <v>43</v>
      </c>
      <c r="AS80">
        <v>11</v>
      </c>
      <c r="AT80">
        <v>44</v>
      </c>
      <c r="AU80">
        <v>43</v>
      </c>
      <c r="AV80">
        <v>33</v>
      </c>
      <c r="AW80">
        <v>44</v>
      </c>
      <c r="AX80">
        <v>21</v>
      </c>
      <c r="AY80">
        <v>34</v>
      </c>
      <c r="AZ80">
        <v>34</v>
      </c>
      <c r="BA80">
        <v>34</v>
      </c>
      <c r="BB80">
        <v>12</v>
      </c>
      <c r="BC80">
        <v>44</v>
      </c>
      <c r="BD80">
        <v>33</v>
      </c>
      <c r="BE80">
        <v>33</v>
      </c>
      <c r="BF80">
        <v>44</v>
      </c>
      <c r="BG80">
        <v>23</v>
      </c>
      <c r="BH80">
        <v>43</v>
      </c>
      <c r="BI80">
        <v>44</v>
      </c>
      <c r="BJ80">
        <v>22</v>
      </c>
      <c r="BK80">
        <v>44</v>
      </c>
      <c r="BL80">
        <v>44</v>
      </c>
      <c r="BM80">
        <v>44</v>
      </c>
      <c r="BN80">
        <v>43</v>
      </c>
      <c r="BO80">
        <v>44</v>
      </c>
      <c r="BP80">
        <v>11</v>
      </c>
      <c r="BQ80">
        <v>12</v>
      </c>
      <c r="BR80">
        <v>13</v>
      </c>
      <c r="BS80">
        <v>44</v>
      </c>
      <c r="BT80">
        <v>21</v>
      </c>
      <c r="BU80">
        <v>44</v>
      </c>
      <c r="BV80">
        <v>32</v>
      </c>
      <c r="BW80">
        <v>11</v>
      </c>
      <c r="BX80">
        <v>11</v>
      </c>
      <c r="BY80">
        <v>34</v>
      </c>
      <c r="BZ80">
        <v>13</v>
      </c>
      <c r="CA80">
        <v>44</v>
      </c>
      <c r="CB80">
        <v>43</v>
      </c>
      <c r="CC80">
        <v>33</v>
      </c>
      <c r="CD80">
        <v>11</v>
      </c>
      <c r="CE80">
        <v>44</v>
      </c>
      <c r="CF80">
        <v>11</v>
      </c>
      <c r="CG80">
        <v>44</v>
      </c>
      <c r="CH80">
        <v>44</v>
      </c>
      <c r="CI80">
        <v>44</v>
      </c>
      <c r="CJ80">
        <v>11</v>
      </c>
      <c r="CK80">
        <v>11</v>
      </c>
      <c r="CL80">
        <v>22</v>
      </c>
      <c r="CM80">
        <v>44</v>
      </c>
      <c r="CN80">
        <v>42</v>
      </c>
      <c r="EM80">
        <v>43</v>
      </c>
      <c r="EN80">
        <v>43</v>
      </c>
      <c r="EO80">
        <v>11</v>
      </c>
      <c r="EP80">
        <v>44</v>
      </c>
      <c r="EQ80">
        <v>43</v>
      </c>
      <c r="ER80">
        <v>33</v>
      </c>
      <c r="ES80">
        <v>44</v>
      </c>
      <c r="ET80">
        <v>21</v>
      </c>
      <c r="EU80">
        <v>34</v>
      </c>
      <c r="EV80">
        <v>34</v>
      </c>
      <c r="EW80">
        <v>34</v>
      </c>
      <c r="EX80">
        <v>12</v>
      </c>
      <c r="EY80">
        <v>44</v>
      </c>
      <c r="EZ80">
        <v>33</v>
      </c>
      <c r="FA80">
        <v>33</v>
      </c>
      <c r="FB80">
        <v>44</v>
      </c>
      <c r="FC80">
        <v>23</v>
      </c>
      <c r="FD80">
        <v>43</v>
      </c>
      <c r="FE80">
        <v>44</v>
      </c>
      <c r="FF80">
        <v>22</v>
      </c>
      <c r="FG80">
        <v>44</v>
      </c>
      <c r="FH80">
        <v>44</v>
      </c>
      <c r="FI80">
        <v>44</v>
      </c>
      <c r="FJ80">
        <v>43</v>
      </c>
      <c r="FK80">
        <v>44</v>
      </c>
      <c r="FL80">
        <v>11</v>
      </c>
      <c r="FM80">
        <v>12</v>
      </c>
      <c r="FN80">
        <v>13</v>
      </c>
      <c r="FO80">
        <v>44</v>
      </c>
      <c r="FP80">
        <v>21</v>
      </c>
      <c r="FQ80">
        <v>44</v>
      </c>
      <c r="FR80">
        <v>32</v>
      </c>
      <c r="FS80">
        <v>11</v>
      </c>
      <c r="FT80">
        <v>11</v>
      </c>
      <c r="FU80">
        <v>34</v>
      </c>
      <c r="FV80">
        <v>13</v>
      </c>
      <c r="FW80">
        <v>44</v>
      </c>
      <c r="FX80">
        <v>43</v>
      </c>
      <c r="FY80">
        <v>33</v>
      </c>
      <c r="FZ80">
        <v>11</v>
      </c>
      <c r="GA80">
        <v>44</v>
      </c>
      <c r="GB80">
        <v>11</v>
      </c>
      <c r="GC80">
        <v>44</v>
      </c>
      <c r="GD80">
        <v>44</v>
      </c>
      <c r="GE80">
        <v>44</v>
      </c>
      <c r="GF80">
        <v>11</v>
      </c>
      <c r="GG80">
        <v>11</v>
      </c>
      <c r="GH80">
        <v>22</v>
      </c>
      <c r="GI80">
        <v>44</v>
      </c>
      <c r="GJ80">
        <v>42</v>
      </c>
    </row>
    <row r="81" spans="1:192" x14ac:dyDescent="0.5">
      <c r="A81">
        <v>70</v>
      </c>
      <c r="B81">
        <f t="shared" si="20"/>
        <v>62</v>
      </c>
      <c r="C81" s="17">
        <f t="shared" si="21"/>
        <v>0.45141065830721006</v>
      </c>
      <c r="D81" s="3"/>
      <c r="E81" s="3">
        <f t="shared" si="18"/>
        <v>3</v>
      </c>
      <c r="F81" s="3">
        <f t="shared" si="18"/>
        <v>2</v>
      </c>
      <c r="G81" s="3">
        <f t="shared" si="18"/>
        <v>0</v>
      </c>
      <c r="H81" s="3">
        <f t="shared" si="18"/>
        <v>0</v>
      </c>
      <c r="I81" s="3">
        <f t="shared" si="18"/>
        <v>0</v>
      </c>
      <c r="J81" s="3">
        <f t="shared" si="18"/>
        <v>6</v>
      </c>
      <c r="K81" s="3">
        <f t="shared" si="18"/>
        <v>0</v>
      </c>
      <c r="L81" s="3">
        <f t="shared" si="18"/>
        <v>0</v>
      </c>
      <c r="M81" s="3">
        <f t="shared" si="18"/>
        <v>0</v>
      </c>
      <c r="N81" s="3">
        <f t="shared" si="18"/>
        <v>1</v>
      </c>
      <c r="O81" s="3">
        <f t="shared" si="18"/>
        <v>2</v>
      </c>
      <c r="P81" s="3">
        <f t="shared" si="18"/>
        <v>1</v>
      </c>
      <c r="Q81" s="3">
        <f t="shared" si="18"/>
        <v>0</v>
      </c>
      <c r="R81" s="3">
        <f t="shared" si="18"/>
        <v>0</v>
      </c>
      <c r="S81" s="3">
        <f t="shared" si="18"/>
        <v>0</v>
      </c>
      <c r="T81" s="3">
        <f t="shared" si="18"/>
        <v>10</v>
      </c>
      <c r="U81" s="3">
        <f t="shared" si="22"/>
        <v>29</v>
      </c>
      <c r="V81" s="11">
        <f t="shared" si="23"/>
        <v>0.44827586206896552</v>
      </c>
      <c r="W81" s="15"/>
      <c r="X81" s="3">
        <f t="shared" si="24"/>
        <v>33</v>
      </c>
      <c r="Y81" s="11">
        <f t="shared" si="25"/>
        <v>0.45454545454545453</v>
      </c>
      <c r="Z81" s="3">
        <f t="shared" si="19"/>
        <v>4</v>
      </c>
      <c r="AA81" s="3">
        <f t="shared" si="19"/>
        <v>1</v>
      </c>
      <c r="AB81" s="3">
        <f t="shared" si="19"/>
        <v>0</v>
      </c>
      <c r="AC81" s="3">
        <f t="shared" si="19"/>
        <v>0</v>
      </c>
      <c r="AD81" s="3">
        <f t="shared" si="19"/>
        <v>0</v>
      </c>
      <c r="AE81" s="3">
        <f t="shared" si="19"/>
        <v>4</v>
      </c>
      <c r="AF81" s="3">
        <f t="shared" si="19"/>
        <v>0</v>
      </c>
      <c r="AG81" s="3">
        <f t="shared" si="19"/>
        <v>0</v>
      </c>
      <c r="AH81" s="3">
        <f t="shared" si="19"/>
        <v>0</v>
      </c>
      <c r="AI81" s="3">
        <f t="shared" si="19"/>
        <v>0</v>
      </c>
      <c r="AJ81" s="3">
        <f t="shared" si="19"/>
        <v>3</v>
      </c>
      <c r="AK81" s="3">
        <f t="shared" si="19"/>
        <v>1</v>
      </c>
      <c r="AL81" s="3">
        <f t="shared" si="19"/>
        <v>0</v>
      </c>
      <c r="AM81" s="3">
        <f t="shared" si="19"/>
        <v>0</v>
      </c>
      <c r="AN81" s="3">
        <f t="shared" si="19"/>
        <v>1</v>
      </c>
      <c r="AO81" s="3">
        <f t="shared" si="19"/>
        <v>11</v>
      </c>
      <c r="AP81" s="3"/>
      <c r="AQ81">
        <v>22</v>
      </c>
      <c r="AR81">
        <v>12</v>
      </c>
      <c r="AS81">
        <v>11</v>
      </c>
      <c r="AT81">
        <v>44</v>
      </c>
      <c r="AU81">
        <v>22</v>
      </c>
      <c r="AV81">
        <v>33</v>
      </c>
      <c r="AW81">
        <v>34</v>
      </c>
      <c r="AX81">
        <v>22</v>
      </c>
      <c r="AY81">
        <v>22</v>
      </c>
      <c r="AZ81">
        <v>22</v>
      </c>
      <c r="BA81">
        <v>44</v>
      </c>
      <c r="BB81">
        <v>11</v>
      </c>
      <c r="BC81">
        <v>44</v>
      </c>
      <c r="BD81">
        <v>12</v>
      </c>
      <c r="BE81">
        <v>32</v>
      </c>
      <c r="BF81">
        <v>44</v>
      </c>
      <c r="BG81">
        <v>33</v>
      </c>
      <c r="BH81">
        <v>44</v>
      </c>
      <c r="BI81">
        <v>44</v>
      </c>
      <c r="BJ81">
        <v>11</v>
      </c>
      <c r="BK81">
        <v>44</v>
      </c>
      <c r="BL81">
        <v>22</v>
      </c>
      <c r="BM81">
        <v>44</v>
      </c>
      <c r="BN81">
        <v>44</v>
      </c>
      <c r="BO81">
        <v>44</v>
      </c>
      <c r="BP81">
        <v>44</v>
      </c>
      <c r="BQ81">
        <v>22</v>
      </c>
      <c r="BR81">
        <v>33</v>
      </c>
      <c r="BS81">
        <v>44</v>
      </c>
      <c r="BT81">
        <v>22</v>
      </c>
      <c r="BU81">
        <v>44</v>
      </c>
      <c r="BV81">
        <v>22</v>
      </c>
      <c r="BW81">
        <v>11</v>
      </c>
      <c r="BX81">
        <v>11</v>
      </c>
      <c r="BY81">
        <v>34</v>
      </c>
      <c r="BZ81">
        <v>43</v>
      </c>
      <c r="CA81">
        <v>44</v>
      </c>
      <c r="CB81">
        <v>33</v>
      </c>
      <c r="CC81">
        <v>44</v>
      </c>
      <c r="CD81">
        <v>12</v>
      </c>
      <c r="CE81">
        <v>44</v>
      </c>
      <c r="CF81">
        <v>44</v>
      </c>
      <c r="CG81">
        <v>44</v>
      </c>
      <c r="CH81">
        <v>44</v>
      </c>
      <c r="CI81">
        <v>44</v>
      </c>
      <c r="CJ81">
        <v>11</v>
      </c>
      <c r="CK81">
        <v>11</v>
      </c>
      <c r="CL81">
        <v>22</v>
      </c>
      <c r="CM81">
        <v>44</v>
      </c>
      <c r="CN81">
        <v>33</v>
      </c>
      <c r="EM81">
        <v>22</v>
      </c>
      <c r="EN81">
        <v>12</v>
      </c>
      <c r="EO81">
        <v>11</v>
      </c>
      <c r="EP81">
        <v>44</v>
      </c>
      <c r="EQ81">
        <v>22</v>
      </c>
      <c r="ER81">
        <v>33</v>
      </c>
      <c r="ES81">
        <v>34</v>
      </c>
      <c r="ET81">
        <v>22</v>
      </c>
      <c r="EU81">
        <v>22</v>
      </c>
      <c r="EV81">
        <v>22</v>
      </c>
      <c r="EW81">
        <v>44</v>
      </c>
      <c r="EX81">
        <v>11</v>
      </c>
      <c r="EY81">
        <v>44</v>
      </c>
      <c r="EZ81">
        <v>12</v>
      </c>
      <c r="FA81">
        <v>32</v>
      </c>
      <c r="FB81">
        <v>44</v>
      </c>
      <c r="FC81">
        <v>33</v>
      </c>
      <c r="FD81">
        <v>44</v>
      </c>
      <c r="FE81">
        <v>44</v>
      </c>
      <c r="FF81">
        <v>11</v>
      </c>
      <c r="FG81">
        <v>44</v>
      </c>
      <c r="FH81">
        <v>22</v>
      </c>
      <c r="FI81">
        <v>44</v>
      </c>
      <c r="FJ81">
        <v>44</v>
      </c>
      <c r="FK81">
        <v>44</v>
      </c>
      <c r="FL81">
        <v>44</v>
      </c>
      <c r="FM81">
        <v>22</v>
      </c>
      <c r="FN81">
        <v>33</v>
      </c>
      <c r="FO81">
        <v>44</v>
      </c>
      <c r="FP81">
        <v>22</v>
      </c>
      <c r="FQ81">
        <v>44</v>
      </c>
      <c r="FR81">
        <v>22</v>
      </c>
      <c r="FS81">
        <v>11</v>
      </c>
      <c r="FT81">
        <v>11</v>
      </c>
      <c r="FU81">
        <v>34</v>
      </c>
      <c r="FV81">
        <v>43</v>
      </c>
      <c r="FW81">
        <v>44</v>
      </c>
      <c r="FX81">
        <v>33</v>
      </c>
      <c r="FY81">
        <v>44</v>
      </c>
      <c r="FZ81">
        <v>12</v>
      </c>
      <c r="GA81">
        <v>44</v>
      </c>
      <c r="GB81">
        <v>44</v>
      </c>
      <c r="GC81">
        <v>44</v>
      </c>
      <c r="GD81">
        <v>44</v>
      </c>
      <c r="GE81">
        <v>44</v>
      </c>
      <c r="GF81">
        <v>11</v>
      </c>
      <c r="GG81">
        <v>11</v>
      </c>
      <c r="GH81">
        <v>22</v>
      </c>
      <c r="GI81">
        <v>44</v>
      </c>
      <c r="GJ81">
        <v>33</v>
      </c>
    </row>
    <row r="82" spans="1:192" x14ac:dyDescent="0.5">
      <c r="A82">
        <v>71</v>
      </c>
      <c r="B82">
        <f t="shared" si="20"/>
        <v>86</v>
      </c>
      <c r="C82" s="17">
        <f t="shared" si="21"/>
        <v>0.42953929539295388</v>
      </c>
      <c r="D82" s="3"/>
      <c r="E82" s="3">
        <f t="shared" ref="E82:T91" si="26">COUNTIF($AQ82:$BO82,E$10)</f>
        <v>7</v>
      </c>
      <c r="F82" s="3">
        <f t="shared" si="26"/>
        <v>1</v>
      </c>
      <c r="G82" s="3">
        <f t="shared" si="26"/>
        <v>3</v>
      </c>
      <c r="H82" s="3">
        <f t="shared" si="26"/>
        <v>0</v>
      </c>
      <c r="I82" s="3">
        <f t="shared" si="26"/>
        <v>1</v>
      </c>
      <c r="J82" s="3">
        <f t="shared" si="26"/>
        <v>0</v>
      </c>
      <c r="K82" s="3">
        <f t="shared" si="26"/>
        <v>0</v>
      </c>
      <c r="L82" s="3">
        <f t="shared" si="26"/>
        <v>0</v>
      </c>
      <c r="M82" s="3">
        <f t="shared" si="26"/>
        <v>0</v>
      </c>
      <c r="N82" s="3">
        <f t="shared" si="26"/>
        <v>0</v>
      </c>
      <c r="O82" s="3">
        <f t="shared" si="26"/>
        <v>1</v>
      </c>
      <c r="P82" s="3">
        <f t="shared" si="26"/>
        <v>0</v>
      </c>
      <c r="Q82" s="3">
        <f t="shared" si="26"/>
        <v>0</v>
      </c>
      <c r="R82" s="3">
        <f t="shared" si="26"/>
        <v>0</v>
      </c>
      <c r="S82" s="3">
        <f t="shared" si="26"/>
        <v>2</v>
      </c>
      <c r="T82" s="3">
        <f t="shared" si="26"/>
        <v>10</v>
      </c>
      <c r="U82" s="3">
        <f t="shared" si="22"/>
        <v>41</v>
      </c>
      <c r="V82" s="11">
        <f t="shared" si="23"/>
        <v>0.41463414634146339</v>
      </c>
      <c r="W82" s="15"/>
      <c r="X82" s="3">
        <f t="shared" si="24"/>
        <v>45</v>
      </c>
      <c r="Y82" s="11">
        <f t="shared" si="25"/>
        <v>0.44444444444444442</v>
      </c>
      <c r="Z82" s="3">
        <f t="shared" ref="Z82:AO91" si="27">COUNTIF($BP82:$CN82,Z$10)</f>
        <v>14</v>
      </c>
      <c r="AA82" s="3">
        <f t="shared" si="27"/>
        <v>1</v>
      </c>
      <c r="AB82" s="3">
        <f t="shared" si="27"/>
        <v>0</v>
      </c>
      <c r="AC82" s="3">
        <f t="shared" si="27"/>
        <v>0</v>
      </c>
      <c r="AD82" s="3">
        <f t="shared" si="27"/>
        <v>0</v>
      </c>
      <c r="AE82" s="3">
        <f t="shared" si="27"/>
        <v>0</v>
      </c>
      <c r="AF82" s="3">
        <f t="shared" si="27"/>
        <v>0</v>
      </c>
      <c r="AG82" s="3">
        <f t="shared" si="27"/>
        <v>0</v>
      </c>
      <c r="AH82" s="3">
        <f t="shared" si="27"/>
        <v>0</v>
      </c>
      <c r="AI82" s="3">
        <f t="shared" si="27"/>
        <v>0</v>
      </c>
      <c r="AJ82" s="3">
        <f t="shared" si="27"/>
        <v>0</v>
      </c>
      <c r="AK82" s="3">
        <f t="shared" si="27"/>
        <v>0</v>
      </c>
      <c r="AL82" s="3">
        <f t="shared" si="27"/>
        <v>0</v>
      </c>
      <c r="AM82" s="3">
        <f t="shared" si="27"/>
        <v>0</v>
      </c>
      <c r="AN82" s="3">
        <f t="shared" si="27"/>
        <v>4</v>
      </c>
      <c r="AO82" s="3">
        <f t="shared" si="27"/>
        <v>6</v>
      </c>
      <c r="AP82" s="3"/>
      <c r="AQ82">
        <v>43</v>
      </c>
      <c r="AR82">
        <v>44</v>
      </c>
      <c r="AS82">
        <v>11</v>
      </c>
      <c r="AT82">
        <v>44</v>
      </c>
      <c r="AU82">
        <v>13</v>
      </c>
      <c r="AV82">
        <v>33</v>
      </c>
      <c r="AW82">
        <v>13</v>
      </c>
      <c r="AX82">
        <v>11</v>
      </c>
      <c r="AY82">
        <v>11</v>
      </c>
      <c r="AZ82">
        <v>12</v>
      </c>
      <c r="BA82">
        <v>44</v>
      </c>
      <c r="BB82">
        <v>11</v>
      </c>
      <c r="BC82">
        <v>11</v>
      </c>
      <c r="BD82">
        <v>44</v>
      </c>
      <c r="BE82">
        <v>21</v>
      </c>
      <c r="BF82">
        <v>44</v>
      </c>
      <c r="BG82">
        <v>11</v>
      </c>
      <c r="BH82">
        <v>44</v>
      </c>
      <c r="BI82">
        <v>44</v>
      </c>
      <c r="BJ82">
        <v>13</v>
      </c>
      <c r="BK82">
        <v>44</v>
      </c>
      <c r="BL82">
        <v>43</v>
      </c>
      <c r="BM82">
        <v>44</v>
      </c>
      <c r="BN82">
        <v>11</v>
      </c>
      <c r="BO82">
        <v>44</v>
      </c>
      <c r="BP82">
        <v>11</v>
      </c>
      <c r="BQ82">
        <v>11</v>
      </c>
      <c r="BR82">
        <v>11</v>
      </c>
      <c r="BS82">
        <v>11</v>
      </c>
      <c r="BT82">
        <v>43</v>
      </c>
      <c r="BU82">
        <v>44</v>
      </c>
      <c r="BV82">
        <v>43</v>
      </c>
      <c r="BW82">
        <v>11</v>
      </c>
      <c r="BX82">
        <v>11</v>
      </c>
      <c r="BY82">
        <v>43</v>
      </c>
      <c r="BZ82">
        <v>11</v>
      </c>
      <c r="CA82">
        <v>11</v>
      </c>
      <c r="CB82">
        <v>11</v>
      </c>
      <c r="CC82">
        <v>43</v>
      </c>
      <c r="CD82">
        <v>12</v>
      </c>
      <c r="CE82">
        <v>44</v>
      </c>
      <c r="CF82">
        <v>11</v>
      </c>
      <c r="CG82">
        <v>11</v>
      </c>
      <c r="CH82">
        <v>11</v>
      </c>
      <c r="CI82">
        <v>11</v>
      </c>
      <c r="CJ82">
        <v>11</v>
      </c>
      <c r="CK82">
        <v>44</v>
      </c>
      <c r="CL82">
        <v>44</v>
      </c>
      <c r="CM82">
        <v>44</v>
      </c>
      <c r="CN82">
        <v>44</v>
      </c>
      <c r="EM82">
        <v>43</v>
      </c>
      <c r="EN82">
        <v>44</v>
      </c>
      <c r="EO82">
        <v>11</v>
      </c>
      <c r="EP82">
        <v>44</v>
      </c>
      <c r="EQ82">
        <v>13</v>
      </c>
      <c r="ER82">
        <v>33</v>
      </c>
      <c r="ES82">
        <v>13</v>
      </c>
      <c r="ET82">
        <v>11</v>
      </c>
      <c r="EU82">
        <v>11</v>
      </c>
      <c r="EV82">
        <v>12</v>
      </c>
      <c r="EW82">
        <v>44</v>
      </c>
      <c r="EX82">
        <v>11</v>
      </c>
      <c r="EY82">
        <v>11</v>
      </c>
      <c r="EZ82">
        <v>44</v>
      </c>
      <c r="FA82">
        <v>21</v>
      </c>
      <c r="FB82">
        <v>44</v>
      </c>
      <c r="FC82">
        <v>11</v>
      </c>
      <c r="FD82">
        <v>44</v>
      </c>
      <c r="FE82">
        <v>44</v>
      </c>
      <c r="FF82">
        <v>13</v>
      </c>
      <c r="FG82">
        <v>44</v>
      </c>
      <c r="FH82">
        <v>43</v>
      </c>
      <c r="FI82">
        <v>44</v>
      </c>
      <c r="FJ82">
        <v>11</v>
      </c>
      <c r="FK82">
        <v>44</v>
      </c>
      <c r="FL82">
        <v>11</v>
      </c>
      <c r="FM82">
        <v>11</v>
      </c>
      <c r="FN82">
        <v>11</v>
      </c>
      <c r="FO82">
        <v>11</v>
      </c>
      <c r="FP82">
        <v>43</v>
      </c>
      <c r="FQ82">
        <v>44</v>
      </c>
      <c r="FR82">
        <v>43</v>
      </c>
      <c r="FS82">
        <v>11</v>
      </c>
      <c r="FT82">
        <v>11</v>
      </c>
      <c r="FU82">
        <v>43</v>
      </c>
      <c r="FV82">
        <v>11</v>
      </c>
      <c r="FW82">
        <v>11</v>
      </c>
      <c r="FX82">
        <v>11</v>
      </c>
      <c r="FY82">
        <v>43</v>
      </c>
      <c r="FZ82">
        <v>12</v>
      </c>
      <c r="GA82">
        <v>44</v>
      </c>
      <c r="GB82">
        <v>11</v>
      </c>
      <c r="GC82">
        <v>11</v>
      </c>
      <c r="GD82">
        <v>11</v>
      </c>
      <c r="GE82">
        <v>11</v>
      </c>
      <c r="GF82">
        <v>11</v>
      </c>
      <c r="GG82">
        <v>44</v>
      </c>
      <c r="GH82">
        <v>44</v>
      </c>
      <c r="GI82">
        <v>44</v>
      </c>
      <c r="GJ82">
        <v>44</v>
      </c>
    </row>
    <row r="83" spans="1:192" x14ac:dyDescent="0.5">
      <c r="A83">
        <v>72</v>
      </c>
      <c r="B83">
        <f t="shared" si="20"/>
        <v>63</v>
      </c>
      <c r="C83" s="17">
        <f t="shared" si="21"/>
        <v>0.34879032258064513</v>
      </c>
      <c r="D83" s="3"/>
      <c r="E83" s="3">
        <f t="shared" si="26"/>
        <v>4</v>
      </c>
      <c r="F83" s="3">
        <f t="shared" si="26"/>
        <v>2</v>
      </c>
      <c r="G83" s="3">
        <f t="shared" si="26"/>
        <v>0</v>
      </c>
      <c r="H83" s="3">
        <f t="shared" si="26"/>
        <v>0</v>
      </c>
      <c r="I83" s="3">
        <f t="shared" si="26"/>
        <v>0</v>
      </c>
      <c r="J83" s="3">
        <f t="shared" si="26"/>
        <v>3</v>
      </c>
      <c r="K83" s="3">
        <f t="shared" si="26"/>
        <v>1</v>
      </c>
      <c r="L83" s="3">
        <f t="shared" si="26"/>
        <v>0</v>
      </c>
      <c r="M83" s="3">
        <f t="shared" si="26"/>
        <v>0</v>
      </c>
      <c r="N83" s="3">
        <f t="shared" si="26"/>
        <v>1</v>
      </c>
      <c r="O83" s="3">
        <f t="shared" si="26"/>
        <v>1</v>
      </c>
      <c r="P83" s="3">
        <f t="shared" si="26"/>
        <v>1</v>
      </c>
      <c r="Q83" s="3">
        <f t="shared" si="26"/>
        <v>1</v>
      </c>
      <c r="R83" s="3">
        <f t="shared" si="26"/>
        <v>1</v>
      </c>
      <c r="S83" s="3">
        <f t="shared" si="26"/>
        <v>2</v>
      </c>
      <c r="T83" s="3">
        <f t="shared" si="26"/>
        <v>8</v>
      </c>
      <c r="U83" s="3">
        <f t="shared" si="22"/>
        <v>32</v>
      </c>
      <c r="V83" s="11">
        <f t="shared" si="23"/>
        <v>0.375</v>
      </c>
      <c r="W83" s="15"/>
      <c r="X83" s="3">
        <f t="shared" si="24"/>
        <v>31</v>
      </c>
      <c r="Y83" s="11">
        <f t="shared" si="25"/>
        <v>0.32258064516129031</v>
      </c>
      <c r="Z83" s="3">
        <f t="shared" si="27"/>
        <v>4</v>
      </c>
      <c r="AA83" s="3">
        <f t="shared" si="27"/>
        <v>3</v>
      </c>
      <c r="AB83" s="3">
        <f t="shared" si="27"/>
        <v>3</v>
      </c>
      <c r="AC83" s="3">
        <f t="shared" si="27"/>
        <v>1</v>
      </c>
      <c r="AD83" s="3">
        <f t="shared" si="27"/>
        <v>0</v>
      </c>
      <c r="AE83" s="3">
        <f t="shared" si="27"/>
        <v>2</v>
      </c>
      <c r="AF83" s="3">
        <f t="shared" si="27"/>
        <v>0</v>
      </c>
      <c r="AG83" s="3">
        <f t="shared" si="27"/>
        <v>0</v>
      </c>
      <c r="AH83" s="3">
        <f t="shared" si="27"/>
        <v>0</v>
      </c>
      <c r="AI83" s="3">
        <f t="shared" si="27"/>
        <v>1</v>
      </c>
      <c r="AJ83" s="3">
        <f t="shared" si="27"/>
        <v>2</v>
      </c>
      <c r="AK83" s="3">
        <f t="shared" si="27"/>
        <v>2</v>
      </c>
      <c r="AL83" s="3">
        <f t="shared" si="27"/>
        <v>0</v>
      </c>
      <c r="AM83" s="3">
        <f t="shared" si="27"/>
        <v>0</v>
      </c>
      <c r="AN83" s="3">
        <f t="shared" si="27"/>
        <v>1</v>
      </c>
      <c r="AO83" s="3">
        <f t="shared" si="27"/>
        <v>6</v>
      </c>
      <c r="AP83" s="3"/>
      <c r="AQ83">
        <v>44</v>
      </c>
      <c r="AR83">
        <v>44</v>
      </c>
      <c r="AS83">
        <v>12</v>
      </c>
      <c r="AT83">
        <v>44</v>
      </c>
      <c r="AU83">
        <v>22</v>
      </c>
      <c r="AV83">
        <v>32</v>
      </c>
      <c r="AW83">
        <v>42</v>
      </c>
      <c r="AX83">
        <v>22</v>
      </c>
      <c r="AY83">
        <v>34</v>
      </c>
      <c r="AZ83">
        <v>43</v>
      </c>
      <c r="BA83">
        <v>43</v>
      </c>
      <c r="BB83">
        <v>12</v>
      </c>
      <c r="BC83">
        <v>33</v>
      </c>
      <c r="BD83">
        <v>11</v>
      </c>
      <c r="BE83">
        <v>11</v>
      </c>
      <c r="BF83">
        <v>44</v>
      </c>
      <c r="BG83">
        <v>44</v>
      </c>
      <c r="BH83">
        <v>44</v>
      </c>
      <c r="BI83">
        <v>11</v>
      </c>
      <c r="BJ83">
        <v>22</v>
      </c>
      <c r="BK83">
        <v>41</v>
      </c>
      <c r="BL83">
        <v>44</v>
      </c>
      <c r="BM83">
        <v>23</v>
      </c>
      <c r="BN83">
        <v>11</v>
      </c>
      <c r="BO83">
        <v>44</v>
      </c>
      <c r="BP83">
        <v>11</v>
      </c>
      <c r="BQ83">
        <v>22</v>
      </c>
      <c r="BR83">
        <v>14</v>
      </c>
      <c r="BS83">
        <v>44</v>
      </c>
      <c r="BT83">
        <v>12</v>
      </c>
      <c r="BU83">
        <v>13</v>
      </c>
      <c r="BV83">
        <v>32</v>
      </c>
      <c r="BW83">
        <v>11</v>
      </c>
      <c r="BX83">
        <v>11</v>
      </c>
      <c r="BY83">
        <v>44</v>
      </c>
      <c r="BZ83">
        <v>33</v>
      </c>
      <c r="CA83">
        <v>12</v>
      </c>
      <c r="CB83">
        <v>33</v>
      </c>
      <c r="CC83">
        <v>34</v>
      </c>
      <c r="CD83">
        <v>34</v>
      </c>
      <c r="CE83">
        <v>43</v>
      </c>
      <c r="CF83">
        <v>12</v>
      </c>
      <c r="CG83">
        <v>11</v>
      </c>
      <c r="CH83">
        <v>44</v>
      </c>
      <c r="CI83">
        <v>44</v>
      </c>
      <c r="CJ83">
        <v>13</v>
      </c>
      <c r="CK83">
        <v>44</v>
      </c>
      <c r="CL83">
        <v>13</v>
      </c>
      <c r="CM83">
        <v>44</v>
      </c>
      <c r="CN83">
        <v>22</v>
      </c>
      <c r="EM83">
        <v>44</v>
      </c>
      <c r="EN83">
        <v>44</v>
      </c>
      <c r="EO83">
        <v>12</v>
      </c>
      <c r="EP83">
        <v>44</v>
      </c>
      <c r="EQ83">
        <v>22</v>
      </c>
      <c r="ER83">
        <v>32</v>
      </c>
      <c r="ES83">
        <v>42</v>
      </c>
      <c r="ET83">
        <v>22</v>
      </c>
      <c r="EU83">
        <v>34</v>
      </c>
      <c r="EV83">
        <v>43</v>
      </c>
      <c r="EW83">
        <v>43</v>
      </c>
      <c r="EX83">
        <v>12</v>
      </c>
      <c r="EY83">
        <v>33</v>
      </c>
      <c r="EZ83">
        <v>11</v>
      </c>
      <c r="FA83">
        <v>11</v>
      </c>
      <c r="FB83">
        <v>44</v>
      </c>
      <c r="FC83">
        <v>44</v>
      </c>
      <c r="FD83">
        <v>44</v>
      </c>
      <c r="FE83">
        <v>11</v>
      </c>
      <c r="FF83">
        <v>22</v>
      </c>
      <c r="FG83">
        <v>41</v>
      </c>
      <c r="FH83">
        <v>44</v>
      </c>
      <c r="FI83">
        <v>23</v>
      </c>
      <c r="FJ83">
        <v>11</v>
      </c>
      <c r="FK83">
        <v>44</v>
      </c>
      <c r="FL83">
        <v>11</v>
      </c>
      <c r="FM83">
        <v>22</v>
      </c>
      <c r="FN83">
        <v>14</v>
      </c>
      <c r="FO83">
        <v>44</v>
      </c>
      <c r="FP83">
        <v>12</v>
      </c>
      <c r="FQ83">
        <v>13</v>
      </c>
      <c r="FR83">
        <v>32</v>
      </c>
      <c r="FS83">
        <v>11</v>
      </c>
      <c r="FT83">
        <v>11</v>
      </c>
      <c r="FU83">
        <v>44</v>
      </c>
      <c r="FV83">
        <v>33</v>
      </c>
      <c r="FW83">
        <v>12</v>
      </c>
      <c r="FX83">
        <v>33</v>
      </c>
      <c r="FY83">
        <v>34</v>
      </c>
      <c r="FZ83">
        <v>34</v>
      </c>
      <c r="GA83">
        <v>43</v>
      </c>
      <c r="GB83">
        <v>12</v>
      </c>
      <c r="GC83">
        <v>11</v>
      </c>
      <c r="GD83">
        <v>44</v>
      </c>
      <c r="GE83">
        <v>44</v>
      </c>
      <c r="GF83">
        <v>13</v>
      </c>
      <c r="GG83">
        <v>44</v>
      </c>
      <c r="GH83">
        <v>13</v>
      </c>
      <c r="GI83">
        <v>44</v>
      </c>
      <c r="GJ83">
        <v>22</v>
      </c>
    </row>
    <row r="84" spans="1:192" x14ac:dyDescent="0.5">
      <c r="A84">
        <v>73</v>
      </c>
      <c r="B84">
        <f t="shared" si="20"/>
        <v>88</v>
      </c>
      <c r="C84" s="17">
        <f t="shared" si="21"/>
        <v>0.42916450441100157</v>
      </c>
      <c r="D84" s="3"/>
      <c r="E84" s="3">
        <f t="shared" si="26"/>
        <v>7</v>
      </c>
      <c r="F84" s="3">
        <f t="shared" si="26"/>
        <v>4</v>
      </c>
      <c r="G84" s="3">
        <f t="shared" si="26"/>
        <v>0</v>
      </c>
      <c r="H84" s="3">
        <f t="shared" si="26"/>
        <v>2</v>
      </c>
      <c r="I84" s="3">
        <f t="shared" si="26"/>
        <v>0</v>
      </c>
      <c r="J84" s="3">
        <f t="shared" si="26"/>
        <v>0</v>
      </c>
      <c r="K84" s="3">
        <f t="shared" si="26"/>
        <v>0</v>
      </c>
      <c r="L84" s="3">
        <f t="shared" si="26"/>
        <v>0</v>
      </c>
      <c r="M84" s="3">
        <f t="shared" si="26"/>
        <v>0</v>
      </c>
      <c r="N84" s="3">
        <f t="shared" si="26"/>
        <v>0</v>
      </c>
      <c r="O84" s="3">
        <f t="shared" si="26"/>
        <v>2</v>
      </c>
      <c r="P84" s="3">
        <f t="shared" si="26"/>
        <v>0</v>
      </c>
      <c r="Q84" s="3">
        <f t="shared" si="26"/>
        <v>0</v>
      </c>
      <c r="R84" s="3">
        <f t="shared" si="26"/>
        <v>0</v>
      </c>
      <c r="S84" s="3">
        <f t="shared" si="26"/>
        <v>1</v>
      </c>
      <c r="T84" s="3">
        <f t="shared" si="26"/>
        <v>9</v>
      </c>
      <c r="U84" s="3">
        <f t="shared" si="22"/>
        <v>41</v>
      </c>
      <c r="V84" s="11">
        <f t="shared" si="23"/>
        <v>0.3902439024390244</v>
      </c>
      <c r="W84" s="15"/>
      <c r="X84" s="3">
        <f t="shared" si="24"/>
        <v>47</v>
      </c>
      <c r="Y84" s="11">
        <f t="shared" si="25"/>
        <v>0.46808510638297873</v>
      </c>
      <c r="Z84" s="3">
        <f t="shared" si="27"/>
        <v>8</v>
      </c>
      <c r="AA84" s="3">
        <f t="shared" si="27"/>
        <v>1</v>
      </c>
      <c r="AB84" s="3">
        <f t="shared" si="27"/>
        <v>0</v>
      </c>
      <c r="AC84" s="3">
        <f t="shared" si="27"/>
        <v>0</v>
      </c>
      <c r="AD84" s="3">
        <f t="shared" si="27"/>
        <v>1</v>
      </c>
      <c r="AE84" s="3">
        <f t="shared" si="27"/>
        <v>0</v>
      </c>
      <c r="AF84" s="3">
        <f t="shared" si="27"/>
        <v>0</v>
      </c>
      <c r="AG84" s="3">
        <f t="shared" si="27"/>
        <v>0</v>
      </c>
      <c r="AH84" s="3">
        <f t="shared" si="27"/>
        <v>0</v>
      </c>
      <c r="AI84" s="3">
        <f t="shared" si="27"/>
        <v>0</v>
      </c>
      <c r="AJ84" s="3">
        <f t="shared" si="27"/>
        <v>0</v>
      </c>
      <c r="AK84" s="3">
        <f t="shared" si="27"/>
        <v>1</v>
      </c>
      <c r="AL84" s="3">
        <f t="shared" si="27"/>
        <v>0</v>
      </c>
      <c r="AM84" s="3">
        <f t="shared" si="27"/>
        <v>0</v>
      </c>
      <c r="AN84" s="3">
        <f t="shared" si="27"/>
        <v>0</v>
      </c>
      <c r="AO84" s="3">
        <f t="shared" si="27"/>
        <v>14</v>
      </c>
      <c r="AP84" s="3"/>
      <c r="AQ84">
        <v>44</v>
      </c>
      <c r="AR84">
        <v>44</v>
      </c>
      <c r="AS84">
        <v>11</v>
      </c>
      <c r="AT84">
        <v>44</v>
      </c>
      <c r="AU84">
        <v>12</v>
      </c>
      <c r="AV84">
        <v>14</v>
      </c>
      <c r="AW84">
        <v>43</v>
      </c>
      <c r="AX84">
        <v>11</v>
      </c>
      <c r="AY84">
        <v>12</v>
      </c>
      <c r="AZ84">
        <v>12</v>
      </c>
      <c r="BA84">
        <v>33</v>
      </c>
      <c r="BB84">
        <v>11</v>
      </c>
      <c r="BC84">
        <v>44</v>
      </c>
      <c r="BD84">
        <v>11</v>
      </c>
      <c r="BE84">
        <v>33</v>
      </c>
      <c r="BF84">
        <v>44</v>
      </c>
      <c r="BG84">
        <v>12</v>
      </c>
      <c r="BH84">
        <v>44</v>
      </c>
      <c r="BI84">
        <v>11</v>
      </c>
      <c r="BJ84">
        <v>11</v>
      </c>
      <c r="BK84">
        <v>44</v>
      </c>
      <c r="BL84">
        <v>14</v>
      </c>
      <c r="BM84">
        <v>44</v>
      </c>
      <c r="BN84">
        <v>11</v>
      </c>
      <c r="BO84">
        <v>44</v>
      </c>
      <c r="BP84">
        <v>12</v>
      </c>
      <c r="BQ84">
        <v>44</v>
      </c>
      <c r="BR84">
        <v>44</v>
      </c>
      <c r="BS84">
        <v>44</v>
      </c>
      <c r="BT84">
        <v>11</v>
      </c>
      <c r="BU84">
        <v>44</v>
      </c>
      <c r="BV84">
        <v>44</v>
      </c>
      <c r="BW84">
        <v>11</v>
      </c>
      <c r="BX84">
        <v>11</v>
      </c>
      <c r="BY84">
        <v>44</v>
      </c>
      <c r="BZ84">
        <v>44</v>
      </c>
      <c r="CA84">
        <v>44</v>
      </c>
      <c r="CB84">
        <v>11</v>
      </c>
      <c r="CC84">
        <v>34</v>
      </c>
      <c r="CD84">
        <v>11</v>
      </c>
      <c r="CE84">
        <v>44</v>
      </c>
      <c r="CF84">
        <v>11</v>
      </c>
      <c r="CG84">
        <v>11</v>
      </c>
      <c r="CH84">
        <v>44</v>
      </c>
      <c r="CI84">
        <v>44</v>
      </c>
      <c r="CJ84">
        <v>11</v>
      </c>
      <c r="CK84">
        <v>44</v>
      </c>
      <c r="CL84">
        <v>44</v>
      </c>
      <c r="CM84">
        <v>44</v>
      </c>
      <c r="CN84">
        <v>21</v>
      </c>
      <c r="EM84">
        <v>44</v>
      </c>
      <c r="EN84">
        <v>44</v>
      </c>
      <c r="EO84">
        <v>11</v>
      </c>
      <c r="EP84">
        <v>44</v>
      </c>
      <c r="EQ84">
        <v>12</v>
      </c>
      <c r="ER84">
        <v>14</v>
      </c>
      <c r="ES84">
        <v>43</v>
      </c>
      <c r="ET84">
        <v>11</v>
      </c>
      <c r="EU84">
        <v>12</v>
      </c>
      <c r="EV84">
        <v>12</v>
      </c>
      <c r="EW84">
        <v>33</v>
      </c>
      <c r="EX84">
        <v>11</v>
      </c>
      <c r="EY84">
        <v>44</v>
      </c>
      <c r="EZ84">
        <v>11</v>
      </c>
      <c r="FA84">
        <v>33</v>
      </c>
      <c r="FB84">
        <v>44</v>
      </c>
      <c r="FC84">
        <v>12</v>
      </c>
      <c r="FD84">
        <v>44</v>
      </c>
      <c r="FE84">
        <v>11</v>
      </c>
      <c r="FF84">
        <v>11</v>
      </c>
      <c r="FG84">
        <v>44</v>
      </c>
      <c r="FH84">
        <v>14</v>
      </c>
      <c r="FI84">
        <v>44</v>
      </c>
      <c r="FJ84">
        <v>11</v>
      </c>
      <c r="FK84">
        <v>44</v>
      </c>
      <c r="FL84">
        <v>12</v>
      </c>
      <c r="FM84">
        <v>44</v>
      </c>
      <c r="FN84">
        <v>44</v>
      </c>
      <c r="FO84">
        <v>44</v>
      </c>
      <c r="FP84">
        <v>11</v>
      </c>
      <c r="FQ84">
        <v>44</v>
      </c>
      <c r="FR84">
        <v>44</v>
      </c>
      <c r="FS84">
        <v>11</v>
      </c>
      <c r="FT84">
        <v>11</v>
      </c>
      <c r="FU84">
        <v>44</v>
      </c>
      <c r="FV84">
        <v>44</v>
      </c>
      <c r="FW84">
        <v>44</v>
      </c>
      <c r="FX84">
        <v>11</v>
      </c>
      <c r="FY84">
        <v>34</v>
      </c>
      <c r="FZ84">
        <v>11</v>
      </c>
      <c r="GA84">
        <v>44</v>
      </c>
      <c r="GB84">
        <v>11</v>
      </c>
      <c r="GC84">
        <v>11</v>
      </c>
      <c r="GD84">
        <v>44</v>
      </c>
      <c r="GE84">
        <v>44</v>
      </c>
      <c r="GF84">
        <v>11</v>
      </c>
      <c r="GG84">
        <v>44</v>
      </c>
      <c r="GH84">
        <v>44</v>
      </c>
      <c r="GI84">
        <v>44</v>
      </c>
      <c r="GJ84">
        <v>21</v>
      </c>
    </row>
    <row r="85" spans="1:192" x14ac:dyDescent="0.5">
      <c r="A85">
        <v>74</v>
      </c>
      <c r="B85">
        <f t="shared" si="20"/>
        <v>71</v>
      </c>
      <c r="C85" s="17">
        <f t="shared" si="21"/>
        <v>0.46233974358974361</v>
      </c>
      <c r="D85" s="3"/>
      <c r="E85" s="3">
        <f t="shared" si="26"/>
        <v>3</v>
      </c>
      <c r="F85" s="3">
        <f t="shared" si="26"/>
        <v>1</v>
      </c>
      <c r="G85" s="3">
        <f t="shared" si="26"/>
        <v>0</v>
      </c>
      <c r="H85" s="3">
        <f t="shared" si="26"/>
        <v>0</v>
      </c>
      <c r="I85" s="3">
        <f t="shared" si="26"/>
        <v>1</v>
      </c>
      <c r="J85" s="3">
        <f t="shared" si="26"/>
        <v>3</v>
      </c>
      <c r="K85" s="3">
        <f t="shared" si="26"/>
        <v>0</v>
      </c>
      <c r="L85" s="3">
        <f t="shared" si="26"/>
        <v>1</v>
      </c>
      <c r="M85" s="3">
        <f t="shared" si="26"/>
        <v>0</v>
      </c>
      <c r="N85" s="3">
        <f t="shared" si="26"/>
        <v>1</v>
      </c>
      <c r="O85" s="3">
        <f t="shared" si="26"/>
        <v>3</v>
      </c>
      <c r="P85" s="3">
        <f t="shared" si="26"/>
        <v>0</v>
      </c>
      <c r="Q85" s="3">
        <f t="shared" si="26"/>
        <v>0</v>
      </c>
      <c r="R85" s="3">
        <f t="shared" si="26"/>
        <v>0</v>
      </c>
      <c r="S85" s="3">
        <f t="shared" si="26"/>
        <v>1</v>
      </c>
      <c r="T85" s="3">
        <f t="shared" si="26"/>
        <v>11</v>
      </c>
      <c r="U85" s="3">
        <f t="shared" si="22"/>
        <v>32</v>
      </c>
      <c r="V85" s="11">
        <f t="shared" si="23"/>
        <v>0.4375</v>
      </c>
      <c r="W85" s="15"/>
      <c r="X85" s="3">
        <f t="shared" si="24"/>
        <v>39</v>
      </c>
      <c r="Y85" s="11">
        <f t="shared" si="25"/>
        <v>0.48717948717948717</v>
      </c>
      <c r="Z85" s="3">
        <f t="shared" si="27"/>
        <v>10</v>
      </c>
      <c r="AA85" s="3">
        <f t="shared" si="27"/>
        <v>0</v>
      </c>
      <c r="AB85" s="3">
        <f t="shared" si="27"/>
        <v>0</v>
      </c>
      <c r="AC85" s="3">
        <f t="shared" si="27"/>
        <v>0</v>
      </c>
      <c r="AD85" s="3">
        <f t="shared" si="27"/>
        <v>1</v>
      </c>
      <c r="AE85" s="3">
        <f t="shared" si="27"/>
        <v>4</v>
      </c>
      <c r="AF85" s="3">
        <f t="shared" si="27"/>
        <v>0</v>
      </c>
      <c r="AG85" s="3">
        <f t="shared" si="27"/>
        <v>0</v>
      </c>
      <c r="AH85" s="3">
        <f t="shared" si="27"/>
        <v>0</v>
      </c>
      <c r="AI85" s="3">
        <f t="shared" si="27"/>
        <v>0</v>
      </c>
      <c r="AJ85" s="3">
        <f t="shared" si="27"/>
        <v>1</v>
      </c>
      <c r="AK85" s="3">
        <f t="shared" si="27"/>
        <v>0</v>
      </c>
      <c r="AL85" s="3">
        <f t="shared" si="27"/>
        <v>0</v>
      </c>
      <c r="AM85" s="3">
        <f t="shared" si="27"/>
        <v>0</v>
      </c>
      <c r="AN85" s="3">
        <f t="shared" si="27"/>
        <v>0</v>
      </c>
      <c r="AO85" s="3">
        <f t="shared" si="27"/>
        <v>9</v>
      </c>
      <c r="AP85" s="3"/>
      <c r="AQ85">
        <v>33</v>
      </c>
      <c r="AR85">
        <v>44</v>
      </c>
      <c r="AS85">
        <v>44</v>
      </c>
      <c r="AT85">
        <v>44</v>
      </c>
      <c r="AU85">
        <v>32</v>
      </c>
      <c r="AV85">
        <v>33</v>
      </c>
      <c r="AW85">
        <v>22</v>
      </c>
      <c r="AX85">
        <v>44</v>
      </c>
      <c r="AY85">
        <v>24</v>
      </c>
      <c r="AZ85">
        <v>22</v>
      </c>
      <c r="BA85">
        <v>43</v>
      </c>
      <c r="BB85">
        <v>11</v>
      </c>
      <c r="BC85">
        <v>44</v>
      </c>
      <c r="BD85">
        <v>21</v>
      </c>
      <c r="BE85">
        <v>11</v>
      </c>
      <c r="BF85">
        <v>44</v>
      </c>
      <c r="BG85">
        <v>33</v>
      </c>
      <c r="BH85">
        <v>44</v>
      </c>
      <c r="BI85">
        <v>44</v>
      </c>
      <c r="BJ85">
        <v>22</v>
      </c>
      <c r="BK85">
        <v>44</v>
      </c>
      <c r="BL85">
        <v>12</v>
      </c>
      <c r="BM85">
        <v>44</v>
      </c>
      <c r="BN85">
        <v>11</v>
      </c>
      <c r="BO85">
        <v>44</v>
      </c>
      <c r="BP85">
        <v>22</v>
      </c>
      <c r="BQ85">
        <v>11</v>
      </c>
      <c r="BR85">
        <v>22</v>
      </c>
      <c r="BS85">
        <v>22</v>
      </c>
      <c r="BT85">
        <v>21</v>
      </c>
      <c r="BU85">
        <v>44</v>
      </c>
      <c r="BV85">
        <v>11</v>
      </c>
      <c r="BW85">
        <v>11</v>
      </c>
      <c r="BX85">
        <v>11</v>
      </c>
      <c r="BY85">
        <v>44</v>
      </c>
      <c r="BZ85">
        <v>11</v>
      </c>
      <c r="CA85">
        <v>44</v>
      </c>
      <c r="CB85">
        <v>11</v>
      </c>
      <c r="CC85">
        <v>33</v>
      </c>
      <c r="CD85">
        <v>11</v>
      </c>
      <c r="CE85">
        <v>44</v>
      </c>
      <c r="CF85">
        <v>11</v>
      </c>
      <c r="CG85">
        <v>11</v>
      </c>
      <c r="CH85">
        <v>44</v>
      </c>
      <c r="CI85">
        <v>44</v>
      </c>
      <c r="CJ85">
        <v>11</v>
      </c>
      <c r="CK85">
        <v>22</v>
      </c>
      <c r="CL85">
        <v>44</v>
      </c>
      <c r="CM85">
        <v>44</v>
      </c>
      <c r="CN85">
        <v>44</v>
      </c>
      <c r="EM85">
        <v>33</v>
      </c>
      <c r="EN85">
        <v>44</v>
      </c>
      <c r="EO85">
        <v>44</v>
      </c>
      <c r="EP85">
        <v>44</v>
      </c>
      <c r="EQ85">
        <v>32</v>
      </c>
      <c r="ER85">
        <v>33</v>
      </c>
      <c r="ES85">
        <v>22</v>
      </c>
      <c r="ET85">
        <v>44</v>
      </c>
      <c r="EU85">
        <v>24</v>
      </c>
      <c r="EV85">
        <v>22</v>
      </c>
      <c r="EW85">
        <v>43</v>
      </c>
      <c r="EX85">
        <v>11</v>
      </c>
      <c r="EY85">
        <v>44</v>
      </c>
      <c r="EZ85">
        <v>21</v>
      </c>
      <c r="FA85">
        <v>11</v>
      </c>
      <c r="FB85">
        <v>44</v>
      </c>
      <c r="FC85">
        <v>33</v>
      </c>
      <c r="FD85">
        <v>44</v>
      </c>
      <c r="FE85">
        <v>44</v>
      </c>
      <c r="FF85">
        <v>22</v>
      </c>
      <c r="FG85">
        <v>44</v>
      </c>
      <c r="FH85">
        <v>12</v>
      </c>
      <c r="FI85">
        <v>44</v>
      </c>
      <c r="FJ85">
        <v>11</v>
      </c>
      <c r="FK85">
        <v>44</v>
      </c>
      <c r="FL85">
        <v>22</v>
      </c>
      <c r="FM85">
        <v>11</v>
      </c>
      <c r="FN85">
        <v>22</v>
      </c>
      <c r="FO85">
        <v>22</v>
      </c>
      <c r="FP85">
        <v>21</v>
      </c>
      <c r="FQ85">
        <v>44</v>
      </c>
      <c r="FR85">
        <v>11</v>
      </c>
      <c r="FS85">
        <v>11</v>
      </c>
      <c r="FT85">
        <v>11</v>
      </c>
      <c r="FU85">
        <v>44</v>
      </c>
      <c r="FV85">
        <v>11</v>
      </c>
      <c r="FW85">
        <v>44</v>
      </c>
      <c r="FX85">
        <v>11</v>
      </c>
      <c r="FY85">
        <v>33</v>
      </c>
      <c r="FZ85">
        <v>11</v>
      </c>
      <c r="GA85">
        <v>44</v>
      </c>
      <c r="GB85">
        <v>11</v>
      </c>
      <c r="GC85">
        <v>11</v>
      </c>
      <c r="GD85">
        <v>44</v>
      </c>
      <c r="GE85">
        <v>44</v>
      </c>
      <c r="GF85">
        <v>11</v>
      </c>
      <c r="GG85">
        <v>22</v>
      </c>
      <c r="GH85">
        <v>44</v>
      </c>
      <c r="GI85">
        <v>44</v>
      </c>
      <c r="GJ85">
        <v>44</v>
      </c>
    </row>
    <row r="86" spans="1:192" x14ac:dyDescent="0.5">
      <c r="A86">
        <v>75</v>
      </c>
      <c r="B86">
        <f t="shared" si="20"/>
        <v>83</v>
      </c>
      <c r="C86" s="17">
        <f t="shared" si="21"/>
        <v>0.44570267131242741</v>
      </c>
      <c r="D86" s="3"/>
      <c r="E86" s="3">
        <f t="shared" si="26"/>
        <v>9</v>
      </c>
      <c r="F86" s="3">
        <f t="shared" si="26"/>
        <v>0</v>
      </c>
      <c r="G86" s="3">
        <f t="shared" si="26"/>
        <v>0</v>
      </c>
      <c r="H86" s="3">
        <f t="shared" si="26"/>
        <v>1</v>
      </c>
      <c r="I86" s="3">
        <f t="shared" si="26"/>
        <v>2</v>
      </c>
      <c r="J86" s="3">
        <f t="shared" si="26"/>
        <v>2</v>
      </c>
      <c r="K86" s="3">
        <f t="shared" si="26"/>
        <v>0</v>
      </c>
      <c r="L86" s="3">
        <f t="shared" si="26"/>
        <v>0</v>
      </c>
      <c r="M86" s="3">
        <f t="shared" si="26"/>
        <v>0</v>
      </c>
      <c r="N86" s="3">
        <f t="shared" si="26"/>
        <v>1</v>
      </c>
      <c r="O86" s="3">
        <f t="shared" si="26"/>
        <v>0</v>
      </c>
      <c r="P86" s="3">
        <f t="shared" si="26"/>
        <v>1</v>
      </c>
      <c r="Q86" s="3">
        <f t="shared" si="26"/>
        <v>0</v>
      </c>
      <c r="R86" s="3">
        <f t="shared" si="26"/>
        <v>0</v>
      </c>
      <c r="S86" s="3">
        <f t="shared" si="26"/>
        <v>0</v>
      </c>
      <c r="T86" s="3">
        <f t="shared" si="26"/>
        <v>9</v>
      </c>
      <c r="U86" s="3">
        <f t="shared" si="22"/>
        <v>41</v>
      </c>
      <c r="V86" s="11">
        <f t="shared" si="23"/>
        <v>0.43902439024390244</v>
      </c>
      <c r="W86" s="15"/>
      <c r="X86" s="3">
        <f t="shared" si="24"/>
        <v>42</v>
      </c>
      <c r="Y86" s="11">
        <f t="shared" si="25"/>
        <v>0.45238095238095238</v>
      </c>
      <c r="Z86" s="3">
        <f t="shared" si="27"/>
        <v>11</v>
      </c>
      <c r="AA86" s="3">
        <f t="shared" si="27"/>
        <v>0</v>
      </c>
      <c r="AB86" s="3">
        <f t="shared" si="27"/>
        <v>0</v>
      </c>
      <c r="AC86" s="3">
        <f t="shared" si="27"/>
        <v>0</v>
      </c>
      <c r="AD86" s="3">
        <f t="shared" si="27"/>
        <v>2</v>
      </c>
      <c r="AE86" s="3">
        <f t="shared" si="27"/>
        <v>0</v>
      </c>
      <c r="AF86" s="3">
        <f t="shared" si="27"/>
        <v>1</v>
      </c>
      <c r="AG86" s="3">
        <f t="shared" si="27"/>
        <v>0</v>
      </c>
      <c r="AH86" s="3">
        <f t="shared" si="27"/>
        <v>0</v>
      </c>
      <c r="AI86" s="3">
        <f t="shared" si="27"/>
        <v>0</v>
      </c>
      <c r="AJ86" s="3">
        <f t="shared" si="27"/>
        <v>2</v>
      </c>
      <c r="AK86" s="3">
        <f t="shared" si="27"/>
        <v>0</v>
      </c>
      <c r="AL86" s="3">
        <f t="shared" si="27"/>
        <v>1</v>
      </c>
      <c r="AM86" s="3">
        <f t="shared" si="27"/>
        <v>0</v>
      </c>
      <c r="AN86" s="3">
        <f t="shared" si="27"/>
        <v>0</v>
      </c>
      <c r="AO86" s="3">
        <f t="shared" si="27"/>
        <v>8</v>
      </c>
      <c r="AP86" s="3"/>
      <c r="AQ86">
        <v>11</v>
      </c>
      <c r="AR86">
        <v>44</v>
      </c>
      <c r="AS86">
        <v>11</v>
      </c>
      <c r="AT86">
        <v>44</v>
      </c>
      <c r="AU86">
        <v>11</v>
      </c>
      <c r="AV86">
        <v>32</v>
      </c>
      <c r="AW86">
        <v>14</v>
      </c>
      <c r="AX86">
        <v>11</v>
      </c>
      <c r="AY86">
        <v>22</v>
      </c>
      <c r="AZ86">
        <v>21</v>
      </c>
      <c r="BA86">
        <v>44</v>
      </c>
      <c r="BB86">
        <v>44</v>
      </c>
      <c r="BC86">
        <v>11</v>
      </c>
      <c r="BD86">
        <v>11</v>
      </c>
      <c r="BE86">
        <v>11</v>
      </c>
      <c r="BF86">
        <v>44</v>
      </c>
      <c r="BG86">
        <v>11</v>
      </c>
      <c r="BH86">
        <v>44</v>
      </c>
      <c r="BI86">
        <v>11</v>
      </c>
      <c r="BJ86">
        <v>22</v>
      </c>
      <c r="BK86">
        <v>44</v>
      </c>
      <c r="BL86">
        <v>21</v>
      </c>
      <c r="BM86">
        <v>44</v>
      </c>
      <c r="BN86">
        <v>34</v>
      </c>
      <c r="BO86">
        <v>44</v>
      </c>
      <c r="BP86">
        <v>11</v>
      </c>
      <c r="BQ86">
        <v>11</v>
      </c>
      <c r="BR86">
        <v>23</v>
      </c>
      <c r="BS86">
        <v>33</v>
      </c>
      <c r="BT86">
        <v>11</v>
      </c>
      <c r="BU86">
        <v>41</v>
      </c>
      <c r="BV86">
        <v>21</v>
      </c>
      <c r="BW86">
        <v>11</v>
      </c>
      <c r="BX86">
        <v>11</v>
      </c>
      <c r="BY86">
        <v>33</v>
      </c>
      <c r="BZ86">
        <v>11</v>
      </c>
      <c r="CA86">
        <v>44</v>
      </c>
      <c r="CB86">
        <v>11</v>
      </c>
      <c r="CC86">
        <v>44</v>
      </c>
      <c r="CD86">
        <v>11</v>
      </c>
      <c r="CE86">
        <v>44</v>
      </c>
      <c r="CF86">
        <v>11</v>
      </c>
      <c r="CG86">
        <v>11</v>
      </c>
      <c r="CH86">
        <v>44</v>
      </c>
      <c r="CI86">
        <v>44</v>
      </c>
      <c r="CJ86">
        <v>11</v>
      </c>
      <c r="CK86">
        <v>44</v>
      </c>
      <c r="CL86">
        <v>44</v>
      </c>
      <c r="CM86">
        <v>44</v>
      </c>
      <c r="CN86">
        <v>21</v>
      </c>
      <c r="EM86">
        <v>11</v>
      </c>
      <c r="EN86">
        <v>44</v>
      </c>
      <c r="EO86">
        <v>11</v>
      </c>
      <c r="EP86">
        <v>44</v>
      </c>
      <c r="EQ86">
        <v>11</v>
      </c>
      <c r="ER86">
        <v>32</v>
      </c>
      <c r="ES86">
        <v>14</v>
      </c>
      <c r="ET86">
        <v>11</v>
      </c>
      <c r="EU86">
        <v>22</v>
      </c>
      <c r="EV86">
        <v>21</v>
      </c>
      <c r="EW86">
        <v>44</v>
      </c>
      <c r="EX86">
        <v>44</v>
      </c>
      <c r="EY86">
        <v>11</v>
      </c>
      <c r="EZ86">
        <v>11</v>
      </c>
      <c r="FA86">
        <v>11</v>
      </c>
      <c r="FB86">
        <v>44</v>
      </c>
      <c r="FC86">
        <v>11</v>
      </c>
      <c r="FD86">
        <v>44</v>
      </c>
      <c r="FE86">
        <v>11</v>
      </c>
      <c r="FF86">
        <v>22</v>
      </c>
      <c r="FG86">
        <v>44</v>
      </c>
      <c r="FH86">
        <v>21</v>
      </c>
      <c r="FI86">
        <v>44</v>
      </c>
      <c r="FJ86">
        <v>34</v>
      </c>
      <c r="FK86">
        <v>44</v>
      </c>
      <c r="FL86">
        <v>11</v>
      </c>
      <c r="FM86">
        <v>11</v>
      </c>
      <c r="FN86">
        <v>23</v>
      </c>
      <c r="FO86">
        <v>33</v>
      </c>
      <c r="FP86">
        <v>11</v>
      </c>
      <c r="FQ86">
        <v>41</v>
      </c>
      <c r="FR86">
        <v>21</v>
      </c>
      <c r="FS86">
        <v>11</v>
      </c>
      <c r="FT86">
        <v>11</v>
      </c>
      <c r="FU86">
        <v>33</v>
      </c>
      <c r="FV86">
        <v>11</v>
      </c>
      <c r="FW86">
        <v>44</v>
      </c>
      <c r="FX86">
        <v>11</v>
      </c>
      <c r="FY86">
        <v>44</v>
      </c>
      <c r="FZ86">
        <v>11</v>
      </c>
      <c r="GA86">
        <v>44</v>
      </c>
      <c r="GB86">
        <v>11</v>
      </c>
      <c r="GC86">
        <v>11</v>
      </c>
      <c r="GD86">
        <v>44</v>
      </c>
      <c r="GE86">
        <v>44</v>
      </c>
      <c r="GF86">
        <v>11</v>
      </c>
      <c r="GG86">
        <v>44</v>
      </c>
      <c r="GH86">
        <v>44</v>
      </c>
      <c r="GI86">
        <v>44</v>
      </c>
      <c r="GJ86">
        <v>21</v>
      </c>
    </row>
    <row r="87" spans="1:192" x14ac:dyDescent="0.5">
      <c r="A87">
        <v>76</v>
      </c>
      <c r="B87">
        <f t="shared" si="20"/>
        <v>69</v>
      </c>
      <c r="C87" s="17">
        <f t="shared" si="21"/>
        <v>0.40704584040747027</v>
      </c>
      <c r="D87" s="3"/>
      <c r="E87" s="3">
        <f t="shared" si="26"/>
        <v>6</v>
      </c>
      <c r="F87" s="3">
        <f t="shared" si="26"/>
        <v>1</v>
      </c>
      <c r="G87" s="3">
        <f t="shared" si="26"/>
        <v>0</v>
      </c>
      <c r="H87" s="3">
        <f t="shared" si="26"/>
        <v>0</v>
      </c>
      <c r="I87" s="3">
        <f t="shared" si="26"/>
        <v>0</v>
      </c>
      <c r="J87" s="3">
        <f t="shared" si="26"/>
        <v>2</v>
      </c>
      <c r="K87" s="3">
        <f t="shared" si="26"/>
        <v>3</v>
      </c>
      <c r="L87" s="3">
        <f t="shared" si="26"/>
        <v>0</v>
      </c>
      <c r="M87" s="3">
        <f t="shared" si="26"/>
        <v>0</v>
      </c>
      <c r="N87" s="3">
        <f t="shared" si="26"/>
        <v>0</v>
      </c>
      <c r="O87" s="3">
        <f t="shared" si="26"/>
        <v>2</v>
      </c>
      <c r="P87" s="3">
        <f t="shared" si="26"/>
        <v>0</v>
      </c>
      <c r="Q87" s="3">
        <f t="shared" si="26"/>
        <v>0</v>
      </c>
      <c r="R87" s="3">
        <f t="shared" si="26"/>
        <v>0</v>
      </c>
      <c r="S87" s="3">
        <f t="shared" si="26"/>
        <v>4</v>
      </c>
      <c r="T87" s="3">
        <f t="shared" si="26"/>
        <v>7</v>
      </c>
      <c r="U87" s="3">
        <f t="shared" si="22"/>
        <v>31</v>
      </c>
      <c r="V87" s="11">
        <f t="shared" si="23"/>
        <v>0.41935483870967744</v>
      </c>
      <c r="W87" s="15"/>
      <c r="X87" s="3">
        <f t="shared" si="24"/>
        <v>38</v>
      </c>
      <c r="Y87" s="11">
        <f t="shared" si="25"/>
        <v>0.39473684210526316</v>
      </c>
      <c r="Z87" s="3">
        <f t="shared" si="27"/>
        <v>9</v>
      </c>
      <c r="AA87" s="3">
        <f t="shared" si="27"/>
        <v>1</v>
      </c>
      <c r="AB87" s="3">
        <f t="shared" si="27"/>
        <v>1</v>
      </c>
      <c r="AC87" s="3">
        <f t="shared" si="27"/>
        <v>1</v>
      </c>
      <c r="AD87" s="3">
        <f t="shared" si="27"/>
        <v>0</v>
      </c>
      <c r="AE87" s="3">
        <f t="shared" si="27"/>
        <v>1</v>
      </c>
      <c r="AF87" s="3">
        <f t="shared" si="27"/>
        <v>1</v>
      </c>
      <c r="AG87" s="3">
        <f t="shared" si="27"/>
        <v>0</v>
      </c>
      <c r="AH87" s="3">
        <f t="shared" si="27"/>
        <v>1</v>
      </c>
      <c r="AI87" s="3">
        <f t="shared" si="27"/>
        <v>0</v>
      </c>
      <c r="AJ87" s="3">
        <f t="shared" si="27"/>
        <v>1</v>
      </c>
      <c r="AK87" s="3">
        <f t="shared" si="27"/>
        <v>0</v>
      </c>
      <c r="AL87" s="3">
        <f t="shared" si="27"/>
        <v>0</v>
      </c>
      <c r="AM87" s="3">
        <f t="shared" si="27"/>
        <v>0</v>
      </c>
      <c r="AN87" s="3">
        <f t="shared" si="27"/>
        <v>3</v>
      </c>
      <c r="AO87" s="3">
        <f t="shared" si="27"/>
        <v>6</v>
      </c>
      <c r="AP87" s="3"/>
      <c r="AQ87">
        <v>33</v>
      </c>
      <c r="AR87">
        <v>43</v>
      </c>
      <c r="AS87">
        <v>11</v>
      </c>
      <c r="AT87">
        <v>44</v>
      </c>
      <c r="AU87">
        <v>33</v>
      </c>
      <c r="AV87">
        <v>22</v>
      </c>
      <c r="AW87">
        <v>43</v>
      </c>
      <c r="AX87">
        <v>11</v>
      </c>
      <c r="AY87">
        <v>11</v>
      </c>
      <c r="AZ87">
        <v>11</v>
      </c>
      <c r="BA87">
        <v>23</v>
      </c>
      <c r="BB87">
        <v>11</v>
      </c>
      <c r="BC87">
        <v>23</v>
      </c>
      <c r="BD87">
        <v>22</v>
      </c>
      <c r="BE87">
        <v>23</v>
      </c>
      <c r="BF87">
        <v>44</v>
      </c>
      <c r="BG87">
        <v>43</v>
      </c>
      <c r="BH87">
        <v>44</v>
      </c>
      <c r="BI87">
        <v>44</v>
      </c>
      <c r="BJ87">
        <v>11</v>
      </c>
      <c r="BK87">
        <v>44</v>
      </c>
      <c r="BL87">
        <v>43</v>
      </c>
      <c r="BM87">
        <v>44</v>
      </c>
      <c r="BN87">
        <v>12</v>
      </c>
      <c r="BO87">
        <v>44</v>
      </c>
      <c r="BP87">
        <v>13</v>
      </c>
      <c r="BQ87">
        <v>11</v>
      </c>
      <c r="BR87">
        <v>23</v>
      </c>
      <c r="BS87">
        <v>44</v>
      </c>
      <c r="BT87">
        <v>12</v>
      </c>
      <c r="BU87">
        <v>14</v>
      </c>
      <c r="BV87">
        <v>22</v>
      </c>
      <c r="BW87">
        <v>11</v>
      </c>
      <c r="BX87">
        <v>11</v>
      </c>
      <c r="BY87">
        <v>44</v>
      </c>
      <c r="BZ87">
        <v>11</v>
      </c>
      <c r="CA87">
        <v>44</v>
      </c>
      <c r="CB87">
        <v>11</v>
      </c>
      <c r="CC87">
        <v>33</v>
      </c>
      <c r="CD87">
        <v>11</v>
      </c>
      <c r="CE87">
        <v>44</v>
      </c>
      <c r="CF87">
        <v>11</v>
      </c>
      <c r="CG87">
        <v>11</v>
      </c>
      <c r="CH87">
        <v>44</v>
      </c>
      <c r="CI87">
        <v>43</v>
      </c>
      <c r="CJ87">
        <v>11</v>
      </c>
      <c r="CK87">
        <v>43</v>
      </c>
      <c r="CL87">
        <v>31</v>
      </c>
      <c r="CM87">
        <v>44</v>
      </c>
      <c r="CN87">
        <v>43</v>
      </c>
      <c r="EM87">
        <v>33</v>
      </c>
      <c r="EN87">
        <v>43</v>
      </c>
      <c r="EO87">
        <v>11</v>
      </c>
      <c r="EP87">
        <v>44</v>
      </c>
      <c r="EQ87">
        <v>33</v>
      </c>
      <c r="ER87">
        <v>22</v>
      </c>
      <c r="ES87">
        <v>43</v>
      </c>
      <c r="ET87">
        <v>11</v>
      </c>
      <c r="EU87">
        <v>11</v>
      </c>
      <c r="EV87">
        <v>11</v>
      </c>
      <c r="EW87">
        <v>23</v>
      </c>
      <c r="EX87">
        <v>11</v>
      </c>
      <c r="EY87">
        <v>23</v>
      </c>
      <c r="EZ87">
        <v>22</v>
      </c>
      <c r="FA87">
        <v>23</v>
      </c>
      <c r="FB87">
        <v>44</v>
      </c>
      <c r="FC87">
        <v>43</v>
      </c>
      <c r="FD87">
        <v>44</v>
      </c>
      <c r="FE87">
        <v>44</v>
      </c>
      <c r="FF87">
        <v>11</v>
      </c>
      <c r="FG87">
        <v>44</v>
      </c>
      <c r="FH87">
        <v>43</v>
      </c>
      <c r="FI87">
        <v>44</v>
      </c>
      <c r="FJ87">
        <v>12</v>
      </c>
      <c r="FK87">
        <v>44</v>
      </c>
      <c r="FL87">
        <v>13</v>
      </c>
      <c r="FM87">
        <v>11</v>
      </c>
      <c r="FN87">
        <v>23</v>
      </c>
      <c r="FO87">
        <v>44</v>
      </c>
      <c r="FP87">
        <v>12</v>
      </c>
      <c r="FQ87">
        <v>14</v>
      </c>
      <c r="FR87">
        <v>22</v>
      </c>
      <c r="FS87">
        <v>11</v>
      </c>
      <c r="FT87">
        <v>11</v>
      </c>
      <c r="FU87">
        <v>44</v>
      </c>
      <c r="FV87">
        <v>11</v>
      </c>
      <c r="FW87">
        <v>44</v>
      </c>
      <c r="FX87">
        <v>11</v>
      </c>
      <c r="FY87">
        <v>33</v>
      </c>
      <c r="FZ87">
        <v>11</v>
      </c>
      <c r="GA87">
        <v>44</v>
      </c>
      <c r="GB87">
        <v>11</v>
      </c>
      <c r="GC87">
        <v>11</v>
      </c>
      <c r="GD87">
        <v>44</v>
      </c>
      <c r="GE87">
        <v>43</v>
      </c>
      <c r="GF87">
        <v>11</v>
      </c>
      <c r="GG87">
        <v>43</v>
      </c>
      <c r="GH87">
        <v>31</v>
      </c>
      <c r="GI87">
        <v>44</v>
      </c>
      <c r="GJ87">
        <v>43</v>
      </c>
    </row>
    <row r="88" spans="1:192" x14ac:dyDescent="0.5">
      <c r="A88">
        <v>77</v>
      </c>
      <c r="B88">
        <f t="shared" si="20"/>
        <v>66</v>
      </c>
      <c r="C88" s="17">
        <f t="shared" si="21"/>
        <v>0.42463235294117646</v>
      </c>
      <c r="D88" s="3"/>
      <c r="E88" s="3">
        <f t="shared" si="26"/>
        <v>0</v>
      </c>
      <c r="F88" s="3">
        <f t="shared" si="26"/>
        <v>1</v>
      </c>
      <c r="G88" s="3">
        <f t="shared" si="26"/>
        <v>0</v>
      </c>
      <c r="H88" s="3">
        <f t="shared" si="26"/>
        <v>0</v>
      </c>
      <c r="I88" s="3">
        <f t="shared" si="26"/>
        <v>0</v>
      </c>
      <c r="J88" s="3">
        <f t="shared" si="26"/>
        <v>3</v>
      </c>
      <c r="K88" s="3">
        <f t="shared" si="26"/>
        <v>3</v>
      </c>
      <c r="L88" s="3">
        <f t="shared" si="26"/>
        <v>0</v>
      </c>
      <c r="M88" s="3">
        <f t="shared" si="26"/>
        <v>0</v>
      </c>
      <c r="N88" s="3">
        <f t="shared" si="26"/>
        <v>0</v>
      </c>
      <c r="O88" s="3">
        <f t="shared" si="26"/>
        <v>1</v>
      </c>
      <c r="P88" s="3">
        <f t="shared" si="26"/>
        <v>0</v>
      </c>
      <c r="Q88" s="3">
        <f t="shared" si="26"/>
        <v>0</v>
      </c>
      <c r="R88" s="3">
        <f t="shared" si="26"/>
        <v>1</v>
      </c>
      <c r="S88" s="3">
        <f t="shared" si="26"/>
        <v>2</v>
      </c>
      <c r="T88" s="3">
        <f t="shared" si="26"/>
        <v>14</v>
      </c>
      <c r="U88" s="3">
        <f t="shared" si="22"/>
        <v>32</v>
      </c>
      <c r="V88" s="11">
        <f t="shared" si="23"/>
        <v>0.4375</v>
      </c>
      <c r="W88" s="15"/>
      <c r="X88" s="3">
        <f t="shared" si="24"/>
        <v>34</v>
      </c>
      <c r="Y88" s="11">
        <f t="shared" si="25"/>
        <v>0.41176470588235292</v>
      </c>
      <c r="Z88" s="3">
        <f t="shared" si="27"/>
        <v>5</v>
      </c>
      <c r="AA88" s="3">
        <f t="shared" si="27"/>
        <v>1</v>
      </c>
      <c r="AB88" s="3">
        <f t="shared" si="27"/>
        <v>0</v>
      </c>
      <c r="AC88" s="3">
        <f t="shared" si="27"/>
        <v>0</v>
      </c>
      <c r="AD88" s="3">
        <f t="shared" si="27"/>
        <v>0</v>
      </c>
      <c r="AE88" s="3">
        <f t="shared" si="27"/>
        <v>1</v>
      </c>
      <c r="AF88" s="3">
        <f t="shared" si="27"/>
        <v>2</v>
      </c>
      <c r="AG88" s="3">
        <f t="shared" si="27"/>
        <v>0</v>
      </c>
      <c r="AH88" s="3">
        <f t="shared" si="27"/>
        <v>0</v>
      </c>
      <c r="AI88" s="3">
        <f t="shared" si="27"/>
        <v>0</v>
      </c>
      <c r="AJ88" s="3">
        <f t="shared" si="27"/>
        <v>2</v>
      </c>
      <c r="AK88" s="3">
        <f t="shared" si="27"/>
        <v>3</v>
      </c>
      <c r="AL88" s="3">
        <f t="shared" si="27"/>
        <v>0</v>
      </c>
      <c r="AM88" s="3">
        <f t="shared" si="27"/>
        <v>0</v>
      </c>
      <c r="AN88" s="3">
        <f t="shared" si="27"/>
        <v>2</v>
      </c>
      <c r="AO88" s="3">
        <f t="shared" si="27"/>
        <v>9</v>
      </c>
      <c r="AP88" s="3"/>
      <c r="AQ88">
        <v>44</v>
      </c>
      <c r="AR88">
        <v>22</v>
      </c>
      <c r="AS88">
        <v>23</v>
      </c>
      <c r="AT88">
        <v>44</v>
      </c>
      <c r="AU88">
        <v>12</v>
      </c>
      <c r="AV88">
        <v>43</v>
      </c>
      <c r="AW88">
        <v>44</v>
      </c>
      <c r="AX88">
        <v>23</v>
      </c>
      <c r="AY88">
        <v>42</v>
      </c>
      <c r="AZ88">
        <v>23</v>
      </c>
      <c r="BA88">
        <v>44</v>
      </c>
      <c r="BB88">
        <v>44</v>
      </c>
      <c r="BC88">
        <v>44</v>
      </c>
      <c r="BD88">
        <v>22</v>
      </c>
      <c r="BE88">
        <v>33</v>
      </c>
      <c r="BF88">
        <v>44</v>
      </c>
      <c r="BG88">
        <v>44</v>
      </c>
      <c r="BH88">
        <v>44</v>
      </c>
      <c r="BI88">
        <v>44</v>
      </c>
      <c r="BJ88">
        <v>22</v>
      </c>
      <c r="BK88">
        <v>44</v>
      </c>
      <c r="BL88">
        <v>44</v>
      </c>
      <c r="BM88">
        <v>44</v>
      </c>
      <c r="BN88">
        <v>43</v>
      </c>
      <c r="BO88">
        <v>44</v>
      </c>
      <c r="BP88">
        <v>22</v>
      </c>
      <c r="BQ88">
        <v>12</v>
      </c>
      <c r="BR88">
        <v>34</v>
      </c>
      <c r="BS88">
        <v>44</v>
      </c>
      <c r="BT88">
        <v>33</v>
      </c>
      <c r="BU88">
        <v>44</v>
      </c>
      <c r="BV88">
        <v>33</v>
      </c>
      <c r="BW88">
        <v>11</v>
      </c>
      <c r="BX88">
        <v>11</v>
      </c>
      <c r="BY88">
        <v>44</v>
      </c>
      <c r="BZ88">
        <v>23</v>
      </c>
      <c r="CA88">
        <v>34</v>
      </c>
      <c r="CB88">
        <v>11</v>
      </c>
      <c r="CC88">
        <v>44</v>
      </c>
      <c r="CD88">
        <v>43</v>
      </c>
      <c r="CE88">
        <v>43</v>
      </c>
      <c r="CF88">
        <v>44</v>
      </c>
      <c r="CG88">
        <v>11</v>
      </c>
      <c r="CH88">
        <v>44</v>
      </c>
      <c r="CI88">
        <v>44</v>
      </c>
      <c r="CJ88">
        <v>11</v>
      </c>
      <c r="CK88">
        <v>44</v>
      </c>
      <c r="CL88">
        <v>23</v>
      </c>
      <c r="CM88">
        <v>44</v>
      </c>
      <c r="CN88">
        <v>34</v>
      </c>
      <c r="EM88">
        <v>44</v>
      </c>
      <c r="EN88">
        <v>22</v>
      </c>
      <c r="EO88">
        <v>23</v>
      </c>
      <c r="EP88">
        <v>44</v>
      </c>
      <c r="EQ88">
        <v>12</v>
      </c>
      <c r="ER88">
        <v>43</v>
      </c>
      <c r="ES88">
        <v>44</v>
      </c>
      <c r="ET88">
        <v>23</v>
      </c>
      <c r="EU88">
        <v>42</v>
      </c>
      <c r="EV88">
        <v>23</v>
      </c>
      <c r="EW88">
        <v>44</v>
      </c>
      <c r="EX88">
        <v>44</v>
      </c>
      <c r="EY88">
        <v>44</v>
      </c>
      <c r="EZ88">
        <v>22</v>
      </c>
      <c r="FA88">
        <v>33</v>
      </c>
      <c r="FB88">
        <v>44</v>
      </c>
      <c r="FC88">
        <v>44</v>
      </c>
      <c r="FD88">
        <v>44</v>
      </c>
      <c r="FE88">
        <v>44</v>
      </c>
      <c r="FF88">
        <v>22</v>
      </c>
      <c r="FG88">
        <v>44</v>
      </c>
      <c r="FH88">
        <v>44</v>
      </c>
      <c r="FI88">
        <v>44</v>
      </c>
      <c r="FJ88">
        <v>43</v>
      </c>
      <c r="FK88">
        <v>44</v>
      </c>
      <c r="FL88">
        <v>22</v>
      </c>
      <c r="FM88">
        <v>12</v>
      </c>
      <c r="FN88">
        <v>34</v>
      </c>
      <c r="FO88">
        <v>44</v>
      </c>
      <c r="FP88">
        <v>33</v>
      </c>
      <c r="FQ88">
        <v>44</v>
      </c>
      <c r="FR88">
        <v>33</v>
      </c>
      <c r="FS88">
        <v>11</v>
      </c>
      <c r="FT88">
        <v>11</v>
      </c>
      <c r="FU88">
        <v>44</v>
      </c>
      <c r="FV88">
        <v>23</v>
      </c>
      <c r="FW88">
        <v>34</v>
      </c>
      <c r="FX88">
        <v>11</v>
      </c>
      <c r="FY88">
        <v>44</v>
      </c>
      <c r="FZ88">
        <v>43</v>
      </c>
      <c r="GA88">
        <v>43</v>
      </c>
      <c r="GB88">
        <v>44</v>
      </c>
      <c r="GC88">
        <v>11</v>
      </c>
      <c r="GD88">
        <v>44</v>
      </c>
      <c r="GE88">
        <v>44</v>
      </c>
      <c r="GF88">
        <v>11</v>
      </c>
      <c r="GG88">
        <v>44</v>
      </c>
      <c r="GH88">
        <v>23</v>
      </c>
      <c r="GI88">
        <v>44</v>
      </c>
      <c r="GJ88">
        <v>34</v>
      </c>
    </row>
    <row r="89" spans="1:192" x14ac:dyDescent="0.5">
      <c r="A89">
        <v>78</v>
      </c>
      <c r="B89">
        <f t="shared" si="20"/>
        <v>69</v>
      </c>
      <c r="C89" s="17">
        <f t="shared" si="21"/>
        <v>0.41163793103448276</v>
      </c>
      <c r="D89" s="3"/>
      <c r="E89" s="3">
        <f t="shared" si="26"/>
        <v>3</v>
      </c>
      <c r="F89" s="3">
        <f t="shared" si="26"/>
        <v>0</v>
      </c>
      <c r="G89" s="3">
        <f t="shared" si="26"/>
        <v>1</v>
      </c>
      <c r="H89" s="3">
        <f t="shared" si="26"/>
        <v>0</v>
      </c>
      <c r="I89" s="3">
        <f t="shared" si="26"/>
        <v>0</v>
      </c>
      <c r="J89" s="3">
        <f t="shared" si="26"/>
        <v>3</v>
      </c>
      <c r="K89" s="3">
        <f t="shared" si="26"/>
        <v>0</v>
      </c>
      <c r="L89" s="3">
        <f t="shared" si="26"/>
        <v>0</v>
      </c>
      <c r="M89" s="3">
        <f t="shared" si="26"/>
        <v>0</v>
      </c>
      <c r="N89" s="3">
        <f t="shared" si="26"/>
        <v>1</v>
      </c>
      <c r="O89" s="3">
        <f t="shared" si="26"/>
        <v>5</v>
      </c>
      <c r="P89" s="3">
        <f t="shared" si="26"/>
        <v>1</v>
      </c>
      <c r="Q89" s="3">
        <f t="shared" si="26"/>
        <v>0</v>
      </c>
      <c r="R89" s="3">
        <f t="shared" si="26"/>
        <v>0</v>
      </c>
      <c r="S89" s="3">
        <f t="shared" si="26"/>
        <v>1</v>
      </c>
      <c r="T89" s="3">
        <f t="shared" si="26"/>
        <v>10</v>
      </c>
      <c r="U89" s="3">
        <f t="shared" si="22"/>
        <v>29</v>
      </c>
      <c r="V89" s="11">
        <f t="shared" si="23"/>
        <v>0.44827586206896552</v>
      </c>
      <c r="W89" s="15"/>
      <c r="X89" s="3">
        <f t="shared" si="24"/>
        <v>40</v>
      </c>
      <c r="Y89" s="11">
        <f t="shared" si="25"/>
        <v>0.375</v>
      </c>
      <c r="Z89" s="3">
        <f t="shared" si="27"/>
        <v>9</v>
      </c>
      <c r="AA89" s="3">
        <f t="shared" si="27"/>
        <v>1</v>
      </c>
      <c r="AB89" s="3">
        <f t="shared" si="27"/>
        <v>0</v>
      </c>
      <c r="AC89" s="3">
        <f t="shared" si="27"/>
        <v>1</v>
      </c>
      <c r="AD89" s="3">
        <f t="shared" si="27"/>
        <v>1</v>
      </c>
      <c r="AE89" s="3">
        <f t="shared" si="27"/>
        <v>0</v>
      </c>
      <c r="AF89" s="3">
        <f t="shared" si="27"/>
        <v>0</v>
      </c>
      <c r="AG89" s="3">
        <f t="shared" si="27"/>
        <v>0</v>
      </c>
      <c r="AH89" s="3">
        <f t="shared" si="27"/>
        <v>1</v>
      </c>
      <c r="AI89" s="3">
        <f t="shared" si="27"/>
        <v>1</v>
      </c>
      <c r="AJ89" s="3">
        <f t="shared" si="27"/>
        <v>0</v>
      </c>
      <c r="AK89" s="3">
        <f t="shared" si="27"/>
        <v>2</v>
      </c>
      <c r="AL89" s="3">
        <f t="shared" si="27"/>
        <v>0</v>
      </c>
      <c r="AM89" s="3">
        <f t="shared" si="27"/>
        <v>0</v>
      </c>
      <c r="AN89" s="3">
        <f t="shared" si="27"/>
        <v>3</v>
      </c>
      <c r="AO89" s="3">
        <f t="shared" si="27"/>
        <v>6</v>
      </c>
      <c r="AP89" s="3"/>
      <c r="AQ89">
        <v>11</v>
      </c>
      <c r="AR89">
        <v>44</v>
      </c>
      <c r="AS89">
        <v>13</v>
      </c>
      <c r="AT89">
        <v>44</v>
      </c>
      <c r="AU89">
        <v>43</v>
      </c>
      <c r="AV89">
        <v>34</v>
      </c>
      <c r="AW89">
        <v>11</v>
      </c>
      <c r="AX89">
        <v>33</v>
      </c>
      <c r="AY89">
        <v>32</v>
      </c>
      <c r="AZ89">
        <v>33</v>
      </c>
      <c r="BA89">
        <v>22</v>
      </c>
      <c r="BB89">
        <v>22</v>
      </c>
      <c r="BC89">
        <v>44</v>
      </c>
      <c r="BD89">
        <v>44</v>
      </c>
      <c r="BE89">
        <v>33</v>
      </c>
      <c r="BF89">
        <v>44</v>
      </c>
      <c r="BG89">
        <v>44</v>
      </c>
      <c r="BH89">
        <v>44</v>
      </c>
      <c r="BI89">
        <v>11</v>
      </c>
      <c r="BJ89">
        <v>22</v>
      </c>
      <c r="BK89">
        <v>44</v>
      </c>
      <c r="BL89">
        <v>44</v>
      </c>
      <c r="BM89">
        <v>33</v>
      </c>
      <c r="BN89">
        <v>33</v>
      </c>
      <c r="BO89">
        <v>44</v>
      </c>
      <c r="BP89">
        <v>31</v>
      </c>
      <c r="BQ89">
        <v>11</v>
      </c>
      <c r="BR89">
        <v>44</v>
      </c>
      <c r="BS89">
        <v>32</v>
      </c>
      <c r="BT89">
        <v>11</v>
      </c>
      <c r="BU89">
        <v>14</v>
      </c>
      <c r="BV89">
        <v>43</v>
      </c>
      <c r="BW89">
        <v>11</v>
      </c>
      <c r="BX89">
        <v>11</v>
      </c>
      <c r="BY89">
        <v>34</v>
      </c>
      <c r="BZ89">
        <v>34</v>
      </c>
      <c r="CA89">
        <v>12</v>
      </c>
      <c r="CB89">
        <v>11</v>
      </c>
      <c r="CC89">
        <v>43</v>
      </c>
      <c r="CD89">
        <v>11</v>
      </c>
      <c r="CE89">
        <v>44</v>
      </c>
      <c r="CF89">
        <v>21</v>
      </c>
      <c r="CG89">
        <v>11</v>
      </c>
      <c r="CH89">
        <v>44</v>
      </c>
      <c r="CI89">
        <v>44</v>
      </c>
      <c r="CJ89">
        <v>11</v>
      </c>
      <c r="CK89">
        <v>44</v>
      </c>
      <c r="CL89">
        <v>11</v>
      </c>
      <c r="CM89">
        <v>44</v>
      </c>
      <c r="CN89">
        <v>43</v>
      </c>
      <c r="EM89">
        <v>11</v>
      </c>
      <c r="EN89">
        <v>44</v>
      </c>
      <c r="EO89">
        <v>13</v>
      </c>
      <c r="EP89">
        <v>44</v>
      </c>
      <c r="EQ89">
        <v>43</v>
      </c>
      <c r="ER89">
        <v>34</v>
      </c>
      <c r="ES89">
        <v>11</v>
      </c>
      <c r="ET89">
        <v>33</v>
      </c>
      <c r="EU89">
        <v>32</v>
      </c>
      <c r="EV89">
        <v>33</v>
      </c>
      <c r="EW89">
        <v>22</v>
      </c>
      <c r="EX89">
        <v>22</v>
      </c>
      <c r="EY89">
        <v>44</v>
      </c>
      <c r="EZ89">
        <v>44</v>
      </c>
      <c r="FA89">
        <v>33</v>
      </c>
      <c r="FB89">
        <v>44</v>
      </c>
      <c r="FC89">
        <v>44</v>
      </c>
      <c r="FD89">
        <v>44</v>
      </c>
      <c r="FE89">
        <v>11</v>
      </c>
      <c r="FF89">
        <v>22</v>
      </c>
      <c r="FG89">
        <v>44</v>
      </c>
      <c r="FH89">
        <v>44</v>
      </c>
      <c r="FI89">
        <v>33</v>
      </c>
      <c r="FJ89">
        <v>33</v>
      </c>
      <c r="FK89">
        <v>44</v>
      </c>
      <c r="FL89">
        <v>31</v>
      </c>
      <c r="FM89">
        <v>11</v>
      </c>
      <c r="FN89">
        <v>44</v>
      </c>
      <c r="FO89">
        <v>32</v>
      </c>
      <c r="FP89">
        <v>11</v>
      </c>
      <c r="FQ89">
        <v>14</v>
      </c>
      <c r="FR89">
        <v>43</v>
      </c>
      <c r="FS89">
        <v>11</v>
      </c>
      <c r="FT89">
        <v>11</v>
      </c>
      <c r="FU89">
        <v>34</v>
      </c>
      <c r="FV89">
        <v>34</v>
      </c>
      <c r="FW89">
        <v>12</v>
      </c>
      <c r="FX89">
        <v>11</v>
      </c>
      <c r="FY89">
        <v>43</v>
      </c>
      <c r="FZ89">
        <v>11</v>
      </c>
      <c r="GA89">
        <v>44</v>
      </c>
      <c r="GB89">
        <v>21</v>
      </c>
      <c r="GC89">
        <v>11</v>
      </c>
      <c r="GD89">
        <v>44</v>
      </c>
      <c r="GE89">
        <v>44</v>
      </c>
      <c r="GF89">
        <v>11</v>
      </c>
      <c r="GG89">
        <v>44</v>
      </c>
      <c r="GH89">
        <v>11</v>
      </c>
      <c r="GI89">
        <v>44</v>
      </c>
      <c r="GJ89">
        <v>43</v>
      </c>
    </row>
    <row r="90" spans="1:192" x14ac:dyDescent="0.5">
      <c r="A90">
        <v>79</v>
      </c>
      <c r="B90">
        <f t="shared" si="20"/>
        <v>57</v>
      </c>
      <c r="C90" s="17">
        <f t="shared" si="21"/>
        <v>0.42613636363636365</v>
      </c>
      <c r="D90" s="3"/>
      <c r="E90" s="3">
        <f t="shared" si="26"/>
        <v>5</v>
      </c>
      <c r="F90" s="3">
        <f t="shared" si="26"/>
        <v>0</v>
      </c>
      <c r="G90" s="3">
        <f t="shared" si="26"/>
        <v>0</v>
      </c>
      <c r="H90" s="3">
        <f t="shared" si="26"/>
        <v>0</v>
      </c>
      <c r="I90" s="3">
        <f t="shared" si="26"/>
        <v>0</v>
      </c>
      <c r="J90" s="3">
        <f t="shared" si="26"/>
        <v>1</v>
      </c>
      <c r="K90" s="3">
        <f t="shared" si="26"/>
        <v>4</v>
      </c>
      <c r="L90" s="3">
        <f t="shared" si="26"/>
        <v>0</v>
      </c>
      <c r="M90" s="3">
        <f t="shared" si="26"/>
        <v>1</v>
      </c>
      <c r="N90" s="3">
        <f t="shared" si="26"/>
        <v>0</v>
      </c>
      <c r="O90" s="3">
        <f t="shared" si="26"/>
        <v>7</v>
      </c>
      <c r="P90" s="3">
        <f t="shared" si="26"/>
        <v>1</v>
      </c>
      <c r="Q90" s="3">
        <f t="shared" si="26"/>
        <v>0</v>
      </c>
      <c r="R90" s="3">
        <f t="shared" si="26"/>
        <v>0</v>
      </c>
      <c r="S90" s="3">
        <f t="shared" si="26"/>
        <v>0</v>
      </c>
      <c r="T90" s="3">
        <f t="shared" si="26"/>
        <v>6</v>
      </c>
      <c r="U90" s="3">
        <f t="shared" si="22"/>
        <v>24</v>
      </c>
      <c r="V90" s="11">
        <f t="shared" si="23"/>
        <v>0.45833333333333331</v>
      </c>
      <c r="W90" s="15"/>
      <c r="X90" s="3">
        <f t="shared" si="24"/>
        <v>33</v>
      </c>
      <c r="Y90" s="11">
        <f t="shared" si="25"/>
        <v>0.39393939393939392</v>
      </c>
      <c r="Z90" s="3">
        <f t="shared" si="27"/>
        <v>7</v>
      </c>
      <c r="AA90" s="3">
        <f t="shared" si="27"/>
        <v>0</v>
      </c>
      <c r="AB90" s="3">
        <f t="shared" si="27"/>
        <v>0</v>
      </c>
      <c r="AC90" s="3">
        <f t="shared" si="27"/>
        <v>0</v>
      </c>
      <c r="AD90" s="3">
        <f t="shared" si="27"/>
        <v>2</v>
      </c>
      <c r="AE90" s="3">
        <f t="shared" si="27"/>
        <v>0</v>
      </c>
      <c r="AF90" s="3">
        <f t="shared" si="27"/>
        <v>1</v>
      </c>
      <c r="AG90" s="3">
        <f t="shared" si="27"/>
        <v>0</v>
      </c>
      <c r="AH90" s="3">
        <f t="shared" si="27"/>
        <v>0</v>
      </c>
      <c r="AI90" s="3">
        <f t="shared" si="27"/>
        <v>1</v>
      </c>
      <c r="AJ90" s="3">
        <f t="shared" si="27"/>
        <v>3</v>
      </c>
      <c r="AK90" s="3">
        <f t="shared" si="27"/>
        <v>5</v>
      </c>
      <c r="AL90" s="3">
        <f t="shared" si="27"/>
        <v>0</v>
      </c>
      <c r="AM90" s="3">
        <f t="shared" si="27"/>
        <v>0</v>
      </c>
      <c r="AN90" s="3">
        <f t="shared" si="27"/>
        <v>0</v>
      </c>
      <c r="AO90" s="3">
        <f t="shared" si="27"/>
        <v>6</v>
      </c>
      <c r="AP90" s="3"/>
      <c r="AQ90">
        <v>33</v>
      </c>
      <c r="AR90">
        <v>11</v>
      </c>
      <c r="AS90">
        <v>11</v>
      </c>
      <c r="AT90">
        <v>44</v>
      </c>
      <c r="AU90">
        <v>31</v>
      </c>
      <c r="AV90">
        <v>22</v>
      </c>
      <c r="AW90">
        <v>23</v>
      </c>
      <c r="AX90">
        <v>11</v>
      </c>
      <c r="AY90">
        <v>23</v>
      </c>
      <c r="AZ90">
        <v>23</v>
      </c>
      <c r="BA90">
        <v>33</v>
      </c>
      <c r="BB90">
        <v>23</v>
      </c>
      <c r="BC90">
        <v>34</v>
      </c>
      <c r="BD90">
        <v>11</v>
      </c>
      <c r="BE90">
        <v>33</v>
      </c>
      <c r="BF90">
        <v>44</v>
      </c>
      <c r="BG90">
        <v>33</v>
      </c>
      <c r="BH90">
        <v>44</v>
      </c>
      <c r="BI90">
        <v>44</v>
      </c>
      <c r="BJ90">
        <v>11</v>
      </c>
      <c r="BK90">
        <v>44</v>
      </c>
      <c r="BL90">
        <v>33</v>
      </c>
      <c r="BM90">
        <v>44</v>
      </c>
      <c r="BN90">
        <v>33</v>
      </c>
      <c r="BO90">
        <v>33</v>
      </c>
      <c r="BP90">
        <v>21</v>
      </c>
      <c r="BQ90">
        <v>33</v>
      </c>
      <c r="BR90">
        <v>33</v>
      </c>
      <c r="BS90">
        <v>44</v>
      </c>
      <c r="BT90">
        <v>23</v>
      </c>
      <c r="BU90">
        <v>44</v>
      </c>
      <c r="BV90">
        <v>11</v>
      </c>
      <c r="BW90">
        <v>11</v>
      </c>
      <c r="BX90">
        <v>11</v>
      </c>
      <c r="BY90">
        <v>34</v>
      </c>
      <c r="BZ90">
        <v>33</v>
      </c>
      <c r="CA90">
        <v>34</v>
      </c>
      <c r="CB90">
        <v>34</v>
      </c>
      <c r="CC90">
        <v>34</v>
      </c>
      <c r="CD90">
        <v>21</v>
      </c>
      <c r="CE90">
        <v>44</v>
      </c>
      <c r="CF90">
        <v>11</v>
      </c>
      <c r="CG90">
        <v>11</v>
      </c>
      <c r="CH90">
        <v>44</v>
      </c>
      <c r="CI90">
        <v>44</v>
      </c>
      <c r="CJ90">
        <v>11</v>
      </c>
      <c r="CK90">
        <v>11</v>
      </c>
      <c r="CL90">
        <v>34</v>
      </c>
      <c r="CM90">
        <v>44</v>
      </c>
      <c r="CN90">
        <v>32</v>
      </c>
      <c r="EM90">
        <v>33</v>
      </c>
      <c r="EN90">
        <v>11</v>
      </c>
      <c r="EO90">
        <v>11</v>
      </c>
      <c r="EP90">
        <v>44</v>
      </c>
      <c r="EQ90">
        <v>31</v>
      </c>
      <c r="ER90">
        <v>22</v>
      </c>
      <c r="ES90">
        <v>23</v>
      </c>
      <c r="ET90">
        <v>11</v>
      </c>
      <c r="EU90">
        <v>23</v>
      </c>
      <c r="EV90">
        <v>23</v>
      </c>
      <c r="EW90">
        <v>33</v>
      </c>
      <c r="EX90">
        <v>23</v>
      </c>
      <c r="EY90">
        <v>34</v>
      </c>
      <c r="EZ90">
        <v>11</v>
      </c>
      <c r="FA90">
        <v>33</v>
      </c>
      <c r="FB90">
        <v>44</v>
      </c>
      <c r="FC90">
        <v>33</v>
      </c>
      <c r="FD90">
        <v>44</v>
      </c>
      <c r="FE90">
        <v>44</v>
      </c>
      <c r="FF90">
        <v>11</v>
      </c>
      <c r="FG90">
        <v>44</v>
      </c>
      <c r="FH90">
        <v>33</v>
      </c>
      <c r="FI90">
        <v>44</v>
      </c>
      <c r="FJ90">
        <v>33</v>
      </c>
      <c r="FK90">
        <v>33</v>
      </c>
      <c r="FL90">
        <v>21</v>
      </c>
      <c r="FM90">
        <v>33</v>
      </c>
      <c r="FN90">
        <v>33</v>
      </c>
      <c r="FO90">
        <v>44</v>
      </c>
      <c r="FP90">
        <v>23</v>
      </c>
      <c r="FQ90">
        <v>44</v>
      </c>
      <c r="FR90">
        <v>11</v>
      </c>
      <c r="FS90">
        <v>11</v>
      </c>
      <c r="FT90">
        <v>11</v>
      </c>
      <c r="FU90">
        <v>34</v>
      </c>
      <c r="FV90">
        <v>33</v>
      </c>
      <c r="FW90">
        <v>34</v>
      </c>
      <c r="FX90">
        <v>34</v>
      </c>
      <c r="FY90">
        <v>34</v>
      </c>
      <c r="FZ90">
        <v>21</v>
      </c>
      <c r="GA90">
        <v>44</v>
      </c>
      <c r="GB90">
        <v>11</v>
      </c>
      <c r="GC90">
        <v>11</v>
      </c>
      <c r="GD90">
        <v>44</v>
      </c>
      <c r="GE90">
        <v>44</v>
      </c>
      <c r="GF90">
        <v>11</v>
      </c>
      <c r="GG90">
        <v>11</v>
      </c>
      <c r="GH90">
        <v>34</v>
      </c>
      <c r="GI90">
        <v>44</v>
      </c>
      <c r="GJ90">
        <v>32</v>
      </c>
    </row>
    <row r="91" spans="1:192" x14ac:dyDescent="0.5">
      <c r="A91">
        <v>80</v>
      </c>
      <c r="B91">
        <f t="shared" si="20"/>
        <v>79</v>
      </c>
      <c r="C91" s="17">
        <f t="shared" si="21"/>
        <v>0.44262820512820511</v>
      </c>
      <c r="D91" s="3"/>
      <c r="E91" s="3">
        <f t="shared" si="26"/>
        <v>2</v>
      </c>
      <c r="F91" s="3">
        <f t="shared" si="26"/>
        <v>1</v>
      </c>
      <c r="G91" s="3">
        <f t="shared" si="26"/>
        <v>1</v>
      </c>
      <c r="H91" s="3">
        <f t="shared" si="26"/>
        <v>2</v>
      </c>
      <c r="I91" s="3">
        <f t="shared" si="26"/>
        <v>1</v>
      </c>
      <c r="J91" s="3">
        <f t="shared" si="26"/>
        <v>0</v>
      </c>
      <c r="K91" s="3">
        <f t="shared" si="26"/>
        <v>0</v>
      </c>
      <c r="L91" s="3">
        <f t="shared" si="26"/>
        <v>0</v>
      </c>
      <c r="M91" s="3">
        <f t="shared" si="26"/>
        <v>0</v>
      </c>
      <c r="N91" s="3">
        <f t="shared" si="26"/>
        <v>0</v>
      </c>
      <c r="O91" s="3">
        <f t="shared" si="26"/>
        <v>4</v>
      </c>
      <c r="P91" s="3">
        <f t="shared" si="26"/>
        <v>0</v>
      </c>
      <c r="Q91" s="3">
        <f t="shared" si="26"/>
        <v>0</v>
      </c>
      <c r="R91" s="3">
        <f t="shared" si="26"/>
        <v>0</v>
      </c>
      <c r="S91" s="3">
        <f t="shared" si="26"/>
        <v>0</v>
      </c>
      <c r="T91" s="3">
        <f t="shared" si="26"/>
        <v>14</v>
      </c>
      <c r="U91" s="3">
        <f t="shared" si="22"/>
        <v>39</v>
      </c>
      <c r="V91" s="11">
        <f t="shared" si="23"/>
        <v>0.41025641025641024</v>
      </c>
      <c r="W91" s="15"/>
      <c r="X91" s="3">
        <f t="shared" si="24"/>
        <v>40</v>
      </c>
      <c r="Y91" s="11">
        <f t="shared" si="25"/>
        <v>0.47499999999999998</v>
      </c>
      <c r="Z91" s="3">
        <f t="shared" si="27"/>
        <v>6</v>
      </c>
      <c r="AA91" s="3">
        <f t="shared" si="27"/>
        <v>0</v>
      </c>
      <c r="AB91" s="3">
        <f t="shared" si="27"/>
        <v>1</v>
      </c>
      <c r="AC91" s="3">
        <f t="shared" si="27"/>
        <v>0</v>
      </c>
      <c r="AD91" s="3">
        <f t="shared" si="27"/>
        <v>0</v>
      </c>
      <c r="AE91" s="3">
        <f t="shared" si="27"/>
        <v>0</v>
      </c>
      <c r="AF91" s="3">
        <f t="shared" si="27"/>
        <v>2</v>
      </c>
      <c r="AG91" s="3">
        <f t="shared" si="27"/>
        <v>0</v>
      </c>
      <c r="AH91" s="3">
        <f t="shared" si="27"/>
        <v>0</v>
      </c>
      <c r="AI91" s="3">
        <f t="shared" si="27"/>
        <v>0</v>
      </c>
      <c r="AJ91" s="3">
        <f t="shared" si="27"/>
        <v>2</v>
      </c>
      <c r="AK91" s="3">
        <f t="shared" si="27"/>
        <v>1</v>
      </c>
      <c r="AL91" s="3">
        <f t="shared" si="27"/>
        <v>0</v>
      </c>
      <c r="AM91" s="3">
        <f t="shared" si="27"/>
        <v>0</v>
      </c>
      <c r="AN91" s="3">
        <f t="shared" si="27"/>
        <v>0</v>
      </c>
      <c r="AO91" s="3">
        <f t="shared" si="27"/>
        <v>13</v>
      </c>
      <c r="AP91" s="3"/>
      <c r="AQ91">
        <v>44</v>
      </c>
      <c r="AR91">
        <v>44</v>
      </c>
      <c r="AS91">
        <v>11</v>
      </c>
      <c r="AT91">
        <v>44</v>
      </c>
      <c r="AU91">
        <v>44</v>
      </c>
      <c r="AV91">
        <v>44</v>
      </c>
      <c r="AW91">
        <v>44</v>
      </c>
      <c r="AX91">
        <v>33</v>
      </c>
      <c r="AY91">
        <v>21</v>
      </c>
      <c r="AZ91">
        <v>33</v>
      </c>
      <c r="BA91">
        <v>44</v>
      </c>
      <c r="BB91">
        <v>33</v>
      </c>
      <c r="BC91">
        <v>44</v>
      </c>
      <c r="BD91">
        <v>11</v>
      </c>
      <c r="BE91">
        <v>13</v>
      </c>
      <c r="BF91">
        <v>44</v>
      </c>
      <c r="BG91">
        <v>44</v>
      </c>
      <c r="BH91">
        <v>44</v>
      </c>
      <c r="BI91">
        <v>14</v>
      </c>
      <c r="BJ91">
        <v>12</v>
      </c>
      <c r="BK91">
        <v>44</v>
      </c>
      <c r="BL91">
        <v>14</v>
      </c>
      <c r="BM91">
        <v>44</v>
      </c>
      <c r="BN91">
        <v>33</v>
      </c>
      <c r="BO91">
        <v>44</v>
      </c>
      <c r="BP91">
        <v>11</v>
      </c>
      <c r="BQ91">
        <v>34</v>
      </c>
      <c r="BR91">
        <v>44</v>
      </c>
      <c r="BS91">
        <v>44</v>
      </c>
      <c r="BT91">
        <v>33</v>
      </c>
      <c r="BU91">
        <v>44</v>
      </c>
      <c r="BV91">
        <v>23</v>
      </c>
      <c r="BW91">
        <v>11</v>
      </c>
      <c r="BX91">
        <v>11</v>
      </c>
      <c r="BY91">
        <v>33</v>
      </c>
      <c r="BZ91">
        <v>23</v>
      </c>
      <c r="CA91">
        <v>44</v>
      </c>
      <c r="CB91">
        <v>44</v>
      </c>
      <c r="CC91">
        <v>44</v>
      </c>
      <c r="CD91">
        <v>44</v>
      </c>
      <c r="CE91">
        <v>44</v>
      </c>
      <c r="CF91">
        <v>44</v>
      </c>
      <c r="CG91">
        <v>11</v>
      </c>
      <c r="CH91">
        <v>44</v>
      </c>
      <c r="CI91">
        <v>44</v>
      </c>
      <c r="CJ91">
        <v>11</v>
      </c>
      <c r="CK91">
        <v>11</v>
      </c>
      <c r="CL91">
        <v>13</v>
      </c>
      <c r="CM91">
        <v>44</v>
      </c>
      <c r="CN91">
        <v>44</v>
      </c>
      <c r="EM91">
        <v>44</v>
      </c>
      <c r="EN91">
        <v>44</v>
      </c>
      <c r="EO91">
        <v>11</v>
      </c>
      <c r="EP91">
        <v>44</v>
      </c>
      <c r="EQ91">
        <v>44</v>
      </c>
      <c r="ER91">
        <v>44</v>
      </c>
      <c r="ES91">
        <v>44</v>
      </c>
      <c r="ET91">
        <v>33</v>
      </c>
      <c r="EU91">
        <v>21</v>
      </c>
      <c r="EV91">
        <v>33</v>
      </c>
      <c r="EW91">
        <v>44</v>
      </c>
      <c r="EX91">
        <v>33</v>
      </c>
      <c r="EY91">
        <v>44</v>
      </c>
      <c r="EZ91">
        <v>11</v>
      </c>
      <c r="FA91">
        <v>13</v>
      </c>
      <c r="FB91">
        <v>44</v>
      </c>
      <c r="FC91">
        <v>44</v>
      </c>
      <c r="FD91">
        <v>44</v>
      </c>
      <c r="FE91">
        <v>14</v>
      </c>
      <c r="FF91">
        <v>12</v>
      </c>
      <c r="FG91">
        <v>44</v>
      </c>
      <c r="FH91">
        <v>14</v>
      </c>
      <c r="FI91">
        <v>44</v>
      </c>
      <c r="FJ91">
        <v>33</v>
      </c>
      <c r="FK91">
        <v>44</v>
      </c>
      <c r="FL91">
        <v>11</v>
      </c>
      <c r="FM91">
        <v>34</v>
      </c>
      <c r="FN91">
        <v>44</v>
      </c>
      <c r="FO91">
        <v>44</v>
      </c>
      <c r="FP91">
        <v>33</v>
      </c>
      <c r="FQ91">
        <v>44</v>
      </c>
      <c r="FR91">
        <v>23</v>
      </c>
      <c r="FS91">
        <v>11</v>
      </c>
      <c r="FT91">
        <v>11</v>
      </c>
      <c r="FU91">
        <v>33</v>
      </c>
      <c r="FV91">
        <v>23</v>
      </c>
      <c r="FW91">
        <v>44</v>
      </c>
      <c r="FX91">
        <v>44</v>
      </c>
      <c r="FY91">
        <v>44</v>
      </c>
      <c r="FZ91">
        <v>44</v>
      </c>
      <c r="GA91">
        <v>44</v>
      </c>
      <c r="GB91">
        <v>44</v>
      </c>
      <c r="GC91">
        <v>11</v>
      </c>
      <c r="GD91">
        <v>44</v>
      </c>
      <c r="GE91">
        <v>44</v>
      </c>
      <c r="GF91">
        <v>11</v>
      </c>
      <c r="GG91">
        <v>11</v>
      </c>
      <c r="GH91">
        <v>13</v>
      </c>
      <c r="GI91">
        <v>44</v>
      </c>
      <c r="GJ91">
        <v>44</v>
      </c>
    </row>
    <row r="92" spans="1:192" x14ac:dyDescent="0.5">
      <c r="A92">
        <v>81</v>
      </c>
      <c r="B92">
        <f t="shared" si="20"/>
        <v>98</v>
      </c>
      <c r="C92" s="17">
        <f t="shared" si="21"/>
        <v>0.33673469387755101</v>
      </c>
      <c r="D92" s="3"/>
      <c r="E92" s="3">
        <f t="shared" ref="E92:T102" si="28">COUNTIF($AQ92:$BO92,E$10)</f>
        <v>3</v>
      </c>
      <c r="F92" s="3">
        <f t="shared" si="28"/>
        <v>1</v>
      </c>
      <c r="G92" s="3">
        <f t="shared" si="28"/>
        <v>0</v>
      </c>
      <c r="H92" s="3">
        <f t="shared" si="28"/>
        <v>5</v>
      </c>
      <c r="I92" s="3">
        <f t="shared" si="28"/>
        <v>0</v>
      </c>
      <c r="J92" s="3">
        <f t="shared" si="28"/>
        <v>0</v>
      </c>
      <c r="K92" s="3">
        <f t="shared" si="28"/>
        <v>0</v>
      </c>
      <c r="L92" s="3">
        <f t="shared" si="28"/>
        <v>0</v>
      </c>
      <c r="M92" s="3">
        <f t="shared" si="28"/>
        <v>0</v>
      </c>
      <c r="N92" s="3">
        <f t="shared" si="28"/>
        <v>0</v>
      </c>
      <c r="O92" s="3">
        <f t="shared" si="28"/>
        <v>0</v>
      </c>
      <c r="P92" s="3">
        <f t="shared" si="28"/>
        <v>0</v>
      </c>
      <c r="Q92" s="3">
        <f t="shared" si="28"/>
        <v>2</v>
      </c>
      <c r="R92" s="3">
        <f t="shared" si="28"/>
        <v>0</v>
      </c>
      <c r="S92" s="3">
        <f t="shared" si="28"/>
        <v>0</v>
      </c>
      <c r="T92" s="3">
        <f t="shared" si="28"/>
        <v>14</v>
      </c>
      <c r="U92" s="3">
        <f t="shared" si="22"/>
        <v>49</v>
      </c>
      <c r="V92" s="11">
        <f t="shared" si="23"/>
        <v>0.34693877551020408</v>
      </c>
      <c r="W92" s="15"/>
      <c r="X92" s="3">
        <f t="shared" si="24"/>
        <v>49</v>
      </c>
      <c r="Y92" s="11">
        <f t="shared" si="25"/>
        <v>0.32653061224489793</v>
      </c>
      <c r="Z92" s="3">
        <f t="shared" ref="Z92:AO102" si="29">COUNTIF($BP92:$CN92,Z$10)</f>
        <v>11</v>
      </c>
      <c r="AA92" s="3">
        <f t="shared" si="29"/>
        <v>0</v>
      </c>
      <c r="AB92" s="3">
        <f t="shared" si="29"/>
        <v>0</v>
      </c>
      <c r="AC92" s="3">
        <f t="shared" si="29"/>
        <v>7</v>
      </c>
      <c r="AD92" s="3">
        <f t="shared" si="29"/>
        <v>1</v>
      </c>
      <c r="AE92" s="3">
        <f t="shared" si="29"/>
        <v>0</v>
      </c>
      <c r="AF92" s="3">
        <f t="shared" si="29"/>
        <v>0</v>
      </c>
      <c r="AG92" s="3">
        <f t="shared" si="29"/>
        <v>0</v>
      </c>
      <c r="AH92" s="3">
        <f t="shared" si="29"/>
        <v>0</v>
      </c>
      <c r="AI92" s="3">
        <f t="shared" si="29"/>
        <v>0</v>
      </c>
      <c r="AJ92" s="3">
        <f t="shared" si="29"/>
        <v>0</v>
      </c>
      <c r="AK92" s="3">
        <f t="shared" si="29"/>
        <v>0</v>
      </c>
      <c r="AL92" s="3">
        <f t="shared" si="29"/>
        <v>1</v>
      </c>
      <c r="AM92" s="3">
        <f t="shared" si="29"/>
        <v>0</v>
      </c>
      <c r="AN92" s="3">
        <f t="shared" si="29"/>
        <v>0</v>
      </c>
      <c r="AO92" s="3">
        <f t="shared" si="29"/>
        <v>5</v>
      </c>
      <c r="AP92" s="3"/>
      <c r="AQ92">
        <v>44</v>
      </c>
      <c r="AR92">
        <v>41</v>
      </c>
      <c r="AS92">
        <v>11</v>
      </c>
      <c r="AT92">
        <v>44</v>
      </c>
      <c r="AU92">
        <v>44</v>
      </c>
      <c r="AV92">
        <v>12</v>
      </c>
      <c r="AW92">
        <v>44</v>
      </c>
      <c r="AX92">
        <v>11</v>
      </c>
      <c r="AY92">
        <v>14</v>
      </c>
      <c r="AZ92">
        <v>44</v>
      </c>
      <c r="BA92">
        <v>14</v>
      </c>
      <c r="BB92">
        <v>44</v>
      </c>
      <c r="BC92">
        <v>44</v>
      </c>
      <c r="BD92">
        <v>11</v>
      </c>
      <c r="BE92">
        <v>14</v>
      </c>
      <c r="BF92">
        <v>14</v>
      </c>
      <c r="BG92">
        <v>44</v>
      </c>
      <c r="BH92">
        <v>44</v>
      </c>
      <c r="BI92">
        <v>44</v>
      </c>
      <c r="BJ92">
        <v>41</v>
      </c>
      <c r="BK92">
        <v>44</v>
      </c>
      <c r="BL92">
        <v>44</v>
      </c>
      <c r="BM92">
        <v>44</v>
      </c>
      <c r="BN92">
        <v>14</v>
      </c>
      <c r="BO92">
        <v>44</v>
      </c>
      <c r="BP92">
        <v>14</v>
      </c>
      <c r="BQ92">
        <v>11</v>
      </c>
      <c r="BR92">
        <v>11</v>
      </c>
      <c r="BS92">
        <v>44</v>
      </c>
      <c r="BT92">
        <v>11</v>
      </c>
      <c r="BU92">
        <v>14</v>
      </c>
      <c r="BV92">
        <v>21</v>
      </c>
      <c r="BW92">
        <v>11</v>
      </c>
      <c r="BX92">
        <v>11</v>
      </c>
      <c r="BY92">
        <v>44</v>
      </c>
      <c r="BZ92">
        <v>11</v>
      </c>
      <c r="CA92">
        <v>14</v>
      </c>
      <c r="CB92">
        <v>11</v>
      </c>
      <c r="CC92">
        <v>44</v>
      </c>
      <c r="CD92">
        <v>11</v>
      </c>
      <c r="CE92">
        <v>41</v>
      </c>
      <c r="CF92">
        <v>44</v>
      </c>
      <c r="CG92">
        <v>11</v>
      </c>
      <c r="CH92">
        <v>14</v>
      </c>
      <c r="CI92">
        <v>14</v>
      </c>
      <c r="CJ92">
        <v>11</v>
      </c>
      <c r="CK92">
        <v>44</v>
      </c>
      <c r="CL92">
        <v>11</v>
      </c>
      <c r="CM92">
        <v>14</v>
      </c>
      <c r="CN92">
        <v>14</v>
      </c>
      <c r="EM92">
        <v>44</v>
      </c>
      <c r="EN92">
        <v>41</v>
      </c>
      <c r="EO92">
        <v>11</v>
      </c>
      <c r="EP92">
        <v>44</v>
      </c>
      <c r="EQ92">
        <v>44</v>
      </c>
      <c r="ER92">
        <v>12</v>
      </c>
      <c r="ES92">
        <v>44</v>
      </c>
      <c r="ET92">
        <v>11</v>
      </c>
      <c r="EU92">
        <v>14</v>
      </c>
      <c r="EV92">
        <v>44</v>
      </c>
      <c r="EW92">
        <v>14</v>
      </c>
      <c r="EX92">
        <v>44</v>
      </c>
      <c r="EY92">
        <v>44</v>
      </c>
      <c r="EZ92">
        <v>11</v>
      </c>
      <c r="FA92">
        <v>14</v>
      </c>
      <c r="FB92">
        <v>14</v>
      </c>
      <c r="FC92">
        <v>44</v>
      </c>
      <c r="FD92">
        <v>44</v>
      </c>
      <c r="FE92">
        <v>44</v>
      </c>
      <c r="FF92">
        <v>41</v>
      </c>
      <c r="FG92">
        <v>44</v>
      </c>
      <c r="FH92">
        <v>44</v>
      </c>
      <c r="FI92">
        <v>44</v>
      </c>
      <c r="FJ92">
        <v>14</v>
      </c>
      <c r="FK92">
        <v>44</v>
      </c>
      <c r="FL92">
        <v>14</v>
      </c>
      <c r="FM92">
        <v>11</v>
      </c>
      <c r="FN92">
        <v>11</v>
      </c>
      <c r="FO92">
        <v>44</v>
      </c>
      <c r="FP92">
        <v>11</v>
      </c>
      <c r="FQ92">
        <v>14</v>
      </c>
      <c r="FR92">
        <v>21</v>
      </c>
      <c r="FS92">
        <v>11</v>
      </c>
      <c r="FT92">
        <v>11</v>
      </c>
      <c r="FU92">
        <v>44</v>
      </c>
      <c r="FV92">
        <v>11</v>
      </c>
      <c r="FW92">
        <v>14</v>
      </c>
      <c r="FX92">
        <v>11</v>
      </c>
      <c r="FY92">
        <v>44</v>
      </c>
      <c r="FZ92">
        <v>11</v>
      </c>
      <c r="GA92">
        <v>41</v>
      </c>
      <c r="GB92">
        <v>44</v>
      </c>
      <c r="GC92">
        <v>11</v>
      </c>
      <c r="GD92">
        <v>14</v>
      </c>
      <c r="GE92">
        <v>14</v>
      </c>
      <c r="GF92">
        <v>11</v>
      </c>
      <c r="GG92">
        <v>44</v>
      </c>
      <c r="GH92">
        <v>11</v>
      </c>
      <c r="GI92">
        <v>14</v>
      </c>
      <c r="GJ92">
        <v>14</v>
      </c>
    </row>
    <row r="93" spans="1:192" x14ac:dyDescent="0.5">
      <c r="A93">
        <v>82</v>
      </c>
      <c r="B93">
        <f t="shared" si="20"/>
        <v>86</v>
      </c>
      <c r="C93" s="17">
        <f t="shared" si="21"/>
        <v>0.4097826086956522</v>
      </c>
      <c r="D93" s="3"/>
      <c r="E93" s="3">
        <f t="shared" si="28"/>
        <v>7</v>
      </c>
      <c r="F93" s="3">
        <f t="shared" si="28"/>
        <v>0</v>
      </c>
      <c r="G93" s="3">
        <f t="shared" si="28"/>
        <v>0</v>
      </c>
      <c r="H93" s="3">
        <f t="shared" si="28"/>
        <v>1</v>
      </c>
      <c r="I93" s="3">
        <f t="shared" si="28"/>
        <v>0</v>
      </c>
      <c r="J93" s="3">
        <f t="shared" si="28"/>
        <v>2</v>
      </c>
      <c r="K93" s="3">
        <f t="shared" si="28"/>
        <v>1</v>
      </c>
      <c r="L93" s="3">
        <f t="shared" si="28"/>
        <v>0</v>
      </c>
      <c r="M93" s="3">
        <f t="shared" si="28"/>
        <v>2</v>
      </c>
      <c r="N93" s="3">
        <f t="shared" si="28"/>
        <v>0</v>
      </c>
      <c r="O93" s="3">
        <f t="shared" si="28"/>
        <v>1</v>
      </c>
      <c r="P93" s="3">
        <f t="shared" si="28"/>
        <v>0</v>
      </c>
      <c r="Q93" s="3">
        <f t="shared" si="28"/>
        <v>0</v>
      </c>
      <c r="R93" s="3">
        <f t="shared" si="28"/>
        <v>0</v>
      </c>
      <c r="S93" s="3">
        <f t="shared" si="28"/>
        <v>0</v>
      </c>
      <c r="T93" s="3">
        <f t="shared" si="28"/>
        <v>11</v>
      </c>
      <c r="U93" s="3">
        <f t="shared" si="22"/>
        <v>40</v>
      </c>
      <c r="V93" s="11">
        <f t="shared" si="23"/>
        <v>0.45</v>
      </c>
      <c r="W93" s="15"/>
      <c r="X93" s="3">
        <f t="shared" si="24"/>
        <v>46</v>
      </c>
      <c r="Y93" s="11">
        <f t="shared" si="25"/>
        <v>0.36956521739130432</v>
      </c>
      <c r="Z93" s="3">
        <f t="shared" si="29"/>
        <v>13</v>
      </c>
      <c r="AA93" s="3">
        <f t="shared" si="29"/>
        <v>0</v>
      </c>
      <c r="AB93" s="3">
        <f t="shared" si="29"/>
        <v>0</v>
      </c>
      <c r="AC93" s="3">
        <f t="shared" si="29"/>
        <v>2</v>
      </c>
      <c r="AD93" s="3">
        <f t="shared" si="29"/>
        <v>1</v>
      </c>
      <c r="AE93" s="3">
        <f t="shared" si="29"/>
        <v>0</v>
      </c>
      <c r="AF93" s="3">
        <f t="shared" si="29"/>
        <v>0</v>
      </c>
      <c r="AG93" s="3">
        <f t="shared" si="29"/>
        <v>0</v>
      </c>
      <c r="AH93" s="3">
        <f t="shared" si="29"/>
        <v>0</v>
      </c>
      <c r="AI93" s="3">
        <f t="shared" si="29"/>
        <v>0</v>
      </c>
      <c r="AJ93" s="3">
        <f t="shared" si="29"/>
        <v>0</v>
      </c>
      <c r="AK93" s="3">
        <f t="shared" si="29"/>
        <v>0</v>
      </c>
      <c r="AL93" s="3">
        <f t="shared" si="29"/>
        <v>2</v>
      </c>
      <c r="AM93" s="3">
        <f t="shared" si="29"/>
        <v>0</v>
      </c>
      <c r="AN93" s="3">
        <f t="shared" si="29"/>
        <v>3</v>
      </c>
      <c r="AO93" s="3">
        <f t="shared" si="29"/>
        <v>4</v>
      </c>
      <c r="AP93" s="3"/>
      <c r="AQ93">
        <v>22</v>
      </c>
      <c r="AR93">
        <v>44</v>
      </c>
      <c r="AS93">
        <v>31</v>
      </c>
      <c r="AT93">
        <v>44</v>
      </c>
      <c r="AU93">
        <v>11</v>
      </c>
      <c r="AV93">
        <v>33</v>
      </c>
      <c r="AW93">
        <v>11</v>
      </c>
      <c r="AX93">
        <v>44</v>
      </c>
      <c r="AY93">
        <v>11</v>
      </c>
      <c r="AZ93">
        <v>11</v>
      </c>
      <c r="BA93">
        <v>11</v>
      </c>
      <c r="BB93">
        <v>44</v>
      </c>
      <c r="BC93">
        <v>44</v>
      </c>
      <c r="BD93">
        <v>31</v>
      </c>
      <c r="BE93">
        <v>23</v>
      </c>
      <c r="BF93">
        <v>44</v>
      </c>
      <c r="BG93">
        <v>11</v>
      </c>
      <c r="BH93">
        <v>44</v>
      </c>
      <c r="BI93">
        <v>44</v>
      </c>
      <c r="BJ93">
        <v>22</v>
      </c>
      <c r="BK93">
        <v>44</v>
      </c>
      <c r="BL93">
        <v>14</v>
      </c>
      <c r="BM93">
        <v>44</v>
      </c>
      <c r="BN93">
        <v>11</v>
      </c>
      <c r="BO93">
        <v>44</v>
      </c>
      <c r="BP93">
        <v>11</v>
      </c>
      <c r="BQ93">
        <v>11</v>
      </c>
      <c r="BR93">
        <v>44</v>
      </c>
      <c r="BS93">
        <v>43</v>
      </c>
      <c r="BT93">
        <v>21</v>
      </c>
      <c r="BU93">
        <v>14</v>
      </c>
      <c r="BV93">
        <v>41</v>
      </c>
      <c r="BW93">
        <v>11</v>
      </c>
      <c r="BX93">
        <v>11</v>
      </c>
      <c r="BY93">
        <v>44</v>
      </c>
      <c r="BZ93">
        <v>11</v>
      </c>
      <c r="CA93">
        <v>11</v>
      </c>
      <c r="CB93">
        <v>11</v>
      </c>
      <c r="CC93">
        <v>44</v>
      </c>
      <c r="CD93">
        <v>43</v>
      </c>
      <c r="CE93">
        <v>43</v>
      </c>
      <c r="CF93">
        <v>41</v>
      </c>
      <c r="CG93">
        <v>11</v>
      </c>
      <c r="CH93">
        <v>14</v>
      </c>
      <c r="CI93">
        <v>11</v>
      </c>
      <c r="CJ93">
        <v>11</v>
      </c>
      <c r="CK93">
        <v>44</v>
      </c>
      <c r="CL93">
        <v>11</v>
      </c>
      <c r="CM93">
        <v>11</v>
      </c>
      <c r="CN93">
        <v>11</v>
      </c>
      <c r="EM93">
        <v>22</v>
      </c>
      <c r="EN93">
        <v>44</v>
      </c>
      <c r="EO93">
        <v>31</v>
      </c>
      <c r="EP93">
        <v>44</v>
      </c>
      <c r="EQ93">
        <v>11</v>
      </c>
      <c r="ER93">
        <v>33</v>
      </c>
      <c r="ES93">
        <v>11</v>
      </c>
      <c r="ET93">
        <v>44</v>
      </c>
      <c r="EU93">
        <v>11</v>
      </c>
      <c r="EV93">
        <v>11</v>
      </c>
      <c r="EW93">
        <v>11</v>
      </c>
      <c r="EX93">
        <v>44</v>
      </c>
      <c r="EY93">
        <v>44</v>
      </c>
      <c r="EZ93">
        <v>31</v>
      </c>
      <c r="FA93">
        <v>23</v>
      </c>
      <c r="FB93">
        <v>44</v>
      </c>
      <c r="FC93">
        <v>11</v>
      </c>
      <c r="FD93">
        <v>44</v>
      </c>
      <c r="FE93">
        <v>44</v>
      </c>
      <c r="FF93">
        <v>22</v>
      </c>
      <c r="FG93">
        <v>44</v>
      </c>
      <c r="FH93">
        <v>14</v>
      </c>
      <c r="FI93">
        <v>44</v>
      </c>
      <c r="FJ93">
        <v>11</v>
      </c>
      <c r="FK93">
        <v>44</v>
      </c>
      <c r="FL93">
        <v>11</v>
      </c>
      <c r="FM93">
        <v>11</v>
      </c>
      <c r="FN93">
        <v>44</v>
      </c>
      <c r="FO93">
        <v>43</v>
      </c>
      <c r="FP93">
        <v>21</v>
      </c>
      <c r="FQ93">
        <v>14</v>
      </c>
      <c r="FR93">
        <v>41</v>
      </c>
      <c r="FS93">
        <v>11</v>
      </c>
      <c r="FT93">
        <v>11</v>
      </c>
      <c r="FU93">
        <v>44</v>
      </c>
      <c r="FV93">
        <v>11</v>
      </c>
      <c r="FW93">
        <v>11</v>
      </c>
      <c r="FX93">
        <v>11</v>
      </c>
      <c r="FY93">
        <v>44</v>
      </c>
      <c r="FZ93">
        <v>43</v>
      </c>
      <c r="GA93">
        <v>43</v>
      </c>
      <c r="GB93">
        <v>41</v>
      </c>
      <c r="GC93">
        <v>11</v>
      </c>
      <c r="GD93">
        <v>14</v>
      </c>
      <c r="GE93">
        <v>11</v>
      </c>
      <c r="GF93">
        <v>11</v>
      </c>
      <c r="GG93">
        <v>44</v>
      </c>
      <c r="GH93">
        <v>11</v>
      </c>
      <c r="GI93">
        <v>11</v>
      </c>
      <c r="GJ93">
        <v>11</v>
      </c>
    </row>
    <row r="94" spans="1:192" x14ac:dyDescent="0.5">
      <c r="A94">
        <v>83</v>
      </c>
      <c r="B94">
        <f t="shared" si="20"/>
        <v>58</v>
      </c>
      <c r="C94" s="17">
        <f t="shared" si="21"/>
        <v>0.45</v>
      </c>
      <c r="D94" s="3"/>
      <c r="E94" s="3">
        <f t="shared" si="28"/>
        <v>2</v>
      </c>
      <c r="F94" s="3">
        <f t="shared" si="28"/>
        <v>0</v>
      </c>
      <c r="G94" s="3">
        <f t="shared" si="28"/>
        <v>0</v>
      </c>
      <c r="H94" s="3">
        <f t="shared" si="28"/>
        <v>0</v>
      </c>
      <c r="I94" s="3">
        <f t="shared" si="28"/>
        <v>0</v>
      </c>
      <c r="J94" s="3">
        <f t="shared" si="28"/>
        <v>1</v>
      </c>
      <c r="K94" s="3">
        <f t="shared" si="28"/>
        <v>4</v>
      </c>
      <c r="L94" s="3">
        <f t="shared" si="28"/>
        <v>0</v>
      </c>
      <c r="M94" s="3">
        <f t="shared" si="28"/>
        <v>0</v>
      </c>
      <c r="N94" s="3">
        <f t="shared" si="28"/>
        <v>0</v>
      </c>
      <c r="O94" s="3">
        <f t="shared" si="28"/>
        <v>6</v>
      </c>
      <c r="P94" s="3">
        <f t="shared" si="28"/>
        <v>0</v>
      </c>
      <c r="Q94" s="3">
        <f t="shared" si="28"/>
        <v>0</v>
      </c>
      <c r="R94" s="3">
        <f t="shared" si="28"/>
        <v>0</v>
      </c>
      <c r="S94" s="3">
        <f t="shared" si="28"/>
        <v>0</v>
      </c>
      <c r="T94" s="3">
        <f t="shared" si="28"/>
        <v>12</v>
      </c>
      <c r="U94" s="3">
        <f t="shared" si="22"/>
        <v>28</v>
      </c>
      <c r="V94" s="11">
        <f t="shared" si="23"/>
        <v>0.5</v>
      </c>
      <c r="W94" s="15"/>
      <c r="X94" s="3">
        <f t="shared" si="24"/>
        <v>30</v>
      </c>
      <c r="Y94" s="11">
        <f t="shared" si="25"/>
        <v>0.4</v>
      </c>
      <c r="Z94" s="3">
        <f t="shared" si="29"/>
        <v>3</v>
      </c>
      <c r="AA94" s="3">
        <f t="shared" si="29"/>
        <v>1</v>
      </c>
      <c r="AB94" s="3">
        <f t="shared" si="29"/>
        <v>0</v>
      </c>
      <c r="AC94" s="3">
        <f t="shared" si="29"/>
        <v>0</v>
      </c>
      <c r="AD94" s="3">
        <f t="shared" si="29"/>
        <v>0</v>
      </c>
      <c r="AE94" s="3">
        <f t="shared" si="29"/>
        <v>0</v>
      </c>
      <c r="AF94" s="3">
        <f t="shared" si="29"/>
        <v>0</v>
      </c>
      <c r="AG94" s="3">
        <f t="shared" si="29"/>
        <v>0</v>
      </c>
      <c r="AH94" s="3">
        <f t="shared" si="29"/>
        <v>0</v>
      </c>
      <c r="AI94" s="3">
        <f t="shared" si="29"/>
        <v>0</v>
      </c>
      <c r="AJ94" s="3">
        <f t="shared" si="29"/>
        <v>8</v>
      </c>
      <c r="AK94" s="3">
        <f t="shared" si="29"/>
        <v>2</v>
      </c>
      <c r="AL94" s="3">
        <f t="shared" si="29"/>
        <v>1</v>
      </c>
      <c r="AM94" s="3">
        <f t="shared" si="29"/>
        <v>0</v>
      </c>
      <c r="AN94" s="3">
        <f t="shared" si="29"/>
        <v>1</v>
      </c>
      <c r="AO94" s="3">
        <f t="shared" si="29"/>
        <v>9</v>
      </c>
      <c r="AP94" s="3"/>
      <c r="AQ94">
        <v>44</v>
      </c>
      <c r="AR94">
        <v>11</v>
      </c>
      <c r="AS94">
        <v>23</v>
      </c>
      <c r="AT94">
        <v>44</v>
      </c>
      <c r="AU94">
        <v>23</v>
      </c>
      <c r="AV94">
        <v>33</v>
      </c>
      <c r="AW94">
        <v>44</v>
      </c>
      <c r="AX94">
        <v>23</v>
      </c>
      <c r="AY94">
        <v>33</v>
      </c>
      <c r="AZ94">
        <v>44</v>
      </c>
      <c r="BA94">
        <v>33</v>
      </c>
      <c r="BB94">
        <v>33</v>
      </c>
      <c r="BC94">
        <v>44</v>
      </c>
      <c r="BD94">
        <v>22</v>
      </c>
      <c r="BE94">
        <v>33</v>
      </c>
      <c r="BF94">
        <v>44</v>
      </c>
      <c r="BG94">
        <v>23</v>
      </c>
      <c r="BH94">
        <v>44</v>
      </c>
      <c r="BI94">
        <v>44</v>
      </c>
      <c r="BJ94">
        <v>11</v>
      </c>
      <c r="BK94">
        <v>44</v>
      </c>
      <c r="BL94">
        <v>33</v>
      </c>
      <c r="BM94">
        <v>44</v>
      </c>
      <c r="BN94">
        <v>44</v>
      </c>
      <c r="BO94">
        <v>44</v>
      </c>
      <c r="BP94">
        <v>33</v>
      </c>
      <c r="BQ94">
        <v>33</v>
      </c>
      <c r="BR94">
        <v>33</v>
      </c>
      <c r="BS94">
        <v>44</v>
      </c>
      <c r="BT94">
        <v>33</v>
      </c>
      <c r="BU94">
        <v>41</v>
      </c>
      <c r="BV94">
        <v>33</v>
      </c>
      <c r="BW94">
        <v>11</v>
      </c>
      <c r="BX94">
        <v>11</v>
      </c>
      <c r="BY94">
        <v>33</v>
      </c>
      <c r="BZ94">
        <v>33</v>
      </c>
      <c r="CA94">
        <v>44</v>
      </c>
      <c r="CB94">
        <v>43</v>
      </c>
      <c r="CC94">
        <v>44</v>
      </c>
      <c r="CD94">
        <v>34</v>
      </c>
      <c r="CE94">
        <v>34</v>
      </c>
      <c r="CF94">
        <v>44</v>
      </c>
      <c r="CG94">
        <v>11</v>
      </c>
      <c r="CH94">
        <v>44</v>
      </c>
      <c r="CI94">
        <v>44</v>
      </c>
      <c r="CJ94">
        <v>12</v>
      </c>
      <c r="CK94">
        <v>33</v>
      </c>
      <c r="CL94">
        <v>44</v>
      </c>
      <c r="CM94">
        <v>44</v>
      </c>
      <c r="CN94">
        <v>44</v>
      </c>
      <c r="EM94">
        <v>44</v>
      </c>
      <c r="EN94">
        <v>11</v>
      </c>
      <c r="EO94">
        <v>23</v>
      </c>
      <c r="EP94">
        <v>44</v>
      </c>
      <c r="EQ94">
        <v>23</v>
      </c>
      <c r="ER94">
        <v>33</v>
      </c>
      <c r="ES94">
        <v>44</v>
      </c>
      <c r="ET94">
        <v>23</v>
      </c>
      <c r="EU94">
        <v>33</v>
      </c>
      <c r="EV94">
        <v>44</v>
      </c>
      <c r="EW94">
        <v>33</v>
      </c>
      <c r="EX94">
        <v>33</v>
      </c>
      <c r="EY94">
        <v>44</v>
      </c>
      <c r="EZ94">
        <v>22</v>
      </c>
      <c r="FA94">
        <v>33</v>
      </c>
      <c r="FB94">
        <v>44</v>
      </c>
      <c r="FC94">
        <v>23</v>
      </c>
      <c r="FD94">
        <v>44</v>
      </c>
      <c r="FE94">
        <v>44</v>
      </c>
      <c r="FF94">
        <v>11</v>
      </c>
      <c r="FG94">
        <v>44</v>
      </c>
      <c r="FH94">
        <v>33</v>
      </c>
      <c r="FI94">
        <v>44</v>
      </c>
      <c r="FJ94">
        <v>44</v>
      </c>
      <c r="FK94">
        <v>44</v>
      </c>
      <c r="FL94">
        <v>33</v>
      </c>
      <c r="FM94">
        <v>33</v>
      </c>
      <c r="FN94">
        <v>33</v>
      </c>
      <c r="FO94">
        <v>44</v>
      </c>
      <c r="FP94">
        <v>33</v>
      </c>
      <c r="FQ94">
        <v>41</v>
      </c>
      <c r="FR94">
        <v>33</v>
      </c>
      <c r="FS94">
        <v>11</v>
      </c>
      <c r="FT94">
        <v>11</v>
      </c>
      <c r="FU94">
        <v>33</v>
      </c>
      <c r="FV94">
        <v>33</v>
      </c>
      <c r="FW94">
        <v>44</v>
      </c>
      <c r="FX94">
        <v>43</v>
      </c>
      <c r="FY94">
        <v>44</v>
      </c>
      <c r="FZ94">
        <v>34</v>
      </c>
      <c r="GA94">
        <v>34</v>
      </c>
      <c r="GB94">
        <v>44</v>
      </c>
      <c r="GC94">
        <v>11</v>
      </c>
      <c r="GD94">
        <v>44</v>
      </c>
      <c r="GE94">
        <v>44</v>
      </c>
      <c r="GF94">
        <v>12</v>
      </c>
      <c r="GG94">
        <v>33</v>
      </c>
      <c r="GH94">
        <v>44</v>
      </c>
      <c r="GI94">
        <v>44</v>
      </c>
      <c r="GJ94">
        <v>44</v>
      </c>
    </row>
    <row r="95" spans="1:192" x14ac:dyDescent="0.5">
      <c r="A95">
        <v>84</v>
      </c>
      <c r="B95">
        <f t="shared" si="20"/>
        <v>82</v>
      </c>
      <c r="C95" s="17">
        <f t="shared" si="21"/>
        <v>0.42682926829268292</v>
      </c>
      <c r="D95" s="3"/>
      <c r="E95" s="3">
        <f t="shared" si="28"/>
        <v>8</v>
      </c>
      <c r="F95" s="3">
        <f t="shared" si="28"/>
        <v>0</v>
      </c>
      <c r="G95" s="3">
        <f t="shared" si="28"/>
        <v>2</v>
      </c>
      <c r="H95" s="3">
        <f t="shared" si="28"/>
        <v>1</v>
      </c>
      <c r="I95" s="3">
        <f t="shared" si="28"/>
        <v>2</v>
      </c>
      <c r="J95" s="3">
        <f t="shared" si="28"/>
        <v>1</v>
      </c>
      <c r="K95" s="3">
        <f t="shared" si="28"/>
        <v>0</v>
      </c>
      <c r="L95" s="3">
        <f t="shared" si="28"/>
        <v>0</v>
      </c>
      <c r="M95" s="3">
        <f t="shared" si="28"/>
        <v>0</v>
      </c>
      <c r="N95" s="3">
        <f t="shared" si="28"/>
        <v>1</v>
      </c>
      <c r="O95" s="3">
        <f t="shared" si="28"/>
        <v>0</v>
      </c>
      <c r="P95" s="3">
        <f t="shared" si="28"/>
        <v>1</v>
      </c>
      <c r="Q95" s="3">
        <f t="shared" si="28"/>
        <v>0</v>
      </c>
      <c r="R95" s="3">
        <f t="shared" si="28"/>
        <v>0</v>
      </c>
      <c r="S95" s="3">
        <f t="shared" si="28"/>
        <v>0</v>
      </c>
      <c r="T95" s="3">
        <f t="shared" si="28"/>
        <v>9</v>
      </c>
      <c r="U95" s="3">
        <f t="shared" si="22"/>
        <v>41</v>
      </c>
      <c r="V95" s="11">
        <f t="shared" si="23"/>
        <v>0.41463414634146339</v>
      </c>
      <c r="W95" s="15"/>
      <c r="X95" s="3">
        <f t="shared" si="24"/>
        <v>41</v>
      </c>
      <c r="Y95" s="11">
        <f t="shared" si="25"/>
        <v>0.43902439024390244</v>
      </c>
      <c r="Z95" s="3">
        <f t="shared" si="29"/>
        <v>8</v>
      </c>
      <c r="AA95" s="3">
        <f t="shared" si="29"/>
        <v>0</v>
      </c>
      <c r="AB95" s="3">
        <f t="shared" si="29"/>
        <v>0</v>
      </c>
      <c r="AC95" s="3">
        <f t="shared" si="29"/>
        <v>1</v>
      </c>
      <c r="AD95" s="3">
        <f t="shared" si="29"/>
        <v>1</v>
      </c>
      <c r="AE95" s="3">
        <f t="shared" si="29"/>
        <v>1</v>
      </c>
      <c r="AF95" s="3">
        <f t="shared" si="29"/>
        <v>0</v>
      </c>
      <c r="AG95" s="3">
        <f t="shared" si="29"/>
        <v>0</v>
      </c>
      <c r="AH95" s="3">
        <f t="shared" si="29"/>
        <v>0</v>
      </c>
      <c r="AI95" s="3">
        <f t="shared" si="29"/>
        <v>1</v>
      </c>
      <c r="AJ95" s="3">
        <f t="shared" si="29"/>
        <v>1</v>
      </c>
      <c r="AK95" s="3">
        <f t="shared" si="29"/>
        <v>1</v>
      </c>
      <c r="AL95" s="3">
        <f t="shared" si="29"/>
        <v>0</v>
      </c>
      <c r="AM95" s="3">
        <f t="shared" si="29"/>
        <v>0</v>
      </c>
      <c r="AN95" s="3">
        <f t="shared" si="29"/>
        <v>1</v>
      </c>
      <c r="AO95" s="3">
        <f t="shared" si="29"/>
        <v>10</v>
      </c>
      <c r="AP95" s="3"/>
      <c r="AQ95">
        <v>44</v>
      </c>
      <c r="AR95">
        <v>44</v>
      </c>
      <c r="AS95">
        <v>11</v>
      </c>
      <c r="AT95">
        <v>44</v>
      </c>
      <c r="AU95">
        <v>44</v>
      </c>
      <c r="AV95">
        <v>32</v>
      </c>
      <c r="AW95">
        <v>21</v>
      </c>
      <c r="AX95">
        <v>11</v>
      </c>
      <c r="AY95">
        <v>11</v>
      </c>
      <c r="AZ95">
        <v>11</v>
      </c>
      <c r="BA95">
        <v>14</v>
      </c>
      <c r="BB95">
        <v>11</v>
      </c>
      <c r="BC95">
        <v>44</v>
      </c>
      <c r="BD95">
        <v>21</v>
      </c>
      <c r="BE95">
        <v>13</v>
      </c>
      <c r="BF95">
        <v>44</v>
      </c>
      <c r="BG95">
        <v>13</v>
      </c>
      <c r="BH95">
        <v>44</v>
      </c>
      <c r="BI95">
        <v>11</v>
      </c>
      <c r="BJ95">
        <v>22</v>
      </c>
      <c r="BK95">
        <v>44</v>
      </c>
      <c r="BL95">
        <v>11</v>
      </c>
      <c r="BM95">
        <v>44</v>
      </c>
      <c r="BN95">
        <v>11</v>
      </c>
      <c r="BO95">
        <v>34</v>
      </c>
      <c r="BP95">
        <v>11</v>
      </c>
      <c r="BQ95">
        <v>44</v>
      </c>
      <c r="BR95">
        <v>32</v>
      </c>
      <c r="BS95">
        <v>33</v>
      </c>
      <c r="BT95">
        <v>21</v>
      </c>
      <c r="BU95">
        <v>44</v>
      </c>
      <c r="BV95">
        <v>22</v>
      </c>
      <c r="BW95">
        <v>11</v>
      </c>
      <c r="BX95">
        <v>11</v>
      </c>
      <c r="BY95">
        <v>14</v>
      </c>
      <c r="BZ95">
        <v>34</v>
      </c>
      <c r="CA95">
        <v>44</v>
      </c>
      <c r="CB95">
        <v>44</v>
      </c>
      <c r="CC95">
        <v>44</v>
      </c>
      <c r="CD95">
        <v>11</v>
      </c>
      <c r="CE95">
        <v>44</v>
      </c>
      <c r="CF95">
        <v>11</v>
      </c>
      <c r="CG95">
        <v>11</v>
      </c>
      <c r="CH95">
        <v>11</v>
      </c>
      <c r="CI95">
        <v>44</v>
      </c>
      <c r="CJ95">
        <v>11</v>
      </c>
      <c r="CK95">
        <v>44</v>
      </c>
      <c r="CL95">
        <v>44</v>
      </c>
      <c r="CM95">
        <v>43</v>
      </c>
      <c r="CN95">
        <v>44</v>
      </c>
      <c r="EM95">
        <v>44</v>
      </c>
      <c r="EN95">
        <v>44</v>
      </c>
      <c r="EO95">
        <v>11</v>
      </c>
      <c r="EP95">
        <v>44</v>
      </c>
      <c r="EQ95">
        <v>44</v>
      </c>
      <c r="ER95">
        <v>32</v>
      </c>
      <c r="ES95">
        <v>21</v>
      </c>
      <c r="ET95">
        <v>11</v>
      </c>
      <c r="EU95">
        <v>11</v>
      </c>
      <c r="EV95">
        <v>11</v>
      </c>
      <c r="EW95">
        <v>14</v>
      </c>
      <c r="EX95">
        <v>11</v>
      </c>
      <c r="EY95">
        <v>44</v>
      </c>
      <c r="EZ95">
        <v>21</v>
      </c>
      <c r="FA95">
        <v>13</v>
      </c>
      <c r="FB95">
        <v>44</v>
      </c>
      <c r="FC95">
        <v>13</v>
      </c>
      <c r="FD95">
        <v>44</v>
      </c>
      <c r="FE95">
        <v>11</v>
      </c>
      <c r="FF95">
        <v>22</v>
      </c>
      <c r="FG95">
        <v>44</v>
      </c>
      <c r="FH95">
        <v>11</v>
      </c>
      <c r="FI95">
        <v>44</v>
      </c>
      <c r="FJ95">
        <v>11</v>
      </c>
      <c r="FK95">
        <v>34</v>
      </c>
      <c r="FL95">
        <v>11</v>
      </c>
      <c r="FM95">
        <v>44</v>
      </c>
      <c r="FN95">
        <v>32</v>
      </c>
      <c r="FO95">
        <v>33</v>
      </c>
      <c r="FP95">
        <v>21</v>
      </c>
      <c r="FQ95">
        <v>44</v>
      </c>
      <c r="FR95">
        <v>22</v>
      </c>
      <c r="FS95">
        <v>11</v>
      </c>
      <c r="FT95">
        <v>11</v>
      </c>
      <c r="FU95">
        <v>14</v>
      </c>
      <c r="FV95">
        <v>34</v>
      </c>
      <c r="FW95">
        <v>44</v>
      </c>
      <c r="FX95">
        <v>44</v>
      </c>
      <c r="FY95">
        <v>44</v>
      </c>
      <c r="FZ95">
        <v>11</v>
      </c>
      <c r="GA95">
        <v>44</v>
      </c>
      <c r="GB95">
        <v>11</v>
      </c>
      <c r="GC95">
        <v>11</v>
      </c>
      <c r="GD95">
        <v>11</v>
      </c>
      <c r="GE95">
        <v>44</v>
      </c>
      <c r="GF95">
        <v>11</v>
      </c>
      <c r="GG95">
        <v>44</v>
      </c>
      <c r="GH95">
        <v>44</v>
      </c>
      <c r="GI95">
        <v>43</v>
      </c>
      <c r="GJ95">
        <v>44</v>
      </c>
    </row>
    <row r="96" spans="1:192" x14ac:dyDescent="0.5">
      <c r="A96">
        <v>85</v>
      </c>
      <c r="B96">
        <f t="shared" si="20"/>
        <v>75</v>
      </c>
      <c r="C96" s="17">
        <f t="shared" si="21"/>
        <v>0.4267425320056899</v>
      </c>
      <c r="D96" s="3"/>
      <c r="E96" s="3">
        <f t="shared" si="28"/>
        <v>3</v>
      </c>
      <c r="F96" s="3">
        <f t="shared" si="28"/>
        <v>0</v>
      </c>
      <c r="G96" s="3">
        <f t="shared" si="28"/>
        <v>0</v>
      </c>
      <c r="H96" s="3">
        <f t="shared" si="28"/>
        <v>2</v>
      </c>
      <c r="I96" s="3">
        <f t="shared" si="28"/>
        <v>0</v>
      </c>
      <c r="J96" s="3">
        <f t="shared" si="28"/>
        <v>2</v>
      </c>
      <c r="K96" s="3">
        <f t="shared" si="28"/>
        <v>2</v>
      </c>
      <c r="L96" s="3">
        <f t="shared" si="28"/>
        <v>0</v>
      </c>
      <c r="M96" s="3">
        <f t="shared" si="28"/>
        <v>0</v>
      </c>
      <c r="N96" s="3">
        <f t="shared" si="28"/>
        <v>1</v>
      </c>
      <c r="O96" s="3">
        <f t="shared" si="28"/>
        <v>0</v>
      </c>
      <c r="P96" s="3">
        <f t="shared" si="28"/>
        <v>1</v>
      </c>
      <c r="Q96" s="3">
        <f t="shared" si="28"/>
        <v>0</v>
      </c>
      <c r="R96" s="3">
        <f t="shared" si="28"/>
        <v>1</v>
      </c>
      <c r="S96" s="3">
        <f t="shared" si="28"/>
        <v>0</v>
      </c>
      <c r="T96" s="3">
        <f t="shared" si="28"/>
        <v>13</v>
      </c>
      <c r="U96" s="3">
        <f t="shared" si="22"/>
        <v>38</v>
      </c>
      <c r="V96" s="11">
        <f t="shared" si="23"/>
        <v>0.42105263157894735</v>
      </c>
      <c r="W96" s="15"/>
      <c r="X96" s="3">
        <f t="shared" si="24"/>
        <v>37</v>
      </c>
      <c r="Y96" s="11">
        <f t="shared" si="25"/>
        <v>0.43243243243243246</v>
      </c>
      <c r="Z96" s="3">
        <f t="shared" si="29"/>
        <v>5</v>
      </c>
      <c r="AA96" s="3">
        <f t="shared" si="29"/>
        <v>1</v>
      </c>
      <c r="AB96" s="3">
        <f t="shared" si="29"/>
        <v>0</v>
      </c>
      <c r="AC96" s="3">
        <f t="shared" si="29"/>
        <v>0</v>
      </c>
      <c r="AD96" s="3">
        <f t="shared" si="29"/>
        <v>2</v>
      </c>
      <c r="AE96" s="3">
        <f t="shared" si="29"/>
        <v>3</v>
      </c>
      <c r="AF96" s="3">
        <f t="shared" si="29"/>
        <v>0</v>
      </c>
      <c r="AG96" s="3">
        <f t="shared" si="29"/>
        <v>0</v>
      </c>
      <c r="AH96" s="3">
        <f t="shared" si="29"/>
        <v>0</v>
      </c>
      <c r="AI96" s="3">
        <f t="shared" si="29"/>
        <v>0</v>
      </c>
      <c r="AJ96" s="3">
        <f t="shared" si="29"/>
        <v>1</v>
      </c>
      <c r="AK96" s="3">
        <f t="shared" si="29"/>
        <v>0</v>
      </c>
      <c r="AL96" s="3">
        <f t="shared" si="29"/>
        <v>0</v>
      </c>
      <c r="AM96" s="3">
        <f t="shared" si="29"/>
        <v>1</v>
      </c>
      <c r="AN96" s="3">
        <f t="shared" si="29"/>
        <v>1</v>
      </c>
      <c r="AO96" s="3">
        <f t="shared" si="29"/>
        <v>11</v>
      </c>
      <c r="AP96" s="3"/>
      <c r="AQ96">
        <v>44</v>
      </c>
      <c r="AR96">
        <v>44</v>
      </c>
      <c r="AS96">
        <v>11</v>
      </c>
      <c r="AT96">
        <v>44</v>
      </c>
      <c r="AU96">
        <v>23</v>
      </c>
      <c r="AV96">
        <v>34</v>
      </c>
      <c r="AW96">
        <v>44</v>
      </c>
      <c r="AX96">
        <v>11</v>
      </c>
      <c r="AY96">
        <v>14</v>
      </c>
      <c r="AZ96">
        <v>32</v>
      </c>
      <c r="BA96">
        <v>44</v>
      </c>
      <c r="BB96">
        <v>23</v>
      </c>
      <c r="BC96">
        <v>44</v>
      </c>
      <c r="BD96">
        <v>14</v>
      </c>
      <c r="BE96">
        <v>11</v>
      </c>
      <c r="BF96">
        <v>44</v>
      </c>
      <c r="BG96">
        <v>22</v>
      </c>
      <c r="BH96">
        <v>44</v>
      </c>
      <c r="BI96">
        <v>44</v>
      </c>
      <c r="BJ96">
        <v>22</v>
      </c>
      <c r="BK96">
        <v>44</v>
      </c>
      <c r="BL96">
        <v>42</v>
      </c>
      <c r="BM96">
        <v>44</v>
      </c>
      <c r="BN96">
        <v>44</v>
      </c>
      <c r="BO96">
        <v>44</v>
      </c>
      <c r="BP96">
        <v>12</v>
      </c>
      <c r="BQ96">
        <v>21</v>
      </c>
      <c r="BR96">
        <v>22</v>
      </c>
      <c r="BS96">
        <v>44</v>
      </c>
      <c r="BT96">
        <v>11</v>
      </c>
      <c r="BU96">
        <v>44</v>
      </c>
      <c r="BV96">
        <v>44</v>
      </c>
      <c r="BW96">
        <v>11</v>
      </c>
      <c r="BX96">
        <v>11</v>
      </c>
      <c r="BY96">
        <v>44</v>
      </c>
      <c r="BZ96">
        <v>21</v>
      </c>
      <c r="CA96">
        <v>44</v>
      </c>
      <c r="CB96">
        <v>22</v>
      </c>
      <c r="CC96">
        <v>33</v>
      </c>
      <c r="CD96">
        <v>22</v>
      </c>
      <c r="CE96">
        <v>44</v>
      </c>
      <c r="CF96">
        <v>44</v>
      </c>
      <c r="CG96">
        <v>11</v>
      </c>
      <c r="CH96">
        <v>44</v>
      </c>
      <c r="CI96">
        <v>44</v>
      </c>
      <c r="CJ96">
        <v>11</v>
      </c>
      <c r="CK96">
        <v>44</v>
      </c>
      <c r="CL96">
        <v>43</v>
      </c>
      <c r="CM96">
        <v>44</v>
      </c>
      <c r="CN96">
        <v>42</v>
      </c>
      <c r="EM96">
        <v>44</v>
      </c>
      <c r="EN96">
        <v>44</v>
      </c>
      <c r="EO96">
        <v>11</v>
      </c>
      <c r="EP96">
        <v>44</v>
      </c>
      <c r="EQ96">
        <v>23</v>
      </c>
      <c r="ER96">
        <v>34</v>
      </c>
      <c r="ES96">
        <v>44</v>
      </c>
      <c r="ET96">
        <v>11</v>
      </c>
      <c r="EU96">
        <v>14</v>
      </c>
      <c r="EV96">
        <v>32</v>
      </c>
      <c r="EW96">
        <v>44</v>
      </c>
      <c r="EX96">
        <v>23</v>
      </c>
      <c r="EY96">
        <v>44</v>
      </c>
      <c r="EZ96">
        <v>14</v>
      </c>
      <c r="FA96">
        <v>11</v>
      </c>
      <c r="FB96">
        <v>44</v>
      </c>
      <c r="FC96">
        <v>22</v>
      </c>
      <c r="FD96">
        <v>44</v>
      </c>
      <c r="FE96">
        <v>44</v>
      </c>
      <c r="FF96">
        <v>22</v>
      </c>
      <c r="FG96">
        <v>44</v>
      </c>
      <c r="FH96">
        <v>42</v>
      </c>
      <c r="FI96">
        <v>44</v>
      </c>
      <c r="FJ96">
        <v>44</v>
      </c>
      <c r="FK96">
        <v>44</v>
      </c>
      <c r="FL96">
        <v>12</v>
      </c>
      <c r="FM96">
        <v>21</v>
      </c>
      <c r="FN96">
        <v>22</v>
      </c>
      <c r="FO96">
        <v>44</v>
      </c>
      <c r="FP96">
        <v>11</v>
      </c>
      <c r="FQ96">
        <v>44</v>
      </c>
      <c r="FR96">
        <v>44</v>
      </c>
      <c r="FS96">
        <v>11</v>
      </c>
      <c r="FT96">
        <v>11</v>
      </c>
      <c r="FU96">
        <v>44</v>
      </c>
      <c r="FV96">
        <v>21</v>
      </c>
      <c r="FW96">
        <v>44</v>
      </c>
      <c r="FX96">
        <v>22</v>
      </c>
      <c r="FY96">
        <v>33</v>
      </c>
      <c r="FZ96">
        <v>22</v>
      </c>
      <c r="GA96">
        <v>44</v>
      </c>
      <c r="GB96">
        <v>44</v>
      </c>
      <c r="GC96">
        <v>11</v>
      </c>
      <c r="GD96">
        <v>44</v>
      </c>
      <c r="GE96">
        <v>44</v>
      </c>
      <c r="GF96">
        <v>11</v>
      </c>
      <c r="GG96">
        <v>44</v>
      </c>
      <c r="GH96">
        <v>43</v>
      </c>
      <c r="GI96">
        <v>44</v>
      </c>
      <c r="GJ96">
        <v>42</v>
      </c>
    </row>
    <row r="97" spans="1:192" x14ac:dyDescent="0.5">
      <c r="A97">
        <v>86</v>
      </c>
      <c r="B97">
        <f t="shared" si="20"/>
        <v>59</v>
      </c>
      <c r="C97" s="17">
        <f t="shared" si="21"/>
        <v>0.40574712643678162</v>
      </c>
      <c r="D97" s="3"/>
      <c r="E97" s="3">
        <f t="shared" si="28"/>
        <v>0</v>
      </c>
      <c r="F97" s="3">
        <f t="shared" si="28"/>
        <v>2</v>
      </c>
      <c r="G97" s="3">
        <f t="shared" si="28"/>
        <v>1</v>
      </c>
      <c r="H97" s="3">
        <f t="shared" si="28"/>
        <v>0</v>
      </c>
      <c r="I97" s="3">
        <f t="shared" si="28"/>
        <v>0</v>
      </c>
      <c r="J97" s="3">
        <f t="shared" si="28"/>
        <v>1</v>
      </c>
      <c r="K97" s="3">
        <f t="shared" si="28"/>
        <v>2</v>
      </c>
      <c r="L97" s="3">
        <f t="shared" si="28"/>
        <v>1</v>
      </c>
      <c r="M97" s="3">
        <f t="shared" si="28"/>
        <v>0</v>
      </c>
      <c r="N97" s="3">
        <f t="shared" si="28"/>
        <v>1</v>
      </c>
      <c r="O97" s="3">
        <f t="shared" si="28"/>
        <v>2</v>
      </c>
      <c r="P97" s="3">
        <f t="shared" si="28"/>
        <v>2</v>
      </c>
      <c r="Q97" s="3">
        <f t="shared" si="28"/>
        <v>0</v>
      </c>
      <c r="R97" s="3">
        <f t="shared" si="28"/>
        <v>0</v>
      </c>
      <c r="S97" s="3">
        <f t="shared" si="28"/>
        <v>3</v>
      </c>
      <c r="T97" s="3">
        <f t="shared" si="28"/>
        <v>10</v>
      </c>
      <c r="U97" s="3">
        <f t="shared" si="22"/>
        <v>29</v>
      </c>
      <c r="V97" s="11">
        <f t="shared" si="23"/>
        <v>0.34482758620689657</v>
      </c>
      <c r="W97" s="15"/>
      <c r="X97" s="3">
        <f t="shared" si="24"/>
        <v>30</v>
      </c>
      <c r="Y97" s="11">
        <f t="shared" si="25"/>
        <v>0.46666666666666667</v>
      </c>
      <c r="Z97" s="3">
        <f t="shared" si="29"/>
        <v>5</v>
      </c>
      <c r="AA97" s="3">
        <f t="shared" si="29"/>
        <v>0</v>
      </c>
      <c r="AB97" s="3">
        <f t="shared" si="29"/>
        <v>1</v>
      </c>
      <c r="AC97" s="3">
        <f t="shared" si="29"/>
        <v>0</v>
      </c>
      <c r="AD97" s="3">
        <f t="shared" si="29"/>
        <v>0</v>
      </c>
      <c r="AE97" s="3">
        <f t="shared" si="29"/>
        <v>5</v>
      </c>
      <c r="AF97" s="3">
        <f t="shared" si="29"/>
        <v>1</v>
      </c>
      <c r="AG97" s="3">
        <f t="shared" si="29"/>
        <v>0</v>
      </c>
      <c r="AH97" s="3">
        <f t="shared" si="29"/>
        <v>0</v>
      </c>
      <c r="AI97" s="3">
        <f t="shared" si="29"/>
        <v>1</v>
      </c>
      <c r="AJ97" s="3">
        <f t="shared" si="29"/>
        <v>2</v>
      </c>
      <c r="AK97" s="3">
        <f t="shared" si="29"/>
        <v>0</v>
      </c>
      <c r="AL97" s="3">
        <f t="shared" si="29"/>
        <v>0</v>
      </c>
      <c r="AM97" s="3">
        <f t="shared" si="29"/>
        <v>0</v>
      </c>
      <c r="AN97" s="3">
        <f t="shared" si="29"/>
        <v>1</v>
      </c>
      <c r="AO97" s="3">
        <f t="shared" si="29"/>
        <v>9</v>
      </c>
      <c r="AP97" s="3"/>
      <c r="AQ97">
        <v>43</v>
      </c>
      <c r="AR97">
        <v>32</v>
      </c>
      <c r="AS97">
        <v>33</v>
      </c>
      <c r="AT97">
        <v>44</v>
      </c>
      <c r="AU97">
        <v>23</v>
      </c>
      <c r="AV97">
        <v>24</v>
      </c>
      <c r="AW97">
        <v>44</v>
      </c>
      <c r="AX97">
        <v>12</v>
      </c>
      <c r="AY97">
        <v>13</v>
      </c>
      <c r="AZ97">
        <v>23</v>
      </c>
      <c r="BA97">
        <v>34</v>
      </c>
      <c r="BB97">
        <v>12</v>
      </c>
      <c r="BC97">
        <v>44</v>
      </c>
      <c r="BD97">
        <v>43</v>
      </c>
      <c r="BE97">
        <v>33</v>
      </c>
      <c r="BF97">
        <v>44</v>
      </c>
      <c r="BG97">
        <v>34</v>
      </c>
      <c r="BH97">
        <v>44</v>
      </c>
      <c r="BI97">
        <v>44</v>
      </c>
      <c r="BJ97">
        <v>22</v>
      </c>
      <c r="BK97">
        <v>44</v>
      </c>
      <c r="BL97">
        <v>43</v>
      </c>
      <c r="BM97">
        <v>44</v>
      </c>
      <c r="BN97">
        <v>44</v>
      </c>
      <c r="BO97">
        <v>44</v>
      </c>
      <c r="BP97">
        <v>22</v>
      </c>
      <c r="BQ97">
        <v>32</v>
      </c>
      <c r="BR97">
        <v>44</v>
      </c>
      <c r="BS97">
        <v>44</v>
      </c>
      <c r="BT97">
        <v>22</v>
      </c>
      <c r="BU97">
        <v>44</v>
      </c>
      <c r="BV97">
        <v>22</v>
      </c>
      <c r="BW97">
        <v>11</v>
      </c>
      <c r="BX97">
        <v>11</v>
      </c>
      <c r="BY97">
        <v>44</v>
      </c>
      <c r="BZ97">
        <v>22</v>
      </c>
      <c r="CA97">
        <v>44</v>
      </c>
      <c r="CB97">
        <v>11</v>
      </c>
      <c r="CC97">
        <v>33</v>
      </c>
      <c r="CD97">
        <v>22</v>
      </c>
      <c r="CE97">
        <v>43</v>
      </c>
      <c r="CF97">
        <v>13</v>
      </c>
      <c r="CG97">
        <v>11</v>
      </c>
      <c r="CH97">
        <v>44</v>
      </c>
      <c r="CI97">
        <v>44</v>
      </c>
      <c r="CJ97">
        <v>11</v>
      </c>
      <c r="CK97">
        <v>44</v>
      </c>
      <c r="CL97">
        <v>23</v>
      </c>
      <c r="CM97">
        <v>44</v>
      </c>
      <c r="CN97">
        <v>33</v>
      </c>
      <c r="EM97">
        <v>43</v>
      </c>
      <c r="EN97">
        <v>32</v>
      </c>
      <c r="EO97">
        <v>33</v>
      </c>
      <c r="EP97">
        <v>44</v>
      </c>
      <c r="EQ97">
        <v>23</v>
      </c>
      <c r="ER97">
        <v>24</v>
      </c>
      <c r="ES97">
        <v>44</v>
      </c>
      <c r="ET97">
        <v>12</v>
      </c>
      <c r="EU97">
        <v>13</v>
      </c>
      <c r="EV97">
        <v>23</v>
      </c>
      <c r="EW97">
        <v>34</v>
      </c>
      <c r="EX97">
        <v>12</v>
      </c>
      <c r="EY97">
        <v>44</v>
      </c>
      <c r="EZ97">
        <v>43</v>
      </c>
      <c r="FA97">
        <v>33</v>
      </c>
      <c r="FB97">
        <v>44</v>
      </c>
      <c r="FC97">
        <v>34</v>
      </c>
      <c r="FD97">
        <v>44</v>
      </c>
      <c r="FE97">
        <v>44</v>
      </c>
      <c r="FF97">
        <v>22</v>
      </c>
      <c r="FG97">
        <v>44</v>
      </c>
      <c r="FH97">
        <v>43</v>
      </c>
      <c r="FI97">
        <v>44</v>
      </c>
      <c r="FJ97">
        <v>44</v>
      </c>
      <c r="FK97">
        <v>44</v>
      </c>
      <c r="FL97">
        <v>22</v>
      </c>
      <c r="FM97">
        <v>32</v>
      </c>
      <c r="FN97">
        <v>44</v>
      </c>
      <c r="FO97">
        <v>44</v>
      </c>
      <c r="FP97">
        <v>22</v>
      </c>
      <c r="FQ97">
        <v>44</v>
      </c>
      <c r="FR97">
        <v>22</v>
      </c>
      <c r="FS97">
        <v>11</v>
      </c>
      <c r="FT97">
        <v>11</v>
      </c>
      <c r="FU97">
        <v>44</v>
      </c>
      <c r="FV97">
        <v>22</v>
      </c>
      <c r="FW97">
        <v>44</v>
      </c>
      <c r="FX97">
        <v>11</v>
      </c>
      <c r="FY97">
        <v>33</v>
      </c>
      <c r="FZ97">
        <v>22</v>
      </c>
      <c r="GA97">
        <v>43</v>
      </c>
      <c r="GB97">
        <v>13</v>
      </c>
      <c r="GC97">
        <v>11</v>
      </c>
      <c r="GD97">
        <v>44</v>
      </c>
      <c r="GE97">
        <v>44</v>
      </c>
      <c r="GF97">
        <v>11</v>
      </c>
      <c r="GG97">
        <v>44</v>
      </c>
      <c r="GH97">
        <v>23</v>
      </c>
      <c r="GI97">
        <v>44</v>
      </c>
      <c r="GJ97">
        <v>33</v>
      </c>
    </row>
    <row r="98" spans="1:192" x14ac:dyDescent="0.5">
      <c r="A98">
        <v>87</v>
      </c>
      <c r="B98">
        <f t="shared" si="20"/>
        <v>88</v>
      </c>
      <c r="C98" s="17">
        <f t="shared" si="21"/>
        <v>0.42045454545454547</v>
      </c>
      <c r="D98" s="3"/>
      <c r="E98" s="3">
        <f t="shared" si="28"/>
        <v>6</v>
      </c>
      <c r="F98" s="3">
        <f t="shared" si="28"/>
        <v>2</v>
      </c>
      <c r="G98" s="3">
        <f t="shared" si="28"/>
        <v>1</v>
      </c>
      <c r="H98" s="3">
        <f t="shared" si="28"/>
        <v>1</v>
      </c>
      <c r="I98" s="3">
        <f t="shared" si="28"/>
        <v>0</v>
      </c>
      <c r="J98" s="3">
        <f t="shared" si="28"/>
        <v>1</v>
      </c>
      <c r="K98" s="3">
        <f t="shared" si="28"/>
        <v>0</v>
      </c>
      <c r="L98" s="3">
        <f t="shared" si="28"/>
        <v>0</v>
      </c>
      <c r="M98" s="3">
        <f t="shared" si="28"/>
        <v>0</v>
      </c>
      <c r="N98" s="3">
        <f t="shared" si="28"/>
        <v>0</v>
      </c>
      <c r="O98" s="3">
        <f t="shared" si="28"/>
        <v>0</v>
      </c>
      <c r="P98" s="3">
        <f t="shared" si="28"/>
        <v>1</v>
      </c>
      <c r="Q98" s="3">
        <f t="shared" si="28"/>
        <v>1</v>
      </c>
      <c r="R98" s="3">
        <f t="shared" si="28"/>
        <v>0</v>
      </c>
      <c r="S98" s="3">
        <f t="shared" si="28"/>
        <v>0</v>
      </c>
      <c r="T98" s="3">
        <f t="shared" si="28"/>
        <v>12</v>
      </c>
      <c r="U98" s="3">
        <f t="shared" si="22"/>
        <v>44</v>
      </c>
      <c r="V98" s="11">
        <f t="shared" si="23"/>
        <v>0.40909090909090912</v>
      </c>
      <c r="W98" s="15"/>
      <c r="X98" s="3">
        <f t="shared" si="24"/>
        <v>44</v>
      </c>
      <c r="Y98" s="11">
        <f t="shared" si="25"/>
        <v>0.43181818181818182</v>
      </c>
      <c r="Z98" s="3">
        <f t="shared" si="29"/>
        <v>10</v>
      </c>
      <c r="AA98" s="3">
        <f t="shared" si="29"/>
        <v>1</v>
      </c>
      <c r="AB98" s="3">
        <f t="shared" si="29"/>
        <v>1</v>
      </c>
      <c r="AC98" s="3">
        <f t="shared" si="29"/>
        <v>2</v>
      </c>
      <c r="AD98" s="3">
        <f t="shared" si="29"/>
        <v>0</v>
      </c>
      <c r="AE98" s="3">
        <f t="shared" si="29"/>
        <v>0</v>
      </c>
      <c r="AF98" s="3">
        <f t="shared" si="29"/>
        <v>0</v>
      </c>
      <c r="AG98" s="3">
        <f t="shared" si="29"/>
        <v>0</v>
      </c>
      <c r="AH98" s="3">
        <f t="shared" si="29"/>
        <v>0</v>
      </c>
      <c r="AI98" s="3">
        <f t="shared" si="29"/>
        <v>0</v>
      </c>
      <c r="AJ98" s="3">
        <f t="shared" si="29"/>
        <v>2</v>
      </c>
      <c r="AK98" s="3">
        <f t="shared" si="29"/>
        <v>0</v>
      </c>
      <c r="AL98" s="3">
        <f t="shared" si="29"/>
        <v>0</v>
      </c>
      <c r="AM98" s="3">
        <f t="shared" si="29"/>
        <v>0</v>
      </c>
      <c r="AN98" s="3">
        <f t="shared" si="29"/>
        <v>0</v>
      </c>
      <c r="AO98" s="3">
        <f t="shared" si="29"/>
        <v>9</v>
      </c>
      <c r="AP98" s="3"/>
      <c r="AQ98">
        <v>44</v>
      </c>
      <c r="AR98">
        <v>41</v>
      </c>
      <c r="AS98">
        <v>11</v>
      </c>
      <c r="AT98">
        <v>44</v>
      </c>
      <c r="AU98">
        <v>34</v>
      </c>
      <c r="AV98">
        <v>22</v>
      </c>
      <c r="AW98">
        <v>44</v>
      </c>
      <c r="AX98">
        <v>12</v>
      </c>
      <c r="AY98">
        <v>14</v>
      </c>
      <c r="AZ98">
        <v>11</v>
      </c>
      <c r="BA98">
        <v>13</v>
      </c>
      <c r="BB98">
        <v>44</v>
      </c>
      <c r="BC98">
        <v>44</v>
      </c>
      <c r="BD98">
        <v>12</v>
      </c>
      <c r="BE98">
        <v>11</v>
      </c>
      <c r="BF98">
        <v>44</v>
      </c>
      <c r="BG98">
        <v>44</v>
      </c>
      <c r="BH98">
        <v>44</v>
      </c>
      <c r="BI98">
        <v>11</v>
      </c>
      <c r="BJ98">
        <v>11</v>
      </c>
      <c r="BK98">
        <v>44</v>
      </c>
      <c r="BL98">
        <v>44</v>
      </c>
      <c r="BM98">
        <v>44</v>
      </c>
      <c r="BN98">
        <v>11</v>
      </c>
      <c r="BO98">
        <v>44</v>
      </c>
      <c r="BP98">
        <v>11</v>
      </c>
      <c r="BQ98">
        <v>11</v>
      </c>
      <c r="BR98">
        <v>33</v>
      </c>
      <c r="BS98">
        <v>44</v>
      </c>
      <c r="BT98">
        <v>11</v>
      </c>
      <c r="BU98">
        <v>14</v>
      </c>
      <c r="BV98">
        <v>11</v>
      </c>
      <c r="BW98">
        <v>11</v>
      </c>
      <c r="BX98">
        <v>11</v>
      </c>
      <c r="BY98">
        <v>44</v>
      </c>
      <c r="BZ98">
        <v>12</v>
      </c>
      <c r="CA98">
        <v>13</v>
      </c>
      <c r="CB98">
        <v>11</v>
      </c>
      <c r="CC98">
        <v>44</v>
      </c>
      <c r="CD98">
        <v>11</v>
      </c>
      <c r="CE98">
        <v>44</v>
      </c>
      <c r="CF98">
        <v>44</v>
      </c>
      <c r="CG98">
        <v>11</v>
      </c>
      <c r="CH98">
        <v>14</v>
      </c>
      <c r="CI98">
        <v>33</v>
      </c>
      <c r="CJ98">
        <v>11</v>
      </c>
      <c r="CK98">
        <v>44</v>
      </c>
      <c r="CL98">
        <v>44</v>
      </c>
      <c r="CM98">
        <v>44</v>
      </c>
      <c r="CN98">
        <v>44</v>
      </c>
      <c r="EM98">
        <v>44</v>
      </c>
      <c r="EN98">
        <v>41</v>
      </c>
      <c r="EO98">
        <v>11</v>
      </c>
      <c r="EP98">
        <v>44</v>
      </c>
      <c r="EQ98">
        <v>34</v>
      </c>
      <c r="ER98">
        <v>22</v>
      </c>
      <c r="ES98">
        <v>44</v>
      </c>
      <c r="ET98">
        <v>12</v>
      </c>
      <c r="EU98">
        <v>14</v>
      </c>
      <c r="EV98">
        <v>11</v>
      </c>
      <c r="EW98">
        <v>13</v>
      </c>
      <c r="EX98">
        <v>44</v>
      </c>
      <c r="EY98">
        <v>44</v>
      </c>
      <c r="EZ98">
        <v>12</v>
      </c>
      <c r="FA98">
        <v>11</v>
      </c>
      <c r="FB98">
        <v>44</v>
      </c>
      <c r="FC98">
        <v>44</v>
      </c>
      <c r="FD98">
        <v>44</v>
      </c>
      <c r="FE98">
        <v>11</v>
      </c>
      <c r="FF98">
        <v>11</v>
      </c>
      <c r="FG98">
        <v>44</v>
      </c>
      <c r="FH98">
        <v>44</v>
      </c>
      <c r="FI98">
        <v>44</v>
      </c>
      <c r="FJ98">
        <v>11</v>
      </c>
      <c r="FK98">
        <v>44</v>
      </c>
      <c r="FL98">
        <v>11</v>
      </c>
      <c r="FM98">
        <v>11</v>
      </c>
      <c r="FN98">
        <v>33</v>
      </c>
      <c r="FO98">
        <v>44</v>
      </c>
      <c r="FP98">
        <v>11</v>
      </c>
      <c r="FQ98">
        <v>14</v>
      </c>
      <c r="FR98">
        <v>11</v>
      </c>
      <c r="FS98">
        <v>11</v>
      </c>
      <c r="FT98">
        <v>11</v>
      </c>
      <c r="FU98">
        <v>44</v>
      </c>
      <c r="FV98">
        <v>12</v>
      </c>
      <c r="FW98">
        <v>13</v>
      </c>
      <c r="FX98">
        <v>11</v>
      </c>
      <c r="FY98">
        <v>44</v>
      </c>
      <c r="FZ98">
        <v>11</v>
      </c>
      <c r="GA98">
        <v>44</v>
      </c>
      <c r="GB98">
        <v>44</v>
      </c>
      <c r="GC98">
        <v>11</v>
      </c>
      <c r="GD98">
        <v>14</v>
      </c>
      <c r="GE98">
        <v>33</v>
      </c>
      <c r="GF98">
        <v>11</v>
      </c>
      <c r="GG98">
        <v>44</v>
      </c>
      <c r="GH98">
        <v>44</v>
      </c>
      <c r="GI98">
        <v>44</v>
      </c>
      <c r="GJ98">
        <v>44</v>
      </c>
    </row>
    <row r="99" spans="1:192" x14ac:dyDescent="0.5">
      <c r="A99">
        <v>88</v>
      </c>
      <c r="B99">
        <f t="shared" si="20"/>
        <v>79</v>
      </c>
      <c r="C99" s="17">
        <f t="shared" si="21"/>
        <v>0.41730769230769232</v>
      </c>
      <c r="D99" s="3"/>
      <c r="E99" s="3">
        <f t="shared" si="28"/>
        <v>8</v>
      </c>
      <c r="F99" s="3">
        <f t="shared" si="28"/>
        <v>2</v>
      </c>
      <c r="G99" s="3">
        <f t="shared" si="28"/>
        <v>0</v>
      </c>
      <c r="H99" s="3">
        <f t="shared" si="28"/>
        <v>0</v>
      </c>
      <c r="I99" s="3">
        <f t="shared" si="28"/>
        <v>0</v>
      </c>
      <c r="J99" s="3">
        <f t="shared" si="28"/>
        <v>1</v>
      </c>
      <c r="K99" s="3">
        <f t="shared" si="28"/>
        <v>1</v>
      </c>
      <c r="L99" s="3">
        <f t="shared" si="28"/>
        <v>1</v>
      </c>
      <c r="M99" s="3">
        <f t="shared" si="28"/>
        <v>1</v>
      </c>
      <c r="N99" s="3">
        <f t="shared" si="28"/>
        <v>0</v>
      </c>
      <c r="O99" s="3">
        <f t="shared" si="28"/>
        <v>0</v>
      </c>
      <c r="P99" s="3">
        <f t="shared" si="28"/>
        <v>1</v>
      </c>
      <c r="Q99" s="3">
        <f t="shared" si="28"/>
        <v>1</v>
      </c>
      <c r="R99" s="3">
        <f t="shared" si="28"/>
        <v>1</v>
      </c>
      <c r="S99" s="3">
        <f t="shared" si="28"/>
        <v>1</v>
      </c>
      <c r="T99" s="3">
        <f t="shared" si="28"/>
        <v>7</v>
      </c>
      <c r="U99" s="3">
        <f t="shared" si="22"/>
        <v>39</v>
      </c>
      <c r="V99" s="11">
        <f t="shared" si="23"/>
        <v>0.38461538461538464</v>
      </c>
      <c r="W99" s="15"/>
      <c r="X99" s="3">
        <f t="shared" si="24"/>
        <v>40</v>
      </c>
      <c r="Y99" s="11">
        <f t="shared" si="25"/>
        <v>0.45</v>
      </c>
      <c r="Z99" s="3">
        <f t="shared" si="29"/>
        <v>12</v>
      </c>
      <c r="AA99" s="3">
        <f t="shared" si="29"/>
        <v>2</v>
      </c>
      <c r="AB99" s="3">
        <f t="shared" si="29"/>
        <v>0</v>
      </c>
      <c r="AC99" s="3">
        <f t="shared" si="29"/>
        <v>0</v>
      </c>
      <c r="AD99" s="3">
        <f t="shared" si="29"/>
        <v>0</v>
      </c>
      <c r="AE99" s="3">
        <f t="shared" si="29"/>
        <v>1</v>
      </c>
      <c r="AF99" s="3">
        <f t="shared" si="29"/>
        <v>1</v>
      </c>
      <c r="AG99" s="3">
        <f t="shared" si="29"/>
        <v>1</v>
      </c>
      <c r="AH99" s="3">
        <f t="shared" si="29"/>
        <v>1</v>
      </c>
      <c r="AI99" s="3">
        <f t="shared" si="29"/>
        <v>0</v>
      </c>
      <c r="AJ99" s="3">
        <f t="shared" si="29"/>
        <v>1</v>
      </c>
      <c r="AK99" s="3">
        <f t="shared" si="29"/>
        <v>0</v>
      </c>
      <c r="AL99" s="3">
        <f t="shared" si="29"/>
        <v>0</v>
      </c>
      <c r="AM99" s="3">
        <f t="shared" si="29"/>
        <v>0</v>
      </c>
      <c r="AN99" s="3">
        <f t="shared" si="29"/>
        <v>0</v>
      </c>
      <c r="AO99" s="3">
        <f t="shared" si="29"/>
        <v>6</v>
      </c>
      <c r="AP99" s="3"/>
      <c r="AQ99">
        <v>23</v>
      </c>
      <c r="AR99">
        <v>11</v>
      </c>
      <c r="AS99">
        <v>11</v>
      </c>
      <c r="AT99">
        <v>44</v>
      </c>
      <c r="AU99">
        <v>22</v>
      </c>
      <c r="AV99">
        <v>44</v>
      </c>
      <c r="AW99">
        <v>41</v>
      </c>
      <c r="AX99">
        <v>31</v>
      </c>
      <c r="AY99">
        <v>11</v>
      </c>
      <c r="AZ99">
        <v>11</v>
      </c>
      <c r="BA99">
        <v>34</v>
      </c>
      <c r="BB99">
        <v>12</v>
      </c>
      <c r="BC99">
        <v>11</v>
      </c>
      <c r="BD99">
        <v>42</v>
      </c>
      <c r="BE99">
        <v>44</v>
      </c>
      <c r="BF99">
        <v>44</v>
      </c>
      <c r="BG99">
        <v>11</v>
      </c>
      <c r="BH99">
        <v>44</v>
      </c>
      <c r="BI99">
        <v>24</v>
      </c>
      <c r="BJ99">
        <v>12</v>
      </c>
      <c r="BK99">
        <v>44</v>
      </c>
      <c r="BL99">
        <v>43</v>
      </c>
      <c r="BM99">
        <v>11</v>
      </c>
      <c r="BN99">
        <v>11</v>
      </c>
      <c r="BO99">
        <v>44</v>
      </c>
      <c r="BP99">
        <v>12</v>
      </c>
      <c r="BQ99">
        <v>11</v>
      </c>
      <c r="BR99">
        <v>31</v>
      </c>
      <c r="BS99">
        <v>44</v>
      </c>
      <c r="BT99">
        <v>23</v>
      </c>
      <c r="BU99">
        <v>11</v>
      </c>
      <c r="BV99">
        <v>24</v>
      </c>
      <c r="BW99">
        <v>11</v>
      </c>
      <c r="BX99">
        <v>11</v>
      </c>
      <c r="BY99">
        <v>12</v>
      </c>
      <c r="BZ99">
        <v>33</v>
      </c>
      <c r="CA99">
        <v>11</v>
      </c>
      <c r="CB99">
        <v>11</v>
      </c>
      <c r="CC99">
        <v>44</v>
      </c>
      <c r="CD99">
        <v>11</v>
      </c>
      <c r="CE99">
        <v>22</v>
      </c>
      <c r="CF99">
        <v>11</v>
      </c>
      <c r="CG99">
        <v>11</v>
      </c>
      <c r="CH99">
        <v>44</v>
      </c>
      <c r="CI99">
        <v>44</v>
      </c>
      <c r="CJ99">
        <v>11</v>
      </c>
      <c r="CK99">
        <v>44</v>
      </c>
      <c r="CL99">
        <v>11</v>
      </c>
      <c r="CM99">
        <v>44</v>
      </c>
      <c r="CN99">
        <v>11</v>
      </c>
      <c r="EM99">
        <v>23</v>
      </c>
      <c r="EN99">
        <v>11</v>
      </c>
      <c r="EO99">
        <v>11</v>
      </c>
      <c r="EP99">
        <v>44</v>
      </c>
      <c r="EQ99">
        <v>22</v>
      </c>
      <c r="ER99">
        <v>44</v>
      </c>
      <c r="ES99">
        <v>41</v>
      </c>
      <c r="ET99">
        <v>31</v>
      </c>
      <c r="EU99">
        <v>11</v>
      </c>
      <c r="EV99">
        <v>11</v>
      </c>
      <c r="EW99">
        <v>34</v>
      </c>
      <c r="EX99">
        <v>12</v>
      </c>
      <c r="EY99">
        <v>11</v>
      </c>
      <c r="EZ99">
        <v>42</v>
      </c>
      <c r="FA99">
        <v>44</v>
      </c>
      <c r="FB99">
        <v>44</v>
      </c>
      <c r="FC99">
        <v>11</v>
      </c>
      <c r="FD99">
        <v>44</v>
      </c>
      <c r="FE99">
        <v>24</v>
      </c>
      <c r="FF99">
        <v>12</v>
      </c>
      <c r="FG99">
        <v>44</v>
      </c>
      <c r="FH99">
        <v>43</v>
      </c>
      <c r="FI99">
        <v>11</v>
      </c>
      <c r="FJ99">
        <v>11</v>
      </c>
      <c r="FK99">
        <v>44</v>
      </c>
      <c r="FL99">
        <v>12</v>
      </c>
      <c r="FM99">
        <v>11</v>
      </c>
      <c r="FN99">
        <v>31</v>
      </c>
      <c r="FO99">
        <v>44</v>
      </c>
      <c r="FP99">
        <v>23</v>
      </c>
      <c r="FQ99">
        <v>11</v>
      </c>
      <c r="FR99">
        <v>24</v>
      </c>
      <c r="FS99">
        <v>11</v>
      </c>
      <c r="FT99">
        <v>11</v>
      </c>
      <c r="FU99">
        <v>12</v>
      </c>
      <c r="FV99">
        <v>33</v>
      </c>
      <c r="FW99">
        <v>11</v>
      </c>
      <c r="FX99">
        <v>11</v>
      </c>
      <c r="FY99">
        <v>44</v>
      </c>
      <c r="FZ99">
        <v>11</v>
      </c>
      <c r="GA99">
        <v>22</v>
      </c>
      <c r="GB99">
        <v>11</v>
      </c>
      <c r="GC99">
        <v>11</v>
      </c>
      <c r="GD99">
        <v>44</v>
      </c>
      <c r="GE99">
        <v>44</v>
      </c>
      <c r="GF99">
        <v>11</v>
      </c>
      <c r="GG99">
        <v>44</v>
      </c>
      <c r="GH99">
        <v>11</v>
      </c>
      <c r="GI99">
        <v>44</v>
      </c>
      <c r="GJ99">
        <v>11</v>
      </c>
    </row>
    <row r="100" spans="1:192" x14ac:dyDescent="0.5">
      <c r="A100">
        <v>89</v>
      </c>
      <c r="B100">
        <f t="shared" si="20"/>
        <v>63</v>
      </c>
      <c r="C100" s="17">
        <f t="shared" si="21"/>
        <v>0.41229838709677419</v>
      </c>
      <c r="D100" s="3"/>
      <c r="E100" s="3">
        <f t="shared" si="28"/>
        <v>4</v>
      </c>
      <c r="F100" s="3">
        <f t="shared" si="28"/>
        <v>0</v>
      </c>
      <c r="G100" s="3">
        <f t="shared" si="28"/>
        <v>0</v>
      </c>
      <c r="H100" s="3">
        <f t="shared" si="28"/>
        <v>0</v>
      </c>
      <c r="I100" s="3">
        <f t="shared" si="28"/>
        <v>0</v>
      </c>
      <c r="J100" s="3">
        <f t="shared" si="28"/>
        <v>2</v>
      </c>
      <c r="K100" s="3">
        <f t="shared" si="28"/>
        <v>1</v>
      </c>
      <c r="L100" s="3">
        <f t="shared" si="28"/>
        <v>1</v>
      </c>
      <c r="M100" s="3">
        <f t="shared" si="28"/>
        <v>2</v>
      </c>
      <c r="N100" s="3">
        <f t="shared" si="28"/>
        <v>1</v>
      </c>
      <c r="O100" s="3">
        <f t="shared" si="28"/>
        <v>3</v>
      </c>
      <c r="P100" s="3">
        <f t="shared" si="28"/>
        <v>1</v>
      </c>
      <c r="Q100" s="3">
        <f t="shared" si="28"/>
        <v>1</v>
      </c>
      <c r="R100" s="3">
        <f t="shared" si="28"/>
        <v>0</v>
      </c>
      <c r="S100" s="3">
        <f t="shared" si="28"/>
        <v>1</v>
      </c>
      <c r="T100" s="3">
        <f t="shared" si="28"/>
        <v>8</v>
      </c>
      <c r="U100" s="3">
        <f t="shared" si="22"/>
        <v>31</v>
      </c>
      <c r="V100" s="11">
        <f t="shared" si="23"/>
        <v>0.38709677419354838</v>
      </c>
      <c r="W100" s="15"/>
      <c r="X100" s="3">
        <f t="shared" si="24"/>
        <v>32</v>
      </c>
      <c r="Y100" s="11">
        <f t="shared" si="25"/>
        <v>0.4375</v>
      </c>
      <c r="Z100" s="3">
        <f t="shared" si="29"/>
        <v>6</v>
      </c>
      <c r="AA100" s="3">
        <f t="shared" si="29"/>
        <v>2</v>
      </c>
      <c r="AB100" s="3">
        <f t="shared" si="29"/>
        <v>0</v>
      </c>
      <c r="AC100" s="3">
        <f t="shared" si="29"/>
        <v>0</v>
      </c>
      <c r="AD100" s="3">
        <f t="shared" si="29"/>
        <v>0</v>
      </c>
      <c r="AE100" s="3">
        <f t="shared" si="29"/>
        <v>1</v>
      </c>
      <c r="AF100" s="3">
        <f t="shared" si="29"/>
        <v>0</v>
      </c>
      <c r="AG100" s="3">
        <f t="shared" si="29"/>
        <v>0</v>
      </c>
      <c r="AH100" s="3">
        <f t="shared" si="29"/>
        <v>0</v>
      </c>
      <c r="AI100" s="3">
        <f t="shared" si="29"/>
        <v>0</v>
      </c>
      <c r="AJ100" s="3">
        <f t="shared" si="29"/>
        <v>6</v>
      </c>
      <c r="AK100" s="3">
        <f t="shared" si="29"/>
        <v>0</v>
      </c>
      <c r="AL100" s="3">
        <f t="shared" si="29"/>
        <v>0</v>
      </c>
      <c r="AM100" s="3">
        <f t="shared" si="29"/>
        <v>0</v>
      </c>
      <c r="AN100" s="3">
        <f t="shared" si="29"/>
        <v>2</v>
      </c>
      <c r="AO100" s="3">
        <f t="shared" si="29"/>
        <v>8</v>
      </c>
      <c r="AP100" s="3"/>
      <c r="AQ100">
        <v>11</v>
      </c>
      <c r="AR100">
        <v>43</v>
      </c>
      <c r="AS100">
        <v>41</v>
      </c>
      <c r="AT100">
        <v>44</v>
      </c>
      <c r="AU100">
        <v>31</v>
      </c>
      <c r="AV100">
        <v>44</v>
      </c>
      <c r="AW100">
        <v>44</v>
      </c>
      <c r="AX100">
        <v>34</v>
      </c>
      <c r="AY100">
        <v>31</v>
      </c>
      <c r="AZ100">
        <v>22</v>
      </c>
      <c r="BA100">
        <v>24</v>
      </c>
      <c r="BB100">
        <v>11</v>
      </c>
      <c r="BC100">
        <v>11</v>
      </c>
      <c r="BD100">
        <v>22</v>
      </c>
      <c r="BE100">
        <v>33</v>
      </c>
      <c r="BF100">
        <v>44</v>
      </c>
      <c r="BG100">
        <v>23</v>
      </c>
      <c r="BH100">
        <v>32</v>
      </c>
      <c r="BI100">
        <v>11</v>
      </c>
      <c r="BJ100">
        <v>33</v>
      </c>
      <c r="BK100">
        <v>44</v>
      </c>
      <c r="BL100">
        <v>44</v>
      </c>
      <c r="BM100">
        <v>44</v>
      </c>
      <c r="BN100">
        <v>33</v>
      </c>
      <c r="BO100">
        <v>44</v>
      </c>
      <c r="BP100">
        <v>44</v>
      </c>
      <c r="BQ100">
        <v>22</v>
      </c>
      <c r="BR100">
        <v>33</v>
      </c>
      <c r="BS100">
        <v>44</v>
      </c>
      <c r="BT100">
        <v>33</v>
      </c>
      <c r="BU100">
        <v>44</v>
      </c>
      <c r="BV100">
        <v>11</v>
      </c>
      <c r="BW100">
        <v>11</v>
      </c>
      <c r="BX100">
        <v>11</v>
      </c>
      <c r="BY100">
        <v>33</v>
      </c>
      <c r="BZ100">
        <v>12</v>
      </c>
      <c r="CA100">
        <v>44</v>
      </c>
      <c r="CB100">
        <v>11</v>
      </c>
      <c r="CC100">
        <v>33</v>
      </c>
      <c r="CD100">
        <v>11</v>
      </c>
      <c r="CE100">
        <v>33</v>
      </c>
      <c r="CF100">
        <v>44</v>
      </c>
      <c r="CG100">
        <v>44</v>
      </c>
      <c r="CH100">
        <v>44</v>
      </c>
      <c r="CI100">
        <v>43</v>
      </c>
      <c r="CJ100">
        <v>11</v>
      </c>
      <c r="CK100">
        <v>33</v>
      </c>
      <c r="CL100">
        <v>12</v>
      </c>
      <c r="CM100">
        <v>44</v>
      </c>
      <c r="CN100">
        <v>43</v>
      </c>
      <c r="EM100">
        <v>11</v>
      </c>
      <c r="EN100">
        <v>43</v>
      </c>
      <c r="EO100">
        <v>41</v>
      </c>
      <c r="EP100">
        <v>44</v>
      </c>
      <c r="EQ100">
        <v>31</v>
      </c>
      <c r="ER100">
        <v>44</v>
      </c>
      <c r="ES100">
        <v>44</v>
      </c>
      <c r="ET100">
        <v>34</v>
      </c>
      <c r="EU100">
        <v>31</v>
      </c>
      <c r="EV100">
        <v>22</v>
      </c>
      <c r="EW100">
        <v>24</v>
      </c>
      <c r="EX100">
        <v>11</v>
      </c>
      <c r="EY100">
        <v>11</v>
      </c>
      <c r="EZ100">
        <v>22</v>
      </c>
      <c r="FA100">
        <v>33</v>
      </c>
      <c r="FB100">
        <v>44</v>
      </c>
      <c r="FC100">
        <v>23</v>
      </c>
      <c r="FD100">
        <v>32</v>
      </c>
      <c r="FE100">
        <v>11</v>
      </c>
      <c r="FF100">
        <v>33</v>
      </c>
      <c r="FG100">
        <v>44</v>
      </c>
      <c r="FH100">
        <v>44</v>
      </c>
      <c r="FI100">
        <v>44</v>
      </c>
      <c r="FJ100">
        <v>33</v>
      </c>
      <c r="FK100">
        <v>44</v>
      </c>
      <c r="FL100">
        <v>44</v>
      </c>
      <c r="FM100">
        <v>22</v>
      </c>
      <c r="FN100">
        <v>33</v>
      </c>
      <c r="FO100">
        <v>44</v>
      </c>
      <c r="FP100">
        <v>33</v>
      </c>
      <c r="FQ100">
        <v>44</v>
      </c>
      <c r="FR100">
        <v>11</v>
      </c>
      <c r="FS100">
        <v>11</v>
      </c>
      <c r="FT100">
        <v>11</v>
      </c>
      <c r="FU100">
        <v>33</v>
      </c>
      <c r="FV100">
        <v>12</v>
      </c>
      <c r="FW100">
        <v>44</v>
      </c>
      <c r="FX100">
        <v>11</v>
      </c>
      <c r="FY100">
        <v>33</v>
      </c>
      <c r="FZ100">
        <v>11</v>
      </c>
      <c r="GA100">
        <v>33</v>
      </c>
      <c r="GB100">
        <v>44</v>
      </c>
      <c r="GC100">
        <v>44</v>
      </c>
      <c r="GD100">
        <v>44</v>
      </c>
      <c r="GE100">
        <v>43</v>
      </c>
      <c r="GF100">
        <v>11</v>
      </c>
      <c r="GG100">
        <v>33</v>
      </c>
      <c r="GH100">
        <v>12</v>
      </c>
      <c r="GI100">
        <v>44</v>
      </c>
      <c r="GJ100">
        <v>43</v>
      </c>
    </row>
    <row r="101" spans="1:192" x14ac:dyDescent="0.5">
      <c r="A101">
        <v>90</v>
      </c>
      <c r="B101">
        <f t="shared" si="20"/>
        <v>66</v>
      </c>
      <c r="C101" s="17">
        <f t="shared" si="21"/>
        <v>0.43888888888888888</v>
      </c>
      <c r="D101" s="3"/>
      <c r="E101" s="3">
        <f t="shared" si="28"/>
        <v>1</v>
      </c>
      <c r="F101" s="3">
        <f t="shared" si="28"/>
        <v>1</v>
      </c>
      <c r="G101" s="3">
        <f t="shared" si="28"/>
        <v>1</v>
      </c>
      <c r="H101" s="3">
        <f t="shared" si="28"/>
        <v>0</v>
      </c>
      <c r="I101" s="3">
        <f t="shared" si="28"/>
        <v>0</v>
      </c>
      <c r="J101" s="3">
        <f t="shared" si="28"/>
        <v>2</v>
      </c>
      <c r="K101" s="3">
        <f t="shared" si="28"/>
        <v>0</v>
      </c>
      <c r="L101" s="3">
        <f t="shared" si="28"/>
        <v>0</v>
      </c>
      <c r="M101" s="3">
        <f t="shared" si="28"/>
        <v>0</v>
      </c>
      <c r="N101" s="3">
        <f t="shared" si="28"/>
        <v>1</v>
      </c>
      <c r="O101" s="3">
        <f t="shared" si="28"/>
        <v>5</v>
      </c>
      <c r="P101" s="3">
        <f t="shared" si="28"/>
        <v>0</v>
      </c>
      <c r="Q101" s="3">
        <f t="shared" si="28"/>
        <v>0</v>
      </c>
      <c r="R101" s="3">
        <f t="shared" si="28"/>
        <v>0</v>
      </c>
      <c r="S101" s="3">
        <f t="shared" si="28"/>
        <v>2</v>
      </c>
      <c r="T101" s="3">
        <f t="shared" si="28"/>
        <v>12</v>
      </c>
      <c r="U101" s="3">
        <f t="shared" si="22"/>
        <v>30</v>
      </c>
      <c r="V101" s="11">
        <f t="shared" si="23"/>
        <v>0.43333333333333335</v>
      </c>
      <c r="W101" s="15"/>
      <c r="X101" s="3">
        <f t="shared" si="24"/>
        <v>36</v>
      </c>
      <c r="Y101" s="11">
        <f t="shared" si="25"/>
        <v>0.44444444444444442</v>
      </c>
      <c r="Z101" s="3">
        <f t="shared" si="29"/>
        <v>6</v>
      </c>
      <c r="AA101" s="3">
        <f t="shared" si="29"/>
        <v>2</v>
      </c>
      <c r="AB101" s="3">
        <f t="shared" si="29"/>
        <v>0</v>
      </c>
      <c r="AC101" s="3">
        <f t="shared" si="29"/>
        <v>0</v>
      </c>
      <c r="AD101" s="3">
        <f t="shared" si="29"/>
        <v>0</v>
      </c>
      <c r="AE101" s="3">
        <f t="shared" si="29"/>
        <v>3</v>
      </c>
      <c r="AF101" s="3">
        <f t="shared" si="29"/>
        <v>1</v>
      </c>
      <c r="AG101" s="3">
        <f t="shared" si="29"/>
        <v>0</v>
      </c>
      <c r="AH101" s="3">
        <f t="shared" si="29"/>
        <v>0</v>
      </c>
      <c r="AI101" s="3">
        <f t="shared" si="29"/>
        <v>0</v>
      </c>
      <c r="AJ101" s="3">
        <f t="shared" si="29"/>
        <v>2</v>
      </c>
      <c r="AK101" s="3">
        <f t="shared" si="29"/>
        <v>0</v>
      </c>
      <c r="AL101" s="3">
        <f t="shared" si="29"/>
        <v>1</v>
      </c>
      <c r="AM101" s="3">
        <f t="shared" si="29"/>
        <v>0</v>
      </c>
      <c r="AN101" s="3">
        <f t="shared" si="29"/>
        <v>0</v>
      </c>
      <c r="AO101" s="3">
        <f t="shared" si="29"/>
        <v>10</v>
      </c>
      <c r="AP101" s="3"/>
      <c r="AQ101">
        <v>44</v>
      </c>
      <c r="AR101">
        <v>44</v>
      </c>
      <c r="AS101">
        <v>33</v>
      </c>
      <c r="AT101">
        <v>44</v>
      </c>
      <c r="AU101">
        <v>43</v>
      </c>
      <c r="AV101">
        <v>33</v>
      </c>
      <c r="AW101">
        <v>44</v>
      </c>
      <c r="AX101">
        <v>22</v>
      </c>
      <c r="AY101">
        <v>12</v>
      </c>
      <c r="AZ101">
        <v>44</v>
      </c>
      <c r="BA101">
        <v>44</v>
      </c>
      <c r="BB101">
        <v>13</v>
      </c>
      <c r="BC101">
        <v>44</v>
      </c>
      <c r="BD101">
        <v>22</v>
      </c>
      <c r="BE101">
        <v>32</v>
      </c>
      <c r="BF101">
        <v>44</v>
      </c>
      <c r="BG101">
        <v>33</v>
      </c>
      <c r="BH101">
        <v>44</v>
      </c>
      <c r="BI101">
        <v>44</v>
      </c>
      <c r="BJ101">
        <v>11</v>
      </c>
      <c r="BK101">
        <v>44</v>
      </c>
      <c r="BL101">
        <v>33</v>
      </c>
      <c r="BM101">
        <v>43</v>
      </c>
      <c r="BN101">
        <v>33</v>
      </c>
      <c r="BO101">
        <v>44</v>
      </c>
      <c r="BP101">
        <v>12</v>
      </c>
      <c r="BQ101">
        <v>23</v>
      </c>
      <c r="BR101">
        <v>22</v>
      </c>
      <c r="BS101">
        <v>44</v>
      </c>
      <c r="BT101">
        <v>22</v>
      </c>
      <c r="BU101">
        <v>44</v>
      </c>
      <c r="BV101">
        <v>11</v>
      </c>
      <c r="BW101">
        <v>11</v>
      </c>
      <c r="BX101">
        <v>11</v>
      </c>
      <c r="BY101">
        <v>44</v>
      </c>
      <c r="BZ101">
        <v>11</v>
      </c>
      <c r="CA101">
        <v>44</v>
      </c>
      <c r="CB101">
        <v>12</v>
      </c>
      <c r="CC101">
        <v>33</v>
      </c>
      <c r="CD101">
        <v>22</v>
      </c>
      <c r="CE101">
        <v>44</v>
      </c>
      <c r="CF101">
        <v>44</v>
      </c>
      <c r="CG101">
        <v>44</v>
      </c>
      <c r="CH101">
        <v>44</v>
      </c>
      <c r="CI101">
        <v>41</v>
      </c>
      <c r="CJ101">
        <v>11</v>
      </c>
      <c r="CK101">
        <v>44</v>
      </c>
      <c r="CL101">
        <v>33</v>
      </c>
      <c r="CM101">
        <v>44</v>
      </c>
      <c r="CN101">
        <v>11</v>
      </c>
      <c r="EM101">
        <v>44</v>
      </c>
      <c r="EN101">
        <v>44</v>
      </c>
      <c r="EO101">
        <v>33</v>
      </c>
      <c r="EP101">
        <v>44</v>
      </c>
      <c r="EQ101">
        <v>43</v>
      </c>
      <c r="ER101">
        <v>33</v>
      </c>
      <c r="ES101">
        <v>44</v>
      </c>
      <c r="ET101">
        <v>22</v>
      </c>
      <c r="EU101">
        <v>12</v>
      </c>
      <c r="EV101">
        <v>44</v>
      </c>
      <c r="EW101">
        <v>44</v>
      </c>
      <c r="EX101">
        <v>13</v>
      </c>
      <c r="EY101">
        <v>44</v>
      </c>
      <c r="EZ101">
        <v>22</v>
      </c>
      <c r="FA101">
        <v>32</v>
      </c>
      <c r="FB101">
        <v>44</v>
      </c>
      <c r="FC101">
        <v>33</v>
      </c>
      <c r="FD101">
        <v>44</v>
      </c>
      <c r="FE101">
        <v>44</v>
      </c>
      <c r="FF101">
        <v>11</v>
      </c>
      <c r="FG101">
        <v>44</v>
      </c>
      <c r="FH101">
        <v>33</v>
      </c>
      <c r="FI101">
        <v>43</v>
      </c>
      <c r="FJ101">
        <v>33</v>
      </c>
      <c r="FK101">
        <v>44</v>
      </c>
      <c r="FL101">
        <v>12</v>
      </c>
      <c r="FM101">
        <v>23</v>
      </c>
      <c r="FN101">
        <v>22</v>
      </c>
      <c r="FO101">
        <v>44</v>
      </c>
      <c r="FP101">
        <v>22</v>
      </c>
      <c r="FQ101">
        <v>44</v>
      </c>
      <c r="FR101">
        <v>11</v>
      </c>
      <c r="FS101">
        <v>11</v>
      </c>
      <c r="FT101">
        <v>11</v>
      </c>
      <c r="FU101">
        <v>44</v>
      </c>
      <c r="FV101">
        <v>11</v>
      </c>
      <c r="FW101">
        <v>44</v>
      </c>
      <c r="FX101">
        <v>12</v>
      </c>
      <c r="FY101">
        <v>33</v>
      </c>
      <c r="FZ101">
        <v>22</v>
      </c>
      <c r="GA101">
        <v>44</v>
      </c>
      <c r="GB101">
        <v>44</v>
      </c>
      <c r="GC101">
        <v>44</v>
      </c>
      <c r="GD101">
        <v>44</v>
      </c>
      <c r="GE101">
        <v>41</v>
      </c>
      <c r="GF101">
        <v>11</v>
      </c>
      <c r="GG101">
        <v>44</v>
      </c>
      <c r="GH101">
        <v>33</v>
      </c>
      <c r="GI101">
        <v>44</v>
      </c>
      <c r="GJ101">
        <v>11</v>
      </c>
    </row>
    <row r="102" spans="1:192" x14ac:dyDescent="0.5">
      <c r="A102">
        <v>91</v>
      </c>
      <c r="B102">
        <f t="shared" si="20"/>
        <v>96</v>
      </c>
      <c r="C102" s="17">
        <f t="shared" si="21"/>
        <v>0.30304347826086958</v>
      </c>
      <c r="D102" s="3"/>
      <c r="E102" s="3">
        <f t="shared" si="28"/>
        <v>0</v>
      </c>
      <c r="F102" s="3">
        <f t="shared" si="28"/>
        <v>0</v>
      </c>
      <c r="G102" s="3">
        <f t="shared" si="28"/>
        <v>1</v>
      </c>
      <c r="H102" s="3">
        <f t="shared" si="28"/>
        <v>6</v>
      </c>
      <c r="I102" s="3">
        <f t="shared" si="28"/>
        <v>0</v>
      </c>
      <c r="J102" s="3">
        <f t="shared" si="28"/>
        <v>0</v>
      </c>
      <c r="K102" s="3">
        <f t="shared" si="28"/>
        <v>0</v>
      </c>
      <c r="L102" s="3">
        <f t="shared" si="28"/>
        <v>0</v>
      </c>
      <c r="M102" s="3">
        <f t="shared" si="28"/>
        <v>0</v>
      </c>
      <c r="N102" s="3">
        <f t="shared" si="28"/>
        <v>0</v>
      </c>
      <c r="O102" s="3">
        <f t="shared" si="28"/>
        <v>0</v>
      </c>
      <c r="P102" s="3">
        <f t="shared" si="28"/>
        <v>2</v>
      </c>
      <c r="Q102" s="3">
        <f t="shared" si="28"/>
        <v>0</v>
      </c>
      <c r="R102" s="3">
        <f t="shared" si="28"/>
        <v>0</v>
      </c>
      <c r="S102" s="3">
        <f t="shared" si="28"/>
        <v>1</v>
      </c>
      <c r="T102" s="3">
        <f t="shared" si="28"/>
        <v>15</v>
      </c>
      <c r="U102" s="3">
        <f t="shared" si="22"/>
        <v>46</v>
      </c>
      <c r="V102" s="11">
        <f t="shared" si="23"/>
        <v>0.32608695652173914</v>
      </c>
      <c r="W102" s="15"/>
      <c r="X102" s="3">
        <f t="shared" si="24"/>
        <v>50</v>
      </c>
      <c r="Y102" s="11">
        <f t="shared" si="25"/>
        <v>0.28000000000000003</v>
      </c>
      <c r="Z102" s="3">
        <f t="shared" si="29"/>
        <v>0</v>
      </c>
      <c r="AA102" s="3">
        <f t="shared" si="29"/>
        <v>0</v>
      </c>
      <c r="AB102" s="3">
        <f t="shared" si="29"/>
        <v>0</v>
      </c>
      <c r="AC102" s="3">
        <f t="shared" si="29"/>
        <v>11</v>
      </c>
      <c r="AD102" s="3">
        <f t="shared" si="29"/>
        <v>0</v>
      </c>
      <c r="AE102" s="3">
        <f t="shared" si="29"/>
        <v>0</v>
      </c>
      <c r="AF102" s="3">
        <f t="shared" si="29"/>
        <v>0</v>
      </c>
      <c r="AG102" s="3">
        <f t="shared" si="29"/>
        <v>0</v>
      </c>
      <c r="AH102" s="3">
        <f t="shared" si="29"/>
        <v>0</v>
      </c>
      <c r="AI102" s="3">
        <f t="shared" si="29"/>
        <v>0</v>
      </c>
      <c r="AJ102" s="3">
        <f t="shared" si="29"/>
        <v>0</v>
      </c>
      <c r="AK102" s="3">
        <f t="shared" si="29"/>
        <v>0</v>
      </c>
      <c r="AL102" s="3">
        <f t="shared" si="29"/>
        <v>0</v>
      </c>
      <c r="AM102" s="3">
        <f t="shared" si="29"/>
        <v>0</v>
      </c>
      <c r="AN102" s="3">
        <f t="shared" si="29"/>
        <v>0</v>
      </c>
      <c r="AO102" s="3">
        <f t="shared" si="29"/>
        <v>14</v>
      </c>
      <c r="AP102" s="3"/>
      <c r="AQ102">
        <v>44</v>
      </c>
      <c r="AR102">
        <v>44</v>
      </c>
      <c r="AS102">
        <v>44</v>
      </c>
      <c r="AT102">
        <v>44</v>
      </c>
      <c r="AU102">
        <v>14</v>
      </c>
      <c r="AV102">
        <v>34</v>
      </c>
      <c r="AW102">
        <v>34</v>
      </c>
      <c r="AX102">
        <v>44</v>
      </c>
      <c r="AY102">
        <v>44</v>
      </c>
      <c r="AZ102">
        <v>44</v>
      </c>
      <c r="BA102">
        <v>44</v>
      </c>
      <c r="BB102">
        <v>44</v>
      </c>
      <c r="BC102">
        <v>44</v>
      </c>
      <c r="BD102">
        <v>13</v>
      </c>
      <c r="BE102">
        <v>14</v>
      </c>
      <c r="BF102">
        <v>14</v>
      </c>
      <c r="BG102">
        <v>44</v>
      </c>
      <c r="BH102">
        <v>44</v>
      </c>
      <c r="BI102">
        <v>14</v>
      </c>
      <c r="BJ102">
        <v>14</v>
      </c>
      <c r="BK102">
        <v>14</v>
      </c>
      <c r="BL102">
        <v>44</v>
      </c>
      <c r="BM102">
        <v>44</v>
      </c>
      <c r="BN102">
        <v>43</v>
      </c>
      <c r="BO102">
        <v>44</v>
      </c>
      <c r="BP102">
        <v>44</v>
      </c>
      <c r="BQ102">
        <v>44</v>
      </c>
      <c r="BR102">
        <v>14</v>
      </c>
      <c r="BS102">
        <v>14</v>
      </c>
      <c r="BT102">
        <v>14</v>
      </c>
      <c r="BU102">
        <v>44</v>
      </c>
      <c r="BV102">
        <v>44</v>
      </c>
      <c r="BW102">
        <v>14</v>
      </c>
      <c r="BX102">
        <v>14</v>
      </c>
      <c r="BY102">
        <v>44</v>
      </c>
      <c r="BZ102">
        <v>44</v>
      </c>
      <c r="CA102">
        <v>14</v>
      </c>
      <c r="CB102">
        <v>14</v>
      </c>
      <c r="CC102">
        <v>44</v>
      </c>
      <c r="CD102">
        <v>44</v>
      </c>
      <c r="CE102">
        <v>44</v>
      </c>
      <c r="CF102">
        <v>44</v>
      </c>
      <c r="CG102">
        <v>14</v>
      </c>
      <c r="CH102">
        <v>44</v>
      </c>
      <c r="CI102">
        <v>44</v>
      </c>
      <c r="CJ102">
        <v>14</v>
      </c>
      <c r="CK102">
        <v>14</v>
      </c>
      <c r="CL102">
        <v>14</v>
      </c>
      <c r="CM102">
        <v>44</v>
      </c>
      <c r="CN102">
        <v>44</v>
      </c>
      <c r="EM102">
        <v>44</v>
      </c>
      <c r="EN102">
        <v>44</v>
      </c>
      <c r="EO102">
        <v>44</v>
      </c>
      <c r="EP102">
        <v>44</v>
      </c>
      <c r="EQ102">
        <v>14</v>
      </c>
      <c r="ER102">
        <v>34</v>
      </c>
      <c r="ES102">
        <v>34</v>
      </c>
      <c r="ET102">
        <v>44</v>
      </c>
      <c r="EU102">
        <v>44</v>
      </c>
      <c r="EV102">
        <v>44</v>
      </c>
      <c r="EW102">
        <v>44</v>
      </c>
      <c r="EX102">
        <v>44</v>
      </c>
      <c r="EY102">
        <v>44</v>
      </c>
      <c r="EZ102">
        <v>13</v>
      </c>
      <c r="FA102">
        <v>14</v>
      </c>
      <c r="FB102">
        <v>14</v>
      </c>
      <c r="FC102">
        <v>44</v>
      </c>
      <c r="FD102">
        <v>44</v>
      </c>
      <c r="FE102">
        <v>14</v>
      </c>
      <c r="FF102">
        <v>14</v>
      </c>
      <c r="FG102">
        <v>14</v>
      </c>
      <c r="FH102">
        <v>44</v>
      </c>
      <c r="FI102">
        <v>44</v>
      </c>
      <c r="FJ102">
        <v>43</v>
      </c>
      <c r="FK102">
        <v>44</v>
      </c>
      <c r="FL102">
        <v>44</v>
      </c>
      <c r="FM102">
        <v>44</v>
      </c>
      <c r="FN102">
        <v>14</v>
      </c>
      <c r="FO102">
        <v>14</v>
      </c>
      <c r="FP102">
        <v>14</v>
      </c>
      <c r="FQ102">
        <v>44</v>
      </c>
      <c r="FR102">
        <v>44</v>
      </c>
      <c r="FS102">
        <v>14</v>
      </c>
      <c r="FT102">
        <v>14</v>
      </c>
      <c r="FU102">
        <v>44</v>
      </c>
      <c r="FV102">
        <v>44</v>
      </c>
      <c r="FW102">
        <v>14</v>
      </c>
      <c r="FX102">
        <v>14</v>
      </c>
      <c r="FY102">
        <v>44</v>
      </c>
      <c r="FZ102">
        <v>44</v>
      </c>
      <c r="GA102">
        <v>44</v>
      </c>
      <c r="GB102">
        <v>44</v>
      </c>
      <c r="GC102">
        <v>14</v>
      </c>
      <c r="GD102">
        <v>44</v>
      </c>
      <c r="GE102">
        <v>44</v>
      </c>
      <c r="GF102">
        <v>14</v>
      </c>
      <c r="GG102">
        <v>14</v>
      </c>
      <c r="GH102">
        <v>14</v>
      </c>
      <c r="GI102">
        <v>44</v>
      </c>
      <c r="GJ102">
        <v>44</v>
      </c>
    </row>
    <row r="104" spans="1:192" x14ac:dyDescent="0.5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15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</row>
    <row r="105" spans="1:192" x14ac:dyDescent="0.5"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15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</row>
    <row r="106" spans="1:192" x14ac:dyDescent="0.5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15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</row>
    <row r="107" spans="1:192" x14ac:dyDescent="0.5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15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</row>
    <row r="113" ht="14.25" customHeight="1" x14ac:dyDescent="0.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4462-1B27-467B-B49C-4FCBD65B130D}">
  <dimension ref="A1:AH199"/>
  <sheetViews>
    <sheetView workbookViewId="0">
      <selection activeCell="P8" sqref="P8"/>
    </sheetView>
  </sheetViews>
  <sheetFormatPr defaultRowHeight="14.35" x14ac:dyDescent="0.5"/>
  <cols>
    <col min="4" max="4" width="9.46875" style="5" customWidth="1"/>
    <col min="6" max="6" width="14.41015625" customWidth="1"/>
    <col min="7" max="9" width="13.17578125" customWidth="1"/>
    <col min="10" max="10" width="5.87890625" style="2" customWidth="1"/>
    <col min="11" max="13" width="12.29296875" style="20" customWidth="1"/>
    <col min="14" max="14" width="4.76171875" style="20" customWidth="1"/>
    <col min="15" max="15" width="9.41015625" style="20" customWidth="1"/>
    <col min="16" max="16" width="12.29296875" style="20" customWidth="1"/>
    <col min="18" max="18" width="12.29296875" style="20" customWidth="1"/>
    <col min="19" max="19" width="7.52734375" style="20" customWidth="1"/>
    <col min="21" max="21" width="12.29296875" style="20" customWidth="1"/>
    <col min="23" max="23" width="12.29296875" style="20" customWidth="1"/>
  </cols>
  <sheetData>
    <row r="1" spans="1:34" ht="15.7" x14ac:dyDescent="0.55000000000000004">
      <c r="A1" s="26" t="s">
        <v>171</v>
      </c>
      <c r="B1" s="23"/>
      <c r="C1" s="23"/>
      <c r="D1" s="27" t="s">
        <v>306</v>
      </c>
      <c r="J1"/>
      <c r="K1" s="20" t="s">
        <v>273</v>
      </c>
    </row>
    <row r="2" spans="1:34" ht="15.7" x14ac:dyDescent="0.55000000000000004">
      <c r="D2" s="27" t="s">
        <v>281</v>
      </c>
      <c r="I2" s="6" t="s">
        <v>176</v>
      </c>
      <c r="J2"/>
      <c r="K2" s="20" t="s">
        <v>274</v>
      </c>
    </row>
    <row r="3" spans="1:34" ht="15.7" x14ac:dyDescent="0.55000000000000004">
      <c r="A3" s="25" t="s">
        <v>180</v>
      </c>
      <c r="B3" s="29"/>
      <c r="C3" s="8"/>
      <c r="D3" s="8"/>
      <c r="H3" t="s">
        <v>279</v>
      </c>
      <c r="I3" s="10" t="s">
        <v>177</v>
      </c>
      <c r="J3"/>
    </row>
    <row r="4" spans="1:34" ht="15.7" x14ac:dyDescent="0.55000000000000004">
      <c r="B4" s="8" t="s">
        <v>173</v>
      </c>
      <c r="C4" s="8"/>
      <c r="D4" s="8"/>
      <c r="F4" s="22" t="s">
        <v>169</v>
      </c>
      <c r="G4" t="s">
        <v>178</v>
      </c>
      <c r="H4" s="18">
        <f>CORREL(F16:F106,H16:H106)</f>
        <v>0.89195287037539772</v>
      </c>
      <c r="I4" s="32">
        <f>(2*H4)/(1+H4)</f>
        <v>0.9428912150421781</v>
      </c>
      <c r="J4"/>
      <c r="K4" s="8" t="s">
        <v>276</v>
      </c>
      <c r="L4" s="8" t="s">
        <v>275</v>
      </c>
      <c r="O4" s="18">
        <f>CORREL(G16:G106,B16:B106)</f>
        <v>0.35040699520690616</v>
      </c>
    </row>
    <row r="5" spans="1:34" ht="15.7" x14ac:dyDescent="0.55000000000000004">
      <c r="B5" t="s">
        <v>174</v>
      </c>
      <c r="C5" s="8"/>
      <c r="D5" s="8"/>
      <c r="F5" t="s">
        <v>175</v>
      </c>
      <c r="G5" s="22" t="s">
        <v>179</v>
      </c>
      <c r="H5" s="18">
        <f>CORREL(G16:G106,I16:I106)</f>
        <v>0.76733931833872249</v>
      </c>
      <c r="I5" s="32">
        <f>(2*H5)/(1+H5)</f>
        <v>0.86835539771730097</v>
      </c>
      <c r="J5"/>
      <c r="K5" s="8" t="s">
        <v>277</v>
      </c>
      <c r="L5" s="8" t="s">
        <v>275</v>
      </c>
      <c r="O5" s="18">
        <f>CORREL(I16:I106,B16:B106)</f>
        <v>0.30833806514566192</v>
      </c>
      <c r="S5" s="28"/>
    </row>
    <row r="6" spans="1:34" ht="15.7" x14ac:dyDescent="0.55000000000000004">
      <c r="B6" s="8">
        <f>CORREL(B16:B104,C16:C104)</f>
        <v>0.41579893491307596</v>
      </c>
      <c r="C6" s="8"/>
      <c r="D6" s="8"/>
      <c r="G6" s="19"/>
      <c r="H6" s="19"/>
      <c r="I6" s="19"/>
      <c r="J6"/>
      <c r="P6" s="18"/>
    </row>
    <row r="7" spans="1:34" x14ac:dyDescent="0.5">
      <c r="F7" s="42" t="s">
        <v>168</v>
      </c>
      <c r="J7"/>
      <c r="K7" s="8" t="s">
        <v>308</v>
      </c>
      <c r="L7"/>
      <c r="M7"/>
      <c r="N7"/>
      <c r="O7"/>
      <c r="S7"/>
      <c r="U7"/>
      <c r="W7"/>
    </row>
    <row r="8" spans="1:34" x14ac:dyDescent="0.5">
      <c r="A8" t="s">
        <v>288</v>
      </c>
      <c r="J8"/>
      <c r="K8" s="47" t="s">
        <v>307</v>
      </c>
      <c r="L8" s="35"/>
      <c r="M8" s="35"/>
      <c r="N8" s="35"/>
      <c r="O8" s="35"/>
      <c r="P8" s="18">
        <f>(H5 - (O4*O5))/((1-O4^2)^0.5)*((1-O5^2)^0.5)</f>
        <v>0.66962865619946421</v>
      </c>
      <c r="U8" s="35"/>
      <c r="V8" s="36"/>
      <c r="W8" s="35"/>
    </row>
    <row r="9" spans="1:34" x14ac:dyDescent="0.5">
      <c r="B9" t="s">
        <v>293</v>
      </c>
      <c r="J9"/>
      <c r="K9" s="35"/>
      <c r="L9" s="35"/>
      <c r="M9" s="35"/>
      <c r="N9" s="35"/>
      <c r="O9"/>
      <c r="P9"/>
      <c r="S9" s="35"/>
      <c r="T9" s="37"/>
      <c r="U9" s="35"/>
      <c r="V9" s="36"/>
      <c r="W9" s="35"/>
    </row>
    <row r="10" spans="1:34" x14ac:dyDescent="0.5">
      <c r="B10">
        <f>AVERAGE(B16:B106)</f>
        <v>181.17582417582418</v>
      </c>
      <c r="C10">
        <f>AVERAGE(C16:C106)</f>
        <v>0.39826506405735024</v>
      </c>
      <c r="J10"/>
      <c r="K10" s="35"/>
      <c r="L10" s="35"/>
      <c r="M10" s="35"/>
      <c r="N10" s="30" t="s">
        <v>278</v>
      </c>
      <c r="O10" s="6"/>
      <c r="P10" s="32">
        <f>(2*P8)/(1+P8)</f>
        <v>0.80212884908638771</v>
      </c>
      <c r="R10" s="35"/>
      <c r="S10" s="35"/>
      <c r="T10" s="37"/>
      <c r="U10" s="35"/>
      <c r="V10" s="36"/>
      <c r="W10" s="35"/>
    </row>
    <row r="11" spans="1:34" x14ac:dyDescent="0.5">
      <c r="J11"/>
      <c r="K11" s="35"/>
      <c r="L11" s="35"/>
      <c r="M11" s="35"/>
      <c r="N11" s="35"/>
      <c r="O11" s="35"/>
      <c r="P11" s="35"/>
      <c r="Q11" s="36"/>
      <c r="R11" s="35"/>
      <c r="S11" s="35"/>
      <c r="T11" s="37"/>
      <c r="U11" s="35"/>
      <c r="V11" s="36"/>
      <c r="W11" s="35"/>
    </row>
    <row r="12" spans="1:34" x14ac:dyDescent="0.5">
      <c r="B12" s="10" t="s">
        <v>170</v>
      </c>
      <c r="C12" s="9"/>
      <c r="E12" s="6"/>
      <c r="F12" s="43" t="s">
        <v>157</v>
      </c>
      <c r="G12" s="43"/>
      <c r="H12" s="43" t="s">
        <v>158</v>
      </c>
      <c r="I12" s="6"/>
      <c r="J12"/>
      <c r="K12"/>
      <c r="L12"/>
      <c r="M12"/>
      <c r="N12"/>
      <c r="O12"/>
      <c r="P12"/>
      <c r="R12"/>
      <c r="S12" s="2"/>
      <c r="T12" s="2"/>
      <c r="U12" s="38" t="str">
        <f>'GKnow- Data'!U10</f>
        <v>FIRST 25</v>
      </c>
      <c r="V12" s="39"/>
      <c r="W12" s="38" t="str">
        <f>'GKnow- Data'!X10</f>
        <v>SECOND 25</v>
      </c>
      <c r="X12" s="40"/>
      <c r="Y12" s="36"/>
      <c r="Z12" s="38" t="str">
        <f>'Categ - Data'!U6</f>
        <v>FIRST HALF</v>
      </c>
      <c r="AA12" s="39"/>
      <c r="AB12" s="38" t="str">
        <f>'Categ - Data'!X6</f>
        <v>SECOND HALF</v>
      </c>
      <c r="AC12" s="39"/>
      <c r="AD12" s="37"/>
      <c r="AE12" s="38" t="str">
        <f>'Autobio - Data'!U8</f>
        <v>FIRST HALF</v>
      </c>
      <c r="AF12" s="39"/>
      <c r="AG12" s="38" t="str">
        <f>'Autobio - Data'!X8</f>
        <v>SECOND HALF</v>
      </c>
      <c r="AH12" s="39"/>
    </row>
    <row r="13" spans="1:34" x14ac:dyDescent="0.5">
      <c r="B13" s="9" t="s">
        <v>153</v>
      </c>
      <c r="C13" s="9" t="s">
        <v>272</v>
      </c>
      <c r="E13" s="6"/>
      <c r="F13" s="10" t="s">
        <v>156</v>
      </c>
      <c r="G13" s="12"/>
      <c r="H13" s="10" t="s">
        <v>156</v>
      </c>
      <c r="I13" s="12"/>
      <c r="J13" s="21"/>
      <c r="K13" s="21"/>
      <c r="L13" s="21"/>
      <c r="M13" s="21"/>
      <c r="N13" s="21"/>
      <c r="O13" s="21"/>
      <c r="P13" s="21"/>
      <c r="Q13" s="21"/>
      <c r="R13" s="21"/>
      <c r="S13" s="2"/>
      <c r="T13" s="2"/>
      <c r="U13" s="38">
        <f>'GKnow- Data'!U11</f>
        <v>0</v>
      </c>
      <c r="V13" s="39"/>
      <c r="W13" s="38">
        <f>'GKnow- Data'!X11</f>
        <v>0</v>
      </c>
      <c r="X13" s="40"/>
      <c r="Y13" s="36"/>
      <c r="Z13" s="38" t="str">
        <f>'Categ - Data'!U10</f>
        <v>First response</v>
      </c>
      <c r="AA13" s="39"/>
      <c r="AB13" s="38" t="str">
        <f>'Categ - Data'!X10</f>
        <v>First response</v>
      </c>
      <c r="AC13" s="39"/>
      <c r="AD13" s="37"/>
      <c r="AE13" s="38" t="str">
        <f>'Autobio - Data'!U9</f>
        <v>First response</v>
      </c>
      <c r="AF13" s="39"/>
      <c r="AG13" s="38" t="str">
        <f>'Autobio - Data'!X9</f>
        <v>First response</v>
      </c>
      <c r="AH13" s="39"/>
    </row>
    <row r="14" spans="1:34" x14ac:dyDescent="0.5">
      <c r="A14" t="s">
        <v>295</v>
      </c>
      <c r="B14" s="9" t="s">
        <v>154</v>
      </c>
      <c r="C14" s="9" t="s">
        <v>155</v>
      </c>
      <c r="E14" s="6"/>
      <c r="F14" s="10" t="s">
        <v>153</v>
      </c>
      <c r="G14" s="12"/>
      <c r="H14" s="10" t="s">
        <v>153</v>
      </c>
      <c r="I14" s="12"/>
      <c r="J14" s="21"/>
      <c r="K14" s="21"/>
      <c r="L14" s="21"/>
      <c r="M14" s="21"/>
      <c r="N14" s="21"/>
      <c r="O14" s="21"/>
      <c r="P14" s="21"/>
      <c r="Q14" s="21"/>
      <c r="R14" s="21"/>
      <c r="S14" s="2"/>
      <c r="T14" s="2"/>
      <c r="U14" s="38" t="str">
        <f>'GKnow- Data'!U12</f>
        <v>Num</v>
      </c>
      <c r="V14" s="39"/>
      <c r="W14" s="38" t="str">
        <f>'GKnow- Data'!X12</f>
        <v>Num</v>
      </c>
      <c r="X14" s="40"/>
      <c r="Y14" s="36"/>
      <c r="Z14" s="38" t="str">
        <f>'Categ - Data'!U11</f>
        <v>Num</v>
      </c>
      <c r="AA14" s="39"/>
      <c r="AB14" s="38" t="str">
        <f>'Categ - Data'!X11</f>
        <v>Num</v>
      </c>
      <c r="AC14" s="39"/>
      <c r="AD14" s="37"/>
      <c r="AE14" s="38" t="str">
        <f>'Autobio - Data'!U10</f>
        <v>Num</v>
      </c>
      <c r="AF14" s="39"/>
      <c r="AG14" s="38" t="str">
        <f>'Autobio - Data'!X10</f>
        <v>Num</v>
      </c>
      <c r="AH14" s="39"/>
    </row>
    <row r="15" spans="1:34" x14ac:dyDescent="0.5">
      <c r="D15" s="3"/>
      <c r="E15" s="6"/>
      <c r="F15" s="10" t="s">
        <v>154</v>
      </c>
      <c r="G15" s="12" t="s">
        <v>155</v>
      </c>
      <c r="H15" s="10" t="s">
        <v>154</v>
      </c>
      <c r="I15" s="12" t="s">
        <v>155</v>
      </c>
      <c r="J15" s="21"/>
      <c r="K15" s="21"/>
      <c r="L15" s="21"/>
      <c r="M15" s="21"/>
      <c r="N15" s="21"/>
      <c r="O15" s="21"/>
      <c r="P15" s="21"/>
      <c r="Q15" s="21"/>
      <c r="R15" s="21"/>
      <c r="S15" s="2"/>
      <c r="T15" s="2"/>
      <c r="U15" s="38" t="str">
        <f>'GKnow- Data'!U13</f>
        <v>Def</v>
      </c>
      <c r="V15" s="39" t="str">
        <f>'GKnow- Data'!V13</f>
        <v>Cons</v>
      </c>
      <c r="W15" s="38" t="str">
        <f>'GKnow- Data'!X13</f>
        <v>Def</v>
      </c>
      <c r="X15" s="39" t="str">
        <f>'GKnow- Data'!Y13</f>
        <v>Cons</v>
      </c>
      <c r="Y15" s="37"/>
      <c r="Z15" s="38" t="str">
        <f>'Categ - Data'!U12</f>
        <v>Def</v>
      </c>
      <c r="AA15" s="39" t="str">
        <f>'Categ - Data'!V12</f>
        <v>Cons</v>
      </c>
      <c r="AB15" s="38" t="str">
        <f>'Categ - Data'!X12</f>
        <v>Def</v>
      </c>
      <c r="AC15" s="39" t="str">
        <f>'Categ - Data'!Y12</f>
        <v>Cons</v>
      </c>
      <c r="AD15" s="37"/>
      <c r="AE15" s="38" t="str">
        <f>'Autobio - Data'!U11</f>
        <v>Def</v>
      </c>
      <c r="AF15" s="39" t="str">
        <f>'Autobio - Data'!V11</f>
        <v>Cons</v>
      </c>
      <c r="AG15" s="38" t="str">
        <f>'Autobio - Data'!X11</f>
        <v>Def</v>
      </c>
      <c r="AH15" s="39" t="str">
        <f>'Autobio - Data'!Y11</f>
        <v>Cons</v>
      </c>
    </row>
    <row r="16" spans="1:34" x14ac:dyDescent="0.5">
      <c r="A16" t="s">
        <v>181</v>
      </c>
      <c r="B16">
        <f>F16+H16</f>
        <v>215</v>
      </c>
      <c r="C16" s="20">
        <f>AVERAGE(G16,I16)</f>
        <v>0.44351013693118957</v>
      </c>
      <c r="D16" s="3"/>
      <c r="F16" s="8">
        <f>U16+Z16+AE16</f>
        <v>112</v>
      </c>
      <c r="G16" s="21">
        <f>AVERAGE(V16,AA16,AF16)</f>
        <v>0.45499734183944707</v>
      </c>
      <c r="H16" s="8">
        <f>W16+AB16+AG16</f>
        <v>103</v>
      </c>
      <c r="I16" s="21">
        <f>AVERAGE(X16,AC16,AH16)</f>
        <v>0.43202293202293207</v>
      </c>
      <c r="J16" s="21"/>
      <c r="K16" s="21"/>
      <c r="L16" s="21"/>
      <c r="M16" s="21"/>
      <c r="N16" s="21"/>
      <c r="O16" s="21"/>
      <c r="P16" s="21"/>
      <c r="Q16" s="21"/>
      <c r="R16" s="21"/>
      <c r="S16" s="2"/>
      <c r="T16" s="2"/>
      <c r="U16" s="41">
        <f>'GKnow- Data'!U14</f>
        <v>30</v>
      </c>
      <c r="V16" s="37">
        <f>'GKnow- Data'!V14</f>
        <v>0.46666666666666667</v>
      </c>
      <c r="W16" s="41">
        <f>'GKnow- Data'!X14</f>
        <v>22</v>
      </c>
      <c r="X16" s="37">
        <f>'GKnow- Data'!Y14</f>
        <v>0.40909090909090912</v>
      </c>
      <c r="Y16" s="37"/>
      <c r="Z16" s="41">
        <f>'Categ - Data'!U13</f>
        <v>38</v>
      </c>
      <c r="AA16" s="37">
        <f>'Categ - Data'!V13</f>
        <v>0.42105263157894735</v>
      </c>
      <c r="AB16" s="41">
        <f>'Categ - Data'!X13</f>
        <v>37</v>
      </c>
      <c r="AC16" s="37">
        <f>'Categ - Data'!Y13</f>
        <v>0.43243243243243246</v>
      </c>
      <c r="AD16" s="37"/>
      <c r="AE16" s="41">
        <f>'Autobio - Data'!U12</f>
        <v>44</v>
      </c>
      <c r="AF16" s="37">
        <f>'Autobio - Data'!V12</f>
        <v>0.47727272727272729</v>
      </c>
      <c r="AG16" s="41">
        <f>'Autobio - Data'!X12</f>
        <v>44</v>
      </c>
      <c r="AH16" s="37">
        <f>'Autobio - Data'!Y12</f>
        <v>0.45454545454545453</v>
      </c>
    </row>
    <row r="17" spans="1:34" ht="15.7" x14ac:dyDescent="0.55000000000000004">
      <c r="A17" t="s">
        <v>183</v>
      </c>
      <c r="B17">
        <f t="shared" ref="B17:B80" si="0">F17+H17</f>
        <v>202</v>
      </c>
      <c r="C17" s="20">
        <f t="shared" ref="C17:C80" si="1">AVERAGE(G17,I17)</f>
        <v>0.35576827387172216</v>
      </c>
      <c r="D17" s="3"/>
      <c r="F17" s="8">
        <f t="shared" ref="F17:F80" si="2">U17+Z17+AE17</f>
        <v>109</v>
      </c>
      <c r="G17" s="21">
        <f t="shared" ref="G17:G80" si="3">AVERAGE(V17,AA17,AF17)</f>
        <v>0.35205503308951586</v>
      </c>
      <c r="H17" s="8">
        <f t="shared" ref="H17:H80" si="4">W17+AB17+AG17</f>
        <v>93</v>
      </c>
      <c r="I17" s="21">
        <f t="shared" ref="I17:I80" si="5">AVERAGE(X17,AC17,AH17)</f>
        <v>0.35948151465392847</v>
      </c>
      <c r="J17" s="21"/>
      <c r="K17" s="21"/>
      <c r="L17" s="21"/>
      <c r="M17" s="21"/>
      <c r="N17" s="21"/>
      <c r="O17" s="21"/>
      <c r="P17" s="21"/>
      <c r="Q17" s="21"/>
      <c r="R17" s="21"/>
      <c r="S17" s="46"/>
      <c r="T17" s="46"/>
      <c r="U17" s="41">
        <f>'GKnow- Data'!U15</f>
        <v>36</v>
      </c>
      <c r="V17" s="37">
        <f>'GKnow- Data'!V15</f>
        <v>0.41666666666666669</v>
      </c>
      <c r="W17" s="41">
        <f>'GKnow- Data'!X15</f>
        <v>29</v>
      </c>
      <c r="X17" s="37">
        <f>'GKnow- Data'!Y15</f>
        <v>0.37931034482758619</v>
      </c>
      <c r="Y17" s="37"/>
      <c r="Z17" s="41">
        <f>'Categ - Data'!U14</f>
        <v>29</v>
      </c>
      <c r="AA17" s="37">
        <f>'Categ - Data'!V14</f>
        <v>0.27586206896551724</v>
      </c>
      <c r="AB17" s="41">
        <f>'Categ - Data'!X14</f>
        <v>22</v>
      </c>
      <c r="AC17" s="37">
        <f>'Categ - Data'!Y14</f>
        <v>0.31818181818181818</v>
      </c>
      <c r="AD17" s="37"/>
      <c r="AE17" s="41">
        <f>'Autobio - Data'!U13</f>
        <v>44</v>
      </c>
      <c r="AF17" s="37">
        <f>'Autobio - Data'!V13</f>
        <v>0.36363636363636365</v>
      </c>
      <c r="AG17" s="41">
        <f>'Autobio - Data'!X13</f>
        <v>42</v>
      </c>
      <c r="AH17" s="37">
        <f>'Autobio - Data'!Y13</f>
        <v>0.38095238095238093</v>
      </c>
    </row>
    <row r="18" spans="1:34" x14ac:dyDescent="0.5">
      <c r="A18" t="s">
        <v>184</v>
      </c>
      <c r="B18">
        <f t="shared" si="0"/>
        <v>198</v>
      </c>
      <c r="C18" s="20">
        <f t="shared" si="1"/>
        <v>0.41578142313436428</v>
      </c>
      <c r="D18" s="3"/>
      <c r="F18" s="8">
        <f t="shared" si="2"/>
        <v>107</v>
      </c>
      <c r="G18" s="21">
        <f t="shared" si="3"/>
        <v>0.43484848484848487</v>
      </c>
      <c r="H18" s="8">
        <f t="shared" si="4"/>
        <v>91</v>
      </c>
      <c r="I18" s="21">
        <f t="shared" si="5"/>
        <v>0.39671436142024374</v>
      </c>
      <c r="J18" s="21"/>
      <c r="K18" s="21"/>
      <c r="L18" s="21"/>
      <c r="M18" s="21"/>
      <c r="N18" s="21"/>
      <c r="O18" s="21"/>
      <c r="P18" s="21"/>
      <c r="Q18" s="21"/>
      <c r="R18" s="21"/>
      <c r="S18" s="2"/>
      <c r="T18" s="2"/>
      <c r="U18" s="41">
        <f>'GKnow- Data'!U16</f>
        <v>30</v>
      </c>
      <c r="V18" s="37">
        <f>'GKnow- Data'!V16</f>
        <v>0.43333333333333335</v>
      </c>
      <c r="W18" s="41">
        <f>'GKnow- Data'!X16</f>
        <v>20</v>
      </c>
      <c r="X18" s="37">
        <f>'GKnow- Data'!Y16</f>
        <v>0.4</v>
      </c>
      <c r="Y18" s="37"/>
      <c r="Z18" s="41">
        <f>'Categ - Data'!U15</f>
        <v>44</v>
      </c>
      <c r="AA18" s="37">
        <f>'Categ - Data'!V15</f>
        <v>0.47727272727272729</v>
      </c>
      <c r="AB18" s="41">
        <f>'Categ - Data'!X15</f>
        <v>37</v>
      </c>
      <c r="AC18" s="37">
        <f>'Categ - Data'!Y15</f>
        <v>0.3783783783783784</v>
      </c>
      <c r="AD18" s="37"/>
      <c r="AE18" s="41">
        <f>'Autobio - Data'!U14</f>
        <v>33</v>
      </c>
      <c r="AF18" s="37">
        <f>'Autobio - Data'!V14</f>
        <v>0.39393939393939392</v>
      </c>
      <c r="AG18" s="41">
        <f>'Autobio - Data'!X14</f>
        <v>34</v>
      </c>
      <c r="AH18" s="37">
        <f>'Autobio - Data'!Y14</f>
        <v>0.41176470588235292</v>
      </c>
    </row>
    <row r="19" spans="1:34" x14ac:dyDescent="0.5">
      <c r="A19" t="s">
        <v>185</v>
      </c>
      <c r="B19">
        <f t="shared" si="0"/>
        <v>170</v>
      </c>
      <c r="C19" s="20">
        <f t="shared" si="1"/>
        <v>0.41808340295182395</v>
      </c>
      <c r="D19" s="3"/>
      <c r="F19" s="8">
        <f t="shared" si="2"/>
        <v>89</v>
      </c>
      <c r="G19" s="21">
        <f t="shared" si="3"/>
        <v>0.43187830687830681</v>
      </c>
      <c r="H19" s="8">
        <f t="shared" si="4"/>
        <v>81</v>
      </c>
      <c r="I19" s="21">
        <f t="shared" si="5"/>
        <v>0.40428849902534109</v>
      </c>
      <c r="J19" s="21"/>
      <c r="K19" s="21"/>
      <c r="L19" s="21"/>
      <c r="M19" s="21"/>
      <c r="N19" s="21"/>
      <c r="O19" s="21"/>
      <c r="P19" s="21"/>
      <c r="Q19" s="21"/>
      <c r="R19" s="21"/>
      <c r="S19" s="2"/>
      <c r="T19" s="2"/>
      <c r="U19" s="41">
        <f>'GKnow- Data'!U17</f>
        <v>21</v>
      </c>
      <c r="V19" s="37">
        <f>'GKnow- Data'!V17</f>
        <v>0.47619047619047616</v>
      </c>
      <c r="W19" s="41">
        <f>'GKnow- Data'!X17</f>
        <v>18</v>
      </c>
      <c r="X19" s="37">
        <f>'GKnow- Data'!Y17</f>
        <v>0.44444444444444442</v>
      </c>
      <c r="Y19" s="37"/>
      <c r="Z19" s="41">
        <f>'Categ - Data'!U16</f>
        <v>32</v>
      </c>
      <c r="AA19" s="37">
        <f>'Categ - Data'!V16</f>
        <v>0.375</v>
      </c>
      <c r="AB19" s="41">
        <f>'Categ - Data'!X16</f>
        <v>25</v>
      </c>
      <c r="AC19" s="37">
        <f>'Categ - Data'!Y16</f>
        <v>0.4</v>
      </c>
      <c r="AD19" s="37"/>
      <c r="AE19" s="41">
        <f>'Autobio - Data'!U15</f>
        <v>36</v>
      </c>
      <c r="AF19" s="37">
        <f>'Autobio - Data'!V15</f>
        <v>0.44444444444444442</v>
      </c>
      <c r="AG19" s="41">
        <f>'Autobio - Data'!X15</f>
        <v>38</v>
      </c>
      <c r="AH19" s="37">
        <f>'Autobio - Data'!Y15</f>
        <v>0.36842105263157893</v>
      </c>
    </row>
    <row r="20" spans="1:34" x14ac:dyDescent="0.5">
      <c r="A20" t="s">
        <v>186</v>
      </c>
      <c r="B20">
        <f t="shared" si="0"/>
        <v>190</v>
      </c>
      <c r="C20" s="20">
        <f t="shared" si="1"/>
        <v>0.43504569931420844</v>
      </c>
      <c r="D20" s="3"/>
      <c r="F20" s="8">
        <f t="shared" si="2"/>
        <v>98</v>
      </c>
      <c r="G20" s="21">
        <f t="shared" si="3"/>
        <v>0.44717473196175023</v>
      </c>
      <c r="H20" s="8">
        <f t="shared" si="4"/>
        <v>92</v>
      </c>
      <c r="I20" s="21">
        <f t="shared" si="5"/>
        <v>0.42291666666666666</v>
      </c>
      <c r="J20" s="21"/>
      <c r="K20" s="21"/>
      <c r="L20" s="21"/>
      <c r="M20" s="21"/>
      <c r="N20" s="21"/>
      <c r="O20" s="21"/>
      <c r="P20" s="21"/>
      <c r="Q20" s="21"/>
      <c r="R20" s="21"/>
      <c r="S20" s="2"/>
      <c r="T20" s="2"/>
      <c r="U20" s="41">
        <f>'GKnow- Data'!U18</f>
        <v>29</v>
      </c>
      <c r="V20" s="37">
        <f>'GKnow- Data'!V18</f>
        <v>0.41379310344827586</v>
      </c>
      <c r="W20" s="41">
        <f>'GKnow- Data'!X18</f>
        <v>20</v>
      </c>
      <c r="X20" s="37">
        <f>'GKnow- Data'!Y18</f>
        <v>0.5</v>
      </c>
      <c r="Y20" s="37"/>
      <c r="Z20" s="41">
        <f>'Categ - Data'!U17</f>
        <v>35</v>
      </c>
      <c r="AA20" s="37">
        <f>'Categ - Data'!V17</f>
        <v>0.45714285714285713</v>
      </c>
      <c r="AB20" s="41">
        <f>'Categ - Data'!X17</f>
        <v>32</v>
      </c>
      <c r="AC20" s="37">
        <f>'Categ - Data'!Y17</f>
        <v>0.34375</v>
      </c>
      <c r="AD20" s="37"/>
      <c r="AE20" s="41">
        <f>'Autobio - Data'!U16</f>
        <v>34</v>
      </c>
      <c r="AF20" s="37">
        <f>'Autobio - Data'!V16</f>
        <v>0.47058823529411764</v>
      </c>
      <c r="AG20" s="41">
        <f>'Autobio - Data'!X16</f>
        <v>40</v>
      </c>
      <c r="AH20" s="37">
        <f>'Autobio - Data'!Y16</f>
        <v>0.42499999999999999</v>
      </c>
    </row>
    <row r="21" spans="1:34" x14ac:dyDescent="0.5">
      <c r="A21" t="s">
        <v>187</v>
      </c>
      <c r="B21">
        <f t="shared" si="0"/>
        <v>134</v>
      </c>
      <c r="C21" s="20">
        <f t="shared" si="1"/>
        <v>0.40747003102316193</v>
      </c>
      <c r="D21" s="3"/>
      <c r="F21" s="8">
        <f t="shared" si="2"/>
        <v>66</v>
      </c>
      <c r="G21" s="21">
        <f t="shared" si="3"/>
        <v>0.39087301587301582</v>
      </c>
      <c r="H21" s="8">
        <f t="shared" si="4"/>
        <v>68</v>
      </c>
      <c r="I21" s="21">
        <f t="shared" si="5"/>
        <v>0.42406704617330804</v>
      </c>
      <c r="J21" s="21"/>
      <c r="K21" s="21"/>
      <c r="L21" s="21"/>
      <c r="M21" s="21"/>
      <c r="N21" s="21"/>
      <c r="O21" s="21"/>
      <c r="P21" s="21"/>
      <c r="Q21" s="21"/>
      <c r="R21" s="21"/>
      <c r="S21" s="2"/>
      <c r="T21" s="2"/>
      <c r="U21" s="41">
        <f>'GKnow- Data'!U19</f>
        <v>21</v>
      </c>
      <c r="V21" s="37">
        <f>'GKnow- Data'!V19</f>
        <v>0.38095238095238093</v>
      </c>
      <c r="W21" s="41">
        <f>'GKnow- Data'!X19</f>
        <v>17</v>
      </c>
      <c r="X21" s="37">
        <f>'GKnow- Data'!Y19</f>
        <v>0.47058823529411764</v>
      </c>
      <c r="Y21" s="37"/>
      <c r="Z21" s="41">
        <f>'Categ - Data'!U18</f>
        <v>21</v>
      </c>
      <c r="AA21" s="37">
        <f>'Categ - Data'!V18</f>
        <v>0.33333333333333331</v>
      </c>
      <c r="AB21" s="41">
        <f>'Categ - Data'!X18</f>
        <v>20</v>
      </c>
      <c r="AC21" s="37">
        <f>'Categ - Data'!Y18</f>
        <v>0.35</v>
      </c>
      <c r="AD21" s="37"/>
      <c r="AE21" s="41">
        <f>'Autobio - Data'!U17</f>
        <v>24</v>
      </c>
      <c r="AF21" s="37">
        <f>'Autobio - Data'!V17</f>
        <v>0.45833333333333331</v>
      </c>
      <c r="AG21" s="41">
        <f>'Autobio - Data'!X17</f>
        <v>31</v>
      </c>
      <c r="AH21" s="37">
        <f>'Autobio - Data'!Y17</f>
        <v>0.45161290322580644</v>
      </c>
    </row>
    <row r="22" spans="1:34" x14ac:dyDescent="0.5">
      <c r="A22" t="s">
        <v>188</v>
      </c>
      <c r="B22">
        <f t="shared" si="0"/>
        <v>237</v>
      </c>
      <c r="C22" s="20">
        <f t="shared" si="1"/>
        <v>0.42597114273111825</v>
      </c>
      <c r="D22" s="3"/>
      <c r="F22" s="8">
        <f t="shared" si="2"/>
        <v>120</v>
      </c>
      <c r="G22" s="21">
        <f t="shared" si="3"/>
        <v>0.44565733270052205</v>
      </c>
      <c r="H22" s="8">
        <f t="shared" si="4"/>
        <v>117</v>
      </c>
      <c r="I22" s="21">
        <f t="shared" si="5"/>
        <v>0.40628495276171445</v>
      </c>
      <c r="J22" s="21"/>
      <c r="K22" s="21"/>
      <c r="L22" s="21"/>
      <c r="M22" s="21"/>
      <c r="N22" s="21"/>
      <c r="O22" s="21"/>
      <c r="P22" s="21"/>
      <c r="Q22" s="21"/>
      <c r="R22" s="21"/>
      <c r="S22" s="2"/>
      <c r="T22" s="2"/>
      <c r="U22" s="41">
        <f>'GKnow- Data'!U20</f>
        <v>28</v>
      </c>
      <c r="V22" s="37">
        <f>'GKnow- Data'!V20</f>
        <v>0.42857142857142855</v>
      </c>
      <c r="W22" s="41">
        <f>'GKnow- Data'!X20</f>
        <v>29</v>
      </c>
      <c r="X22" s="37">
        <f>'GKnow- Data'!Y20</f>
        <v>0.37931034482758619</v>
      </c>
      <c r="Y22" s="37"/>
      <c r="Z22" s="41">
        <f>'Categ - Data'!U19</f>
        <v>49</v>
      </c>
      <c r="AA22" s="37">
        <f>'Categ - Data'!V19</f>
        <v>0.48979591836734693</v>
      </c>
      <c r="AB22" s="41">
        <f>'Categ - Data'!X19</f>
        <v>46</v>
      </c>
      <c r="AC22" s="37">
        <f>'Categ - Data'!Y19</f>
        <v>0.43478260869565216</v>
      </c>
      <c r="AD22" s="37"/>
      <c r="AE22" s="41">
        <f>'Autobio - Data'!U18</f>
        <v>43</v>
      </c>
      <c r="AF22" s="37">
        <f>'Autobio - Data'!V18</f>
        <v>0.41860465116279072</v>
      </c>
      <c r="AG22" s="41">
        <f>'Autobio - Data'!X18</f>
        <v>42</v>
      </c>
      <c r="AH22" s="37">
        <f>'Autobio - Data'!Y18</f>
        <v>0.40476190476190477</v>
      </c>
    </row>
    <row r="23" spans="1:34" x14ac:dyDescent="0.5">
      <c r="A23" t="s">
        <v>189</v>
      </c>
      <c r="B23">
        <f t="shared" si="0"/>
        <v>225</v>
      </c>
      <c r="C23" s="20">
        <f t="shared" si="1"/>
        <v>0.41713374281511495</v>
      </c>
      <c r="D23" s="3"/>
      <c r="F23" s="8">
        <f t="shared" si="2"/>
        <v>108</v>
      </c>
      <c r="G23" s="21">
        <f t="shared" si="3"/>
        <v>0.43530701754385964</v>
      </c>
      <c r="H23" s="8">
        <f t="shared" si="4"/>
        <v>117</v>
      </c>
      <c r="I23" s="21">
        <f t="shared" si="5"/>
        <v>0.39896046808637026</v>
      </c>
      <c r="J23" s="21"/>
      <c r="K23" s="21"/>
      <c r="L23" s="21"/>
      <c r="M23" s="21"/>
      <c r="N23" s="21"/>
      <c r="O23" s="21"/>
      <c r="P23" s="21"/>
      <c r="Q23" s="21"/>
      <c r="R23" s="21"/>
      <c r="S23" s="2"/>
      <c r="T23" s="2"/>
      <c r="U23" s="41">
        <f>'GKnow- Data'!U21</f>
        <v>32</v>
      </c>
      <c r="V23" s="37">
        <f>'GKnow- Data'!V21</f>
        <v>0.4375</v>
      </c>
      <c r="W23" s="41">
        <f>'GKnow- Data'!X21</f>
        <v>29</v>
      </c>
      <c r="X23" s="37">
        <f>'GKnow- Data'!Y21</f>
        <v>0.37931034482758619</v>
      </c>
      <c r="Y23" s="37"/>
      <c r="Z23" s="41">
        <f>'Categ - Data'!U20</f>
        <v>38</v>
      </c>
      <c r="AA23" s="37">
        <f>'Categ - Data'!V20</f>
        <v>0.42105263157894735</v>
      </c>
      <c r="AB23" s="41">
        <f>'Categ - Data'!X20</f>
        <v>43</v>
      </c>
      <c r="AC23" s="37">
        <f>'Categ - Data'!Y20</f>
        <v>0.39534883720930231</v>
      </c>
      <c r="AD23" s="37"/>
      <c r="AE23" s="41">
        <f>'Autobio - Data'!U19</f>
        <v>38</v>
      </c>
      <c r="AF23" s="37">
        <f>'Autobio - Data'!V19</f>
        <v>0.44736842105263158</v>
      </c>
      <c r="AG23" s="41">
        <f>'Autobio - Data'!X19</f>
        <v>45</v>
      </c>
      <c r="AH23" s="37">
        <f>'Autobio - Data'!Y19</f>
        <v>0.42222222222222222</v>
      </c>
    </row>
    <row r="24" spans="1:34" x14ac:dyDescent="0.5">
      <c r="A24" t="s">
        <v>190</v>
      </c>
      <c r="B24">
        <f t="shared" si="0"/>
        <v>114</v>
      </c>
      <c r="C24" s="20">
        <f t="shared" si="1"/>
        <v>0.30964918225354654</v>
      </c>
      <c r="D24" s="3"/>
      <c r="F24" s="8">
        <f t="shared" si="2"/>
        <v>54</v>
      </c>
      <c r="G24" s="21">
        <f t="shared" si="3"/>
        <v>0.32248463901689706</v>
      </c>
      <c r="H24" s="8">
        <f t="shared" si="4"/>
        <v>60</v>
      </c>
      <c r="I24" s="21">
        <f t="shared" si="5"/>
        <v>0.29681372549019608</v>
      </c>
      <c r="J24" s="21"/>
      <c r="K24" s="21"/>
      <c r="L24" s="21"/>
      <c r="M24" s="21"/>
      <c r="N24" s="21"/>
      <c r="O24" s="21"/>
      <c r="P24" s="21"/>
      <c r="Q24" s="21"/>
      <c r="R24" s="21"/>
      <c r="S24" s="2"/>
      <c r="T24" s="2"/>
      <c r="U24" s="41">
        <f>'GKnow- Data'!U22</f>
        <v>16</v>
      </c>
      <c r="V24" s="37">
        <f>'GKnow- Data'!V22</f>
        <v>0.4375</v>
      </c>
      <c r="W24" s="41">
        <f>'GKnow- Data'!X22</f>
        <v>16</v>
      </c>
      <c r="X24" s="37">
        <f>'GKnow- Data'!Y22</f>
        <v>0.4375</v>
      </c>
      <c r="Y24" s="37"/>
      <c r="Z24" s="41">
        <f>'Categ - Data'!U21</f>
        <v>7</v>
      </c>
      <c r="AA24" s="37">
        <f>'Categ - Data'!V21</f>
        <v>0.14285714285714285</v>
      </c>
      <c r="AB24" s="41">
        <f>'Categ - Data'!X21</f>
        <v>10</v>
      </c>
      <c r="AC24" s="37">
        <f>'Categ - Data'!Y21</f>
        <v>0.1</v>
      </c>
      <c r="AD24" s="37"/>
      <c r="AE24" s="41">
        <f>'Autobio - Data'!U20</f>
        <v>31</v>
      </c>
      <c r="AF24" s="37">
        <f>'Autobio - Data'!V20</f>
        <v>0.38709677419354838</v>
      </c>
      <c r="AG24" s="41">
        <f>'Autobio - Data'!X20</f>
        <v>34</v>
      </c>
      <c r="AH24" s="37">
        <f>'Autobio - Data'!Y20</f>
        <v>0.35294117647058826</v>
      </c>
    </row>
    <row r="25" spans="1:34" x14ac:dyDescent="0.5">
      <c r="A25" t="s">
        <v>191</v>
      </c>
      <c r="B25">
        <f t="shared" si="0"/>
        <v>193</v>
      </c>
      <c r="C25" s="20">
        <f t="shared" si="1"/>
        <v>0.43193884659401899</v>
      </c>
      <c r="D25" s="3"/>
      <c r="F25" s="8">
        <f t="shared" si="2"/>
        <v>100</v>
      </c>
      <c r="G25" s="21">
        <f t="shared" si="3"/>
        <v>0.44266557197591677</v>
      </c>
      <c r="H25" s="8">
        <f t="shared" si="4"/>
        <v>93</v>
      </c>
      <c r="I25" s="21">
        <f t="shared" si="5"/>
        <v>0.4212121212121212</v>
      </c>
      <c r="J25" s="21"/>
      <c r="K25" s="21"/>
      <c r="L25" s="21"/>
      <c r="M25" s="21"/>
      <c r="N25" s="21"/>
      <c r="O25" s="21"/>
      <c r="P25" s="21"/>
      <c r="Q25" s="21"/>
      <c r="R25" s="21"/>
      <c r="S25" s="2"/>
      <c r="T25" s="2"/>
      <c r="U25" s="41">
        <f>'GKnow- Data'!U23</f>
        <v>29</v>
      </c>
      <c r="V25" s="37">
        <f>'GKnow- Data'!V23</f>
        <v>0.48275862068965519</v>
      </c>
      <c r="W25" s="41">
        <f>'GKnow- Data'!X23</f>
        <v>20</v>
      </c>
      <c r="X25" s="37">
        <f>'GKnow- Data'!Y23</f>
        <v>0.45</v>
      </c>
      <c r="Y25" s="37"/>
      <c r="Z25" s="41">
        <f>'Categ - Data'!U22</f>
        <v>36</v>
      </c>
      <c r="AA25" s="37">
        <f>'Categ - Data'!V22</f>
        <v>0.41666666666666669</v>
      </c>
      <c r="AB25" s="41">
        <f>'Categ - Data'!X22</f>
        <v>33</v>
      </c>
      <c r="AC25" s="37">
        <f>'Categ - Data'!Y22</f>
        <v>0.36363636363636365</v>
      </c>
      <c r="AD25" s="37"/>
      <c r="AE25" s="41">
        <f>'Autobio - Data'!U21</f>
        <v>35</v>
      </c>
      <c r="AF25" s="37">
        <f>'Autobio - Data'!V21</f>
        <v>0.42857142857142855</v>
      </c>
      <c r="AG25" s="41">
        <f>'Autobio - Data'!X21</f>
        <v>40</v>
      </c>
      <c r="AH25" s="37">
        <f>'Autobio - Data'!Y21</f>
        <v>0.45</v>
      </c>
    </row>
    <row r="26" spans="1:34" x14ac:dyDescent="0.5">
      <c r="A26" t="s">
        <v>192</v>
      </c>
      <c r="B26">
        <f t="shared" si="0"/>
        <v>155</v>
      </c>
      <c r="C26" s="20">
        <f t="shared" si="1"/>
        <v>0.41303053830227743</v>
      </c>
      <c r="D26" s="3"/>
      <c r="F26" s="8">
        <f t="shared" si="2"/>
        <v>80</v>
      </c>
      <c r="G26" s="21">
        <f t="shared" si="3"/>
        <v>0.39510869565217394</v>
      </c>
      <c r="H26" s="8">
        <f t="shared" si="4"/>
        <v>75</v>
      </c>
      <c r="I26" s="21">
        <f t="shared" si="5"/>
        <v>0.43095238095238092</v>
      </c>
      <c r="J26" s="21"/>
      <c r="K26" s="21"/>
      <c r="L26" s="21"/>
      <c r="M26" s="21"/>
      <c r="N26" s="21"/>
      <c r="O26" s="21"/>
      <c r="P26" s="21"/>
      <c r="Q26" s="21"/>
      <c r="R26" s="21"/>
      <c r="S26" s="2"/>
      <c r="T26" s="2"/>
      <c r="U26" s="41">
        <f>'GKnow- Data'!U24</f>
        <v>32</v>
      </c>
      <c r="V26" s="37">
        <f>'GKnow- Data'!V24</f>
        <v>0.4375</v>
      </c>
      <c r="W26" s="41">
        <f>'GKnow- Data'!X24</f>
        <v>24</v>
      </c>
      <c r="X26" s="37">
        <f>'GKnow- Data'!Y24</f>
        <v>0.41666666666666669</v>
      </c>
      <c r="Y26" s="37"/>
      <c r="Z26" s="41">
        <f>'Categ - Data'!U23</f>
        <v>23</v>
      </c>
      <c r="AA26" s="37">
        <f>'Categ - Data'!V23</f>
        <v>0.34782608695652173</v>
      </c>
      <c r="AB26" s="41">
        <f>'Categ - Data'!X23</f>
        <v>21</v>
      </c>
      <c r="AC26" s="37">
        <f>'Categ - Data'!Y23</f>
        <v>0.47619047619047616</v>
      </c>
      <c r="AD26" s="37"/>
      <c r="AE26" s="41">
        <f>'Autobio - Data'!U22</f>
        <v>25</v>
      </c>
      <c r="AF26" s="37">
        <f>'Autobio - Data'!V22</f>
        <v>0.4</v>
      </c>
      <c r="AG26" s="41">
        <f>'Autobio - Data'!X22</f>
        <v>30</v>
      </c>
      <c r="AH26" s="37">
        <f>'Autobio - Data'!Y22</f>
        <v>0.4</v>
      </c>
    </row>
    <row r="27" spans="1:34" x14ac:dyDescent="0.5">
      <c r="A27" t="s">
        <v>193</v>
      </c>
      <c r="B27">
        <f t="shared" si="0"/>
        <v>207</v>
      </c>
      <c r="C27" s="20">
        <f t="shared" si="1"/>
        <v>0.40885594453705909</v>
      </c>
      <c r="D27" s="3"/>
      <c r="F27" s="8">
        <f t="shared" si="2"/>
        <v>114</v>
      </c>
      <c r="G27" s="21">
        <f t="shared" si="3"/>
        <v>0.40350877192982448</v>
      </c>
      <c r="H27" s="8">
        <f t="shared" si="4"/>
        <v>93</v>
      </c>
      <c r="I27" s="21">
        <f t="shared" si="5"/>
        <v>0.41420311714429364</v>
      </c>
      <c r="J27" s="21"/>
      <c r="K27" s="21"/>
      <c r="L27" s="21"/>
      <c r="M27" s="21"/>
      <c r="N27" s="21"/>
      <c r="O27" s="21"/>
      <c r="P27" s="21"/>
      <c r="Q27" s="21"/>
      <c r="R27" s="21"/>
      <c r="S27" s="2"/>
      <c r="T27" s="2"/>
      <c r="U27" s="41">
        <f>'GKnow- Data'!U25</f>
        <v>38</v>
      </c>
      <c r="V27" s="37">
        <f>'GKnow- Data'!V25</f>
        <v>0.47368421052631576</v>
      </c>
      <c r="W27" s="41">
        <f>'GKnow- Data'!X25</f>
        <v>20</v>
      </c>
      <c r="X27" s="37">
        <f>'GKnow- Data'!Y25</f>
        <v>0.45</v>
      </c>
      <c r="Y27" s="37"/>
      <c r="Z27" s="41">
        <f>'Categ - Data'!U24</f>
        <v>38</v>
      </c>
      <c r="AA27" s="37">
        <f>'Categ - Data'!V24</f>
        <v>0.42105263157894735</v>
      </c>
      <c r="AB27" s="41">
        <f>'Categ - Data'!X24</f>
        <v>34</v>
      </c>
      <c r="AC27" s="37">
        <f>'Categ - Data'!Y24</f>
        <v>0.38235294117647056</v>
      </c>
      <c r="AD27" s="37"/>
      <c r="AE27" s="41">
        <f>'Autobio - Data'!U23</f>
        <v>38</v>
      </c>
      <c r="AF27" s="37">
        <f>'Autobio - Data'!V23</f>
        <v>0.31578947368421051</v>
      </c>
      <c r="AG27" s="41">
        <f>'Autobio - Data'!X23</f>
        <v>39</v>
      </c>
      <c r="AH27" s="37">
        <f>'Autobio - Data'!Y23</f>
        <v>0.41025641025641024</v>
      </c>
    </row>
    <row r="28" spans="1:34" x14ac:dyDescent="0.5">
      <c r="A28" t="s">
        <v>194</v>
      </c>
      <c r="B28">
        <f t="shared" si="0"/>
        <v>144</v>
      </c>
      <c r="C28" s="20">
        <f t="shared" si="1"/>
        <v>0.38571845029866014</v>
      </c>
      <c r="D28" s="3"/>
      <c r="F28" s="8">
        <f t="shared" si="2"/>
        <v>75</v>
      </c>
      <c r="G28" s="21">
        <f t="shared" si="3"/>
        <v>0.42778610694652675</v>
      </c>
      <c r="H28" s="8">
        <f t="shared" si="4"/>
        <v>69</v>
      </c>
      <c r="I28" s="21">
        <f t="shared" si="5"/>
        <v>0.3436507936507936</v>
      </c>
      <c r="J28" s="21"/>
      <c r="K28" s="21"/>
      <c r="L28" s="21"/>
      <c r="M28" s="21"/>
      <c r="N28" s="21"/>
      <c r="O28" s="21"/>
      <c r="P28" s="21"/>
      <c r="Q28" s="21"/>
      <c r="R28" s="21"/>
      <c r="S28" s="2"/>
      <c r="T28" s="2"/>
      <c r="U28" s="41">
        <f>'GKnow- Data'!U26</f>
        <v>23</v>
      </c>
      <c r="V28" s="37">
        <f>'GKnow- Data'!V26</f>
        <v>0.47826086956521741</v>
      </c>
      <c r="W28" s="41">
        <f>'GKnow- Data'!X26</f>
        <v>20</v>
      </c>
      <c r="X28" s="37">
        <f>'GKnow- Data'!Y26</f>
        <v>0.4</v>
      </c>
      <c r="Y28" s="37"/>
      <c r="Z28" s="41">
        <f>'Categ - Data'!U25</f>
        <v>23</v>
      </c>
      <c r="AA28" s="37">
        <f>'Categ - Data'!V25</f>
        <v>0.39130434782608697</v>
      </c>
      <c r="AB28" s="41">
        <f>'Categ - Data'!X25</f>
        <v>21</v>
      </c>
      <c r="AC28" s="37">
        <f>'Categ - Data'!Y25</f>
        <v>0.23809523809523808</v>
      </c>
      <c r="AD28" s="37"/>
      <c r="AE28" s="41">
        <f>'Autobio - Data'!U24</f>
        <v>29</v>
      </c>
      <c r="AF28" s="37">
        <f>'Autobio - Data'!V24</f>
        <v>0.41379310344827586</v>
      </c>
      <c r="AG28" s="41">
        <f>'Autobio - Data'!X24</f>
        <v>28</v>
      </c>
      <c r="AH28" s="37">
        <f>'Autobio - Data'!Y24</f>
        <v>0.39285714285714285</v>
      </c>
    </row>
    <row r="29" spans="1:34" x14ac:dyDescent="0.5">
      <c r="A29" t="s">
        <v>195</v>
      </c>
      <c r="B29">
        <f t="shared" si="0"/>
        <v>169</v>
      </c>
      <c r="C29" s="20">
        <f t="shared" si="1"/>
        <v>0.4104509438455517</v>
      </c>
      <c r="D29" s="3"/>
      <c r="F29" s="8">
        <f t="shared" si="2"/>
        <v>85</v>
      </c>
      <c r="G29" s="21">
        <f t="shared" si="3"/>
        <v>0.42620650953984285</v>
      </c>
      <c r="H29" s="8">
        <f t="shared" si="4"/>
        <v>84</v>
      </c>
      <c r="I29" s="21">
        <f t="shared" si="5"/>
        <v>0.39469537815126049</v>
      </c>
      <c r="J29" s="21"/>
      <c r="K29" s="21"/>
      <c r="L29" s="21"/>
      <c r="M29" s="21"/>
      <c r="N29" s="21"/>
      <c r="O29" s="21"/>
      <c r="P29" s="21"/>
      <c r="Q29" s="21"/>
      <c r="R29" s="21"/>
      <c r="S29" s="2"/>
      <c r="T29" s="2"/>
      <c r="U29" s="41">
        <f>'GKnow- Data'!U27</f>
        <v>22</v>
      </c>
      <c r="V29" s="37">
        <f>'GKnow- Data'!V27</f>
        <v>0.45454545454545453</v>
      </c>
      <c r="W29" s="41">
        <f>'GKnow- Data'!X27</f>
        <v>17</v>
      </c>
      <c r="X29" s="37">
        <f>'GKnow- Data'!Y27</f>
        <v>0.41176470588235292</v>
      </c>
      <c r="Y29" s="37"/>
      <c r="Z29" s="41">
        <f>'Categ - Data'!U26</f>
        <v>36</v>
      </c>
      <c r="AA29" s="37">
        <f>'Categ - Data'!V26</f>
        <v>0.41666666666666669</v>
      </c>
      <c r="AB29" s="41">
        <f>'Categ - Data'!X26</f>
        <v>32</v>
      </c>
      <c r="AC29" s="37">
        <f>'Categ - Data'!Y26</f>
        <v>0.34375</v>
      </c>
      <c r="AD29" s="37"/>
      <c r="AE29" s="41">
        <f>'Autobio - Data'!U25</f>
        <v>27</v>
      </c>
      <c r="AF29" s="37">
        <f>'Autobio - Data'!V25</f>
        <v>0.40740740740740738</v>
      </c>
      <c r="AG29" s="41">
        <f>'Autobio - Data'!X25</f>
        <v>35</v>
      </c>
      <c r="AH29" s="37">
        <f>'Autobio - Data'!Y25</f>
        <v>0.42857142857142855</v>
      </c>
    </row>
    <row r="30" spans="1:34" x14ac:dyDescent="0.5">
      <c r="A30" t="s">
        <v>196</v>
      </c>
      <c r="B30">
        <f t="shared" si="0"/>
        <v>139</v>
      </c>
      <c r="C30" s="20">
        <f t="shared" si="1"/>
        <v>0.43683051924473493</v>
      </c>
      <c r="D30" s="3"/>
      <c r="F30" s="8">
        <f t="shared" si="2"/>
        <v>73</v>
      </c>
      <c r="G30" s="21">
        <f t="shared" si="3"/>
        <v>0.44290123456790126</v>
      </c>
      <c r="H30" s="8">
        <f t="shared" si="4"/>
        <v>66</v>
      </c>
      <c r="I30" s="21">
        <f t="shared" si="5"/>
        <v>0.4307598039215686</v>
      </c>
      <c r="J30" s="21"/>
      <c r="K30" s="21"/>
      <c r="L30" s="21"/>
      <c r="M30" s="21"/>
      <c r="N30" s="21"/>
      <c r="O30" s="21"/>
      <c r="P30" s="21"/>
      <c r="Q30" s="21"/>
      <c r="R30" s="21"/>
      <c r="S30" s="2"/>
      <c r="T30" s="2"/>
      <c r="U30" s="41">
        <f>'GKnow- Data'!U28</f>
        <v>22</v>
      </c>
      <c r="V30" s="37">
        <f>'GKnow- Data'!V28</f>
        <v>0.5</v>
      </c>
      <c r="W30" s="41">
        <f>'GKnow- Data'!X28</f>
        <v>17</v>
      </c>
      <c r="X30" s="37">
        <f>'GKnow- Data'!Y28</f>
        <v>0.41176470588235292</v>
      </c>
      <c r="Y30" s="37"/>
      <c r="Z30" s="41">
        <f>'Categ - Data'!U27</f>
        <v>27</v>
      </c>
      <c r="AA30" s="37">
        <f>'Categ - Data'!V27</f>
        <v>0.37037037037037035</v>
      </c>
      <c r="AB30" s="41">
        <f>'Categ - Data'!X27</f>
        <v>17</v>
      </c>
      <c r="AC30" s="37">
        <f>'Categ - Data'!Y27</f>
        <v>0.41176470588235292</v>
      </c>
      <c r="AD30" s="37"/>
      <c r="AE30" s="41">
        <f>'Autobio - Data'!U26</f>
        <v>24</v>
      </c>
      <c r="AF30" s="37">
        <f>'Autobio - Data'!V26</f>
        <v>0.45833333333333331</v>
      </c>
      <c r="AG30" s="41">
        <f>'Autobio - Data'!X26</f>
        <v>32</v>
      </c>
      <c r="AH30" s="37">
        <f>'Autobio - Data'!Y26</f>
        <v>0.46875</v>
      </c>
    </row>
    <row r="31" spans="1:34" x14ac:dyDescent="0.5">
      <c r="A31" t="s">
        <v>197</v>
      </c>
      <c r="B31">
        <f t="shared" si="0"/>
        <v>182</v>
      </c>
      <c r="C31" s="20">
        <f t="shared" si="1"/>
        <v>0.38248788248788246</v>
      </c>
      <c r="D31" s="3"/>
      <c r="F31" s="8">
        <f t="shared" si="2"/>
        <v>90</v>
      </c>
      <c r="G31" s="21">
        <f t="shared" si="3"/>
        <v>0.35858585858585856</v>
      </c>
      <c r="H31" s="8">
        <f t="shared" si="4"/>
        <v>92</v>
      </c>
      <c r="I31" s="21">
        <f t="shared" si="5"/>
        <v>0.40638990638990635</v>
      </c>
      <c r="J31" s="21"/>
      <c r="K31" s="21"/>
      <c r="L31" s="21"/>
      <c r="M31" s="21"/>
      <c r="N31" s="21"/>
      <c r="O31" s="21"/>
      <c r="P31" s="21"/>
      <c r="Q31" s="21"/>
      <c r="R31" s="21"/>
      <c r="S31" s="2"/>
      <c r="T31" s="2"/>
      <c r="U31" s="41">
        <f>'GKnow- Data'!U29</f>
        <v>24</v>
      </c>
      <c r="V31" s="37">
        <f>'GKnow- Data'!V29</f>
        <v>0.41666666666666669</v>
      </c>
      <c r="W31" s="41">
        <f>'GKnow- Data'!X29</f>
        <v>21</v>
      </c>
      <c r="X31" s="37">
        <f>'GKnow- Data'!Y29</f>
        <v>0.42857142857142855</v>
      </c>
      <c r="Y31" s="37"/>
      <c r="Z31" s="41">
        <f>'Categ - Data'!U28</f>
        <v>22</v>
      </c>
      <c r="AA31" s="37">
        <f>'Categ - Data'!V28</f>
        <v>0.22727272727272727</v>
      </c>
      <c r="AB31" s="41">
        <f>'Categ - Data'!X28</f>
        <v>26</v>
      </c>
      <c r="AC31" s="37">
        <f>'Categ - Data'!Y28</f>
        <v>0.34615384615384615</v>
      </c>
      <c r="AD31" s="37"/>
      <c r="AE31" s="41">
        <f>'Autobio - Data'!U27</f>
        <v>44</v>
      </c>
      <c r="AF31" s="37">
        <f>'Autobio - Data'!V27</f>
        <v>0.43181818181818182</v>
      </c>
      <c r="AG31" s="41">
        <f>'Autobio - Data'!X27</f>
        <v>45</v>
      </c>
      <c r="AH31" s="37">
        <f>'Autobio - Data'!Y27</f>
        <v>0.44444444444444442</v>
      </c>
    </row>
    <row r="32" spans="1:34" x14ac:dyDescent="0.5">
      <c r="A32" t="s">
        <v>198</v>
      </c>
      <c r="B32">
        <f t="shared" si="0"/>
        <v>132</v>
      </c>
      <c r="C32" s="20">
        <f t="shared" si="1"/>
        <v>0.35312660010240654</v>
      </c>
      <c r="D32" s="3"/>
      <c r="F32" s="8">
        <f t="shared" si="2"/>
        <v>70</v>
      </c>
      <c r="G32" s="21">
        <f t="shared" si="3"/>
        <v>0.33174603174603173</v>
      </c>
      <c r="H32" s="8">
        <f t="shared" si="4"/>
        <v>62</v>
      </c>
      <c r="I32" s="21">
        <f t="shared" si="5"/>
        <v>0.37450716845878135</v>
      </c>
      <c r="J32" s="21"/>
      <c r="K32" s="21"/>
      <c r="L32" s="21"/>
      <c r="M32" s="21"/>
      <c r="N32" s="21"/>
      <c r="O32" s="21"/>
      <c r="P32" s="21"/>
      <c r="Q32" s="21"/>
      <c r="R32" s="21"/>
      <c r="S32" s="2"/>
      <c r="T32" s="2"/>
      <c r="U32" s="41">
        <f>'GKnow- Data'!U30</f>
        <v>28</v>
      </c>
      <c r="V32" s="37">
        <f>'GKnow- Data'!V30</f>
        <v>0.42857142857142855</v>
      </c>
      <c r="W32" s="41">
        <f>'GKnow- Data'!X30</f>
        <v>16</v>
      </c>
      <c r="X32" s="37">
        <f>'GKnow- Data'!Y30</f>
        <v>0.4375</v>
      </c>
      <c r="Y32" s="37"/>
      <c r="Z32" s="41">
        <f>'Categ - Data'!U29</f>
        <v>12</v>
      </c>
      <c r="AA32" s="37">
        <f>'Categ - Data'!V29</f>
        <v>0.16666666666666666</v>
      </c>
      <c r="AB32" s="41">
        <f>'Categ - Data'!X29</f>
        <v>15</v>
      </c>
      <c r="AC32" s="37">
        <f>'Categ - Data'!Y29</f>
        <v>0.26666666666666666</v>
      </c>
      <c r="AD32" s="37"/>
      <c r="AE32" s="41">
        <f>'Autobio - Data'!U28</f>
        <v>30</v>
      </c>
      <c r="AF32" s="37">
        <f>'Autobio - Data'!V28</f>
        <v>0.4</v>
      </c>
      <c r="AG32" s="41">
        <f>'Autobio - Data'!X28</f>
        <v>31</v>
      </c>
      <c r="AH32" s="37">
        <f>'Autobio - Data'!Y28</f>
        <v>0.41935483870967744</v>
      </c>
    </row>
    <row r="33" spans="1:34" x14ac:dyDescent="0.5">
      <c r="A33" t="s">
        <v>199</v>
      </c>
      <c r="B33">
        <f t="shared" si="0"/>
        <v>161</v>
      </c>
      <c r="C33" s="20">
        <f t="shared" si="1"/>
        <v>0.41198412698412695</v>
      </c>
      <c r="D33" s="3"/>
      <c r="F33" s="8">
        <f t="shared" si="2"/>
        <v>86</v>
      </c>
      <c r="G33" s="21">
        <f t="shared" si="3"/>
        <v>0.38785714285714284</v>
      </c>
      <c r="H33" s="8">
        <f t="shared" si="4"/>
        <v>75</v>
      </c>
      <c r="I33" s="21">
        <f t="shared" si="5"/>
        <v>0.43611111111111106</v>
      </c>
      <c r="J33" s="21"/>
      <c r="K33" s="21"/>
      <c r="L33" s="21"/>
      <c r="M33" s="21"/>
      <c r="N33" s="21"/>
      <c r="O33" s="21"/>
      <c r="P33" s="21"/>
      <c r="Q33" s="21"/>
      <c r="R33" s="21"/>
      <c r="S33" s="2"/>
      <c r="T33" s="2"/>
      <c r="U33" s="41">
        <f>'GKnow- Data'!U31</f>
        <v>21</v>
      </c>
      <c r="V33" s="37">
        <f>'GKnow- Data'!V31</f>
        <v>0.42857142857142855</v>
      </c>
      <c r="W33" s="41">
        <f>'GKnow- Data'!X31</f>
        <v>14</v>
      </c>
      <c r="X33" s="37">
        <f>'GKnow- Data'!Y31</f>
        <v>0.5</v>
      </c>
      <c r="Y33" s="37"/>
      <c r="Z33" s="41">
        <f>'Categ - Data'!U30</f>
        <v>25</v>
      </c>
      <c r="AA33" s="37">
        <f>'Categ - Data'!V30</f>
        <v>0.36</v>
      </c>
      <c r="AB33" s="41">
        <f>'Categ - Data'!X30</f>
        <v>21</v>
      </c>
      <c r="AC33" s="37">
        <f>'Categ - Data'!Y30</f>
        <v>0.33333333333333331</v>
      </c>
      <c r="AD33" s="37"/>
      <c r="AE33" s="41">
        <f>'Autobio - Data'!U29</f>
        <v>40</v>
      </c>
      <c r="AF33" s="37">
        <f>'Autobio - Data'!V29</f>
        <v>0.375</v>
      </c>
      <c r="AG33" s="41">
        <f>'Autobio - Data'!X29</f>
        <v>40</v>
      </c>
      <c r="AH33" s="37">
        <f>'Autobio - Data'!Y29</f>
        <v>0.47499999999999998</v>
      </c>
    </row>
    <row r="34" spans="1:34" x14ac:dyDescent="0.5">
      <c r="A34" t="s">
        <v>200</v>
      </c>
      <c r="B34">
        <f t="shared" si="0"/>
        <v>135</v>
      </c>
      <c r="C34" s="20">
        <f t="shared" si="1"/>
        <v>0.38948101706722393</v>
      </c>
      <c r="D34" s="3"/>
      <c r="F34" s="8">
        <f t="shared" si="2"/>
        <v>80</v>
      </c>
      <c r="G34" s="21">
        <f t="shared" si="3"/>
        <v>0.40606060606060607</v>
      </c>
      <c r="H34" s="8">
        <f t="shared" si="4"/>
        <v>55</v>
      </c>
      <c r="I34" s="21">
        <f t="shared" si="5"/>
        <v>0.37290142807384186</v>
      </c>
      <c r="J34" s="21"/>
      <c r="K34" s="21"/>
      <c r="L34" s="21"/>
      <c r="M34" s="21"/>
      <c r="N34" s="21"/>
      <c r="O34" s="21"/>
      <c r="P34" s="21"/>
      <c r="Q34" s="21"/>
      <c r="R34" s="21"/>
      <c r="S34" s="2"/>
      <c r="T34" s="2"/>
      <c r="U34" s="41">
        <f>'GKnow- Data'!U32</f>
        <v>25</v>
      </c>
      <c r="V34" s="37">
        <f>'GKnow- Data'!V32</f>
        <v>0.4</v>
      </c>
      <c r="W34" s="41">
        <f>'GKnow- Data'!X32</f>
        <v>15</v>
      </c>
      <c r="X34" s="37">
        <f>'GKnow- Data'!Y32</f>
        <v>0.46666666666666667</v>
      </c>
      <c r="Y34" s="37"/>
      <c r="Z34" s="41">
        <f>'Categ - Data'!U31</f>
        <v>22</v>
      </c>
      <c r="AA34" s="37">
        <f>'Categ - Data'!V31</f>
        <v>0.36363636363636365</v>
      </c>
      <c r="AB34" s="41">
        <f>'Categ - Data'!X31</f>
        <v>11</v>
      </c>
      <c r="AC34" s="37">
        <f>'Categ - Data'!Y31</f>
        <v>0.27272727272727271</v>
      </c>
      <c r="AD34" s="37"/>
      <c r="AE34" s="41">
        <f>'Autobio - Data'!U30</f>
        <v>33</v>
      </c>
      <c r="AF34" s="37">
        <f>'Autobio - Data'!V30</f>
        <v>0.45454545454545453</v>
      </c>
      <c r="AG34" s="41">
        <f>'Autobio - Data'!X30</f>
        <v>29</v>
      </c>
      <c r="AH34" s="37">
        <f>'Autobio - Data'!Y30</f>
        <v>0.37931034482758619</v>
      </c>
    </row>
    <row r="35" spans="1:34" x14ac:dyDescent="0.5">
      <c r="A35" t="s">
        <v>201</v>
      </c>
      <c r="B35">
        <f t="shared" si="0"/>
        <v>191</v>
      </c>
      <c r="C35" s="20">
        <f t="shared" si="1"/>
        <v>0.38222532451741376</v>
      </c>
      <c r="D35" s="3"/>
      <c r="F35" s="8">
        <f t="shared" si="2"/>
        <v>103</v>
      </c>
      <c r="G35" s="21">
        <f t="shared" si="3"/>
        <v>0.36938159879336352</v>
      </c>
      <c r="H35" s="8">
        <f t="shared" si="4"/>
        <v>88</v>
      </c>
      <c r="I35" s="21">
        <f t="shared" si="5"/>
        <v>0.39506905024146399</v>
      </c>
      <c r="J35" s="21"/>
      <c r="K35" s="21"/>
      <c r="L35" s="21"/>
      <c r="M35" s="21"/>
      <c r="N35" s="21"/>
      <c r="O35" s="21"/>
      <c r="P35" s="21"/>
      <c r="Q35" s="21"/>
      <c r="R35" s="21"/>
      <c r="S35" s="2"/>
      <c r="T35" s="2"/>
      <c r="U35" s="41">
        <f>'GKnow- Data'!U33</f>
        <v>30</v>
      </c>
      <c r="V35" s="37">
        <f>'GKnow- Data'!V33</f>
        <v>0.4</v>
      </c>
      <c r="W35" s="41">
        <f>'GKnow- Data'!X33</f>
        <v>22</v>
      </c>
      <c r="X35" s="37">
        <f>'GKnow- Data'!Y33</f>
        <v>0.45454545454545453</v>
      </c>
      <c r="Y35" s="37"/>
      <c r="Z35" s="41">
        <f>'Categ - Data'!U32</f>
        <v>39</v>
      </c>
      <c r="AA35" s="37">
        <f>'Categ - Data'!V32</f>
        <v>0.38461538461538464</v>
      </c>
      <c r="AB35" s="41">
        <f>'Categ - Data'!X32</f>
        <v>29</v>
      </c>
      <c r="AC35" s="37">
        <f>'Categ - Data'!Y32</f>
        <v>0.37931034482758619</v>
      </c>
      <c r="AD35" s="37"/>
      <c r="AE35" s="41">
        <f>'Autobio - Data'!U31</f>
        <v>34</v>
      </c>
      <c r="AF35" s="37">
        <f>'Autobio - Data'!V31</f>
        <v>0.3235294117647059</v>
      </c>
      <c r="AG35" s="41">
        <f>'Autobio - Data'!X31</f>
        <v>37</v>
      </c>
      <c r="AH35" s="37">
        <f>'Autobio - Data'!Y31</f>
        <v>0.35135135135135137</v>
      </c>
    </row>
    <row r="36" spans="1:34" x14ac:dyDescent="0.5">
      <c r="A36" t="s">
        <v>202</v>
      </c>
      <c r="B36">
        <f t="shared" si="0"/>
        <v>233</v>
      </c>
      <c r="C36" s="20">
        <f t="shared" si="1"/>
        <v>0.41219806763285027</v>
      </c>
      <c r="D36" s="3"/>
      <c r="F36" s="8">
        <f t="shared" si="2"/>
        <v>115</v>
      </c>
      <c r="G36" s="21">
        <f t="shared" si="3"/>
        <v>0.39814814814814814</v>
      </c>
      <c r="H36" s="8">
        <f t="shared" si="4"/>
        <v>118</v>
      </c>
      <c r="I36" s="21">
        <f t="shared" si="5"/>
        <v>0.42624798711755235</v>
      </c>
      <c r="J36" s="21"/>
      <c r="K36" s="21"/>
      <c r="L36" s="21"/>
      <c r="M36" s="21"/>
      <c r="N36" s="21"/>
      <c r="O36" s="21"/>
      <c r="P36" s="21"/>
      <c r="Q36" s="21"/>
      <c r="R36" s="21"/>
      <c r="S36" s="2"/>
      <c r="T36" s="2"/>
      <c r="U36" s="41">
        <f>'GKnow- Data'!U34</f>
        <v>30</v>
      </c>
      <c r="V36" s="37">
        <f>'GKnow- Data'!V34</f>
        <v>0.46666666666666667</v>
      </c>
      <c r="W36" s="41">
        <f>'GKnow- Data'!X34</f>
        <v>27</v>
      </c>
      <c r="X36" s="37">
        <f>'GKnow- Data'!Y34</f>
        <v>0.44444444444444442</v>
      </c>
      <c r="Y36" s="37"/>
      <c r="Z36" s="41">
        <f>'Categ - Data'!U33</f>
        <v>45</v>
      </c>
      <c r="AA36" s="37">
        <f>'Categ - Data'!V33</f>
        <v>0.37777777777777777</v>
      </c>
      <c r="AB36" s="41">
        <f>'Categ - Data'!X33</f>
        <v>45</v>
      </c>
      <c r="AC36" s="37">
        <f>'Categ - Data'!Y33</f>
        <v>0.37777777777777777</v>
      </c>
      <c r="AD36" s="37"/>
      <c r="AE36" s="41">
        <f>'Autobio - Data'!U32</f>
        <v>40</v>
      </c>
      <c r="AF36" s="37">
        <f>'Autobio - Data'!V32</f>
        <v>0.35</v>
      </c>
      <c r="AG36" s="41">
        <f>'Autobio - Data'!X32</f>
        <v>46</v>
      </c>
      <c r="AH36" s="37">
        <f>'Autobio - Data'!Y32</f>
        <v>0.45652173913043476</v>
      </c>
    </row>
    <row r="37" spans="1:34" x14ac:dyDescent="0.5">
      <c r="A37" t="s">
        <v>203</v>
      </c>
      <c r="B37">
        <f t="shared" si="0"/>
        <v>174</v>
      </c>
      <c r="C37" s="20">
        <f t="shared" si="1"/>
        <v>0.41131600788463529</v>
      </c>
      <c r="D37" s="3"/>
      <c r="F37" s="8">
        <f t="shared" si="2"/>
        <v>91</v>
      </c>
      <c r="G37" s="21">
        <f t="shared" si="3"/>
        <v>0.42977487291212779</v>
      </c>
      <c r="H37" s="8">
        <f t="shared" si="4"/>
        <v>83</v>
      </c>
      <c r="I37" s="21">
        <f t="shared" si="5"/>
        <v>0.39285714285714285</v>
      </c>
      <c r="J37" s="21"/>
      <c r="K37" s="21"/>
      <c r="L37" s="21"/>
      <c r="M37" s="21"/>
      <c r="N37" s="21"/>
      <c r="O37" s="21"/>
      <c r="P37" s="21"/>
      <c r="Q37" s="21"/>
      <c r="R37" s="21"/>
      <c r="S37" s="2"/>
      <c r="T37" s="2"/>
      <c r="U37" s="41">
        <f>'GKnow- Data'!U35</f>
        <v>27</v>
      </c>
      <c r="V37" s="37">
        <f>'GKnow- Data'!V35</f>
        <v>0.48148148148148145</v>
      </c>
      <c r="W37" s="41">
        <f>'GKnow- Data'!X35</f>
        <v>20</v>
      </c>
      <c r="X37" s="37">
        <f>'GKnow- Data'!Y35</f>
        <v>0.45</v>
      </c>
      <c r="Y37" s="37"/>
      <c r="Z37" s="41">
        <f>'Categ - Data'!U34</f>
        <v>34</v>
      </c>
      <c r="AA37" s="37">
        <f>'Categ - Data'!V34</f>
        <v>0.44117647058823528</v>
      </c>
      <c r="AB37" s="41">
        <f>'Categ - Data'!X34</f>
        <v>28</v>
      </c>
      <c r="AC37" s="37">
        <f>'Categ - Data'!Y34</f>
        <v>0.35714285714285715</v>
      </c>
      <c r="AD37" s="37"/>
      <c r="AE37" s="41">
        <f>'Autobio - Data'!U33</f>
        <v>30</v>
      </c>
      <c r="AF37" s="37">
        <f>'Autobio - Data'!V33</f>
        <v>0.36666666666666664</v>
      </c>
      <c r="AG37" s="41">
        <f>'Autobio - Data'!X33</f>
        <v>35</v>
      </c>
      <c r="AH37" s="37">
        <f>'Autobio - Data'!Y33</f>
        <v>0.37142857142857144</v>
      </c>
    </row>
    <row r="38" spans="1:34" x14ac:dyDescent="0.5">
      <c r="A38" t="s">
        <v>182</v>
      </c>
      <c r="B38">
        <f t="shared" si="0"/>
        <v>225</v>
      </c>
      <c r="C38" s="20">
        <f t="shared" si="1"/>
        <v>0.41647125023370868</v>
      </c>
      <c r="D38" s="3"/>
      <c r="F38" s="8">
        <f t="shared" si="2"/>
        <v>113</v>
      </c>
      <c r="G38" s="21">
        <f t="shared" si="3"/>
        <v>0.42092435987784826</v>
      </c>
      <c r="H38" s="8">
        <f t="shared" si="4"/>
        <v>112</v>
      </c>
      <c r="I38" s="21">
        <f t="shared" si="5"/>
        <v>0.41201814058956915</v>
      </c>
      <c r="J38" s="21"/>
      <c r="K38" s="21"/>
      <c r="L38" s="21"/>
      <c r="M38" s="21"/>
      <c r="N38" s="21"/>
      <c r="O38" s="21"/>
      <c r="P38" s="21"/>
      <c r="Q38" s="21"/>
      <c r="R38" s="21"/>
      <c r="S38" s="2"/>
      <c r="T38" s="2"/>
      <c r="U38" s="41">
        <f>'GKnow- Data'!U36</f>
        <v>22</v>
      </c>
      <c r="V38" s="37">
        <f>'GKnow- Data'!V36</f>
        <v>0.40909090909090912</v>
      </c>
      <c r="W38" s="41">
        <f>'GKnow- Data'!X36</f>
        <v>18</v>
      </c>
      <c r="X38" s="37">
        <f>'GKnow- Data'!Y36</f>
        <v>0.3888888888888889</v>
      </c>
      <c r="Y38" s="37"/>
      <c r="Z38" s="41">
        <f>'Categ - Data'!U35</f>
        <v>43</v>
      </c>
      <c r="AA38" s="37">
        <f>'Categ - Data'!V35</f>
        <v>0.39534883720930231</v>
      </c>
      <c r="AB38" s="41">
        <f>'Categ - Data'!X35</f>
        <v>45</v>
      </c>
      <c r="AC38" s="37">
        <f>'Categ - Data'!Y35</f>
        <v>0.37777777777777777</v>
      </c>
      <c r="AD38" s="37"/>
      <c r="AE38" s="41">
        <f>'Autobio - Data'!U34</f>
        <v>48</v>
      </c>
      <c r="AF38" s="37">
        <f>'Autobio - Data'!V34</f>
        <v>0.45833333333333331</v>
      </c>
      <c r="AG38" s="41">
        <f>'Autobio - Data'!X34</f>
        <v>49</v>
      </c>
      <c r="AH38" s="37">
        <f>'Autobio - Data'!Y34</f>
        <v>0.46938775510204084</v>
      </c>
    </row>
    <row r="39" spans="1:34" x14ac:dyDescent="0.5">
      <c r="A39" t="s">
        <v>204</v>
      </c>
      <c r="B39">
        <f t="shared" si="0"/>
        <v>180</v>
      </c>
      <c r="C39" s="20">
        <f t="shared" si="1"/>
        <v>0.42027788978125946</v>
      </c>
      <c r="D39" s="3"/>
      <c r="F39" s="8">
        <f t="shared" si="2"/>
        <v>92</v>
      </c>
      <c r="G39" s="21">
        <f t="shared" si="3"/>
        <v>0.43747342088805502</v>
      </c>
      <c r="H39" s="8">
        <f t="shared" si="4"/>
        <v>88</v>
      </c>
      <c r="I39" s="21">
        <f t="shared" si="5"/>
        <v>0.4030823586744639</v>
      </c>
      <c r="J39" s="21"/>
      <c r="K39" s="21"/>
      <c r="L39" s="21"/>
      <c r="M39" s="21"/>
      <c r="N39" s="21"/>
      <c r="O39" s="21"/>
      <c r="P39" s="21"/>
      <c r="Q39" s="21"/>
      <c r="R39" s="21"/>
      <c r="S39" s="2"/>
      <c r="T39" s="2"/>
      <c r="U39" s="41">
        <f>'GKnow- Data'!U37</f>
        <v>25</v>
      </c>
      <c r="V39" s="37">
        <f>'GKnow- Data'!V37</f>
        <v>0.44</v>
      </c>
      <c r="W39" s="41">
        <f>'GKnow- Data'!X37</f>
        <v>18</v>
      </c>
      <c r="X39" s="37">
        <f>'GKnow- Data'!Y37</f>
        <v>0.44444444444444442</v>
      </c>
      <c r="Y39" s="37"/>
      <c r="Z39" s="41">
        <f>'Categ - Data'!U36</f>
        <v>41</v>
      </c>
      <c r="AA39" s="37">
        <f>'Categ - Data'!V36</f>
        <v>0.48780487804878048</v>
      </c>
      <c r="AB39" s="41">
        <f>'Categ - Data'!X36</f>
        <v>32</v>
      </c>
      <c r="AC39" s="37">
        <f>'Categ - Data'!Y36</f>
        <v>0.34375</v>
      </c>
      <c r="AD39" s="37"/>
      <c r="AE39" s="41">
        <f>'Autobio - Data'!U35</f>
        <v>26</v>
      </c>
      <c r="AF39" s="37">
        <f>'Autobio - Data'!V35</f>
        <v>0.38461538461538464</v>
      </c>
      <c r="AG39" s="41">
        <f>'Autobio - Data'!X35</f>
        <v>38</v>
      </c>
      <c r="AH39" s="37">
        <f>'Autobio - Data'!Y35</f>
        <v>0.42105263157894735</v>
      </c>
    </row>
    <row r="40" spans="1:34" x14ac:dyDescent="0.5">
      <c r="A40" t="s">
        <v>205</v>
      </c>
      <c r="B40">
        <f t="shared" si="0"/>
        <v>197</v>
      </c>
      <c r="C40" s="20">
        <f t="shared" si="1"/>
        <v>0.42231828503380231</v>
      </c>
      <c r="D40" s="3"/>
      <c r="F40" s="8">
        <f t="shared" si="2"/>
        <v>104</v>
      </c>
      <c r="G40" s="21">
        <f t="shared" si="3"/>
        <v>0.40632239382239382</v>
      </c>
      <c r="H40" s="8">
        <f t="shared" si="4"/>
        <v>93</v>
      </c>
      <c r="I40" s="21">
        <f t="shared" si="5"/>
        <v>0.43831417624521074</v>
      </c>
      <c r="J40" s="21"/>
      <c r="K40" s="21"/>
      <c r="L40" s="21"/>
      <c r="M40" s="21"/>
      <c r="N40" s="21"/>
      <c r="O40" s="21"/>
      <c r="P40" s="21"/>
      <c r="Q40" s="21"/>
      <c r="R40" s="21"/>
      <c r="S40" s="2"/>
      <c r="T40" s="2"/>
      <c r="U40" s="41">
        <f>'GKnow- Data'!U38</f>
        <v>32</v>
      </c>
      <c r="V40" s="37">
        <f>'GKnow- Data'!V38</f>
        <v>0.4375</v>
      </c>
      <c r="W40" s="41">
        <f>'GKnow- Data'!X38</f>
        <v>24</v>
      </c>
      <c r="X40" s="37">
        <f>'GKnow- Data'!Y38</f>
        <v>0.41666666666666669</v>
      </c>
      <c r="Y40" s="37"/>
      <c r="Z40" s="41">
        <f>'Categ - Data'!U37</f>
        <v>37</v>
      </c>
      <c r="AA40" s="37">
        <f>'Categ - Data'!V37</f>
        <v>0.32432432432432434</v>
      </c>
      <c r="AB40" s="41">
        <f>'Categ - Data'!X37</f>
        <v>40</v>
      </c>
      <c r="AC40" s="37">
        <f>'Categ - Data'!Y37</f>
        <v>0.45</v>
      </c>
      <c r="AD40" s="37"/>
      <c r="AE40" s="41">
        <f>'Autobio - Data'!U36</f>
        <v>35</v>
      </c>
      <c r="AF40" s="37">
        <f>'Autobio - Data'!V36</f>
        <v>0.45714285714285713</v>
      </c>
      <c r="AG40" s="41">
        <f>'Autobio - Data'!X36</f>
        <v>29</v>
      </c>
      <c r="AH40" s="37">
        <f>'Autobio - Data'!Y36</f>
        <v>0.44827586206896552</v>
      </c>
    </row>
    <row r="41" spans="1:34" x14ac:dyDescent="0.5">
      <c r="A41" t="s">
        <v>206</v>
      </c>
      <c r="B41">
        <f t="shared" si="0"/>
        <v>186</v>
      </c>
      <c r="C41" s="20">
        <f t="shared" si="1"/>
        <v>0.43048519890625159</v>
      </c>
      <c r="D41" s="3"/>
      <c r="F41" s="8">
        <f t="shared" si="2"/>
        <v>96</v>
      </c>
      <c r="G41" s="21">
        <f t="shared" si="3"/>
        <v>0.42765246449456978</v>
      </c>
      <c r="H41" s="8">
        <f t="shared" si="4"/>
        <v>90</v>
      </c>
      <c r="I41" s="21">
        <f t="shared" si="5"/>
        <v>0.43331793331793333</v>
      </c>
      <c r="J41" s="21"/>
      <c r="K41" s="21"/>
      <c r="L41" s="21"/>
      <c r="M41" s="21"/>
      <c r="N41" s="21"/>
      <c r="O41" s="21"/>
      <c r="P41" s="21"/>
      <c r="Q41" s="21"/>
      <c r="R41" s="21"/>
      <c r="S41" s="2"/>
      <c r="T41" s="2"/>
      <c r="U41" s="41">
        <f>'GKnow- Data'!U39</f>
        <v>30</v>
      </c>
      <c r="V41" s="37">
        <f>'GKnow- Data'!V39</f>
        <v>0.43333333333333335</v>
      </c>
      <c r="W41" s="41">
        <f>'GKnow- Data'!X39</f>
        <v>26</v>
      </c>
      <c r="X41" s="37">
        <f>'GKnow- Data'!Y39</f>
        <v>0.42307692307692307</v>
      </c>
      <c r="Y41" s="37"/>
      <c r="Z41" s="41">
        <f>'Categ - Data'!U38</f>
        <v>28</v>
      </c>
      <c r="AA41" s="37">
        <f>'Categ - Data'!V38</f>
        <v>0.42857142857142855</v>
      </c>
      <c r="AB41" s="41">
        <f>'Categ - Data'!X38</f>
        <v>27</v>
      </c>
      <c r="AC41" s="37">
        <f>'Categ - Data'!Y38</f>
        <v>0.44444444444444442</v>
      </c>
      <c r="AD41" s="37"/>
      <c r="AE41" s="41">
        <f>'Autobio - Data'!U37</f>
        <v>38</v>
      </c>
      <c r="AF41" s="37">
        <f>'Autobio - Data'!V37</f>
        <v>0.42105263157894735</v>
      </c>
      <c r="AG41" s="41">
        <f>'Autobio - Data'!X37</f>
        <v>37</v>
      </c>
      <c r="AH41" s="37">
        <f>'Autobio - Data'!Y37</f>
        <v>0.43243243243243246</v>
      </c>
    </row>
    <row r="42" spans="1:34" x14ac:dyDescent="0.5">
      <c r="A42" t="s">
        <v>207</v>
      </c>
      <c r="B42">
        <f t="shared" si="0"/>
        <v>197</v>
      </c>
      <c r="C42" s="20">
        <f t="shared" si="1"/>
        <v>0.42165751682729202</v>
      </c>
      <c r="D42" s="3"/>
      <c r="F42" s="8">
        <f t="shared" si="2"/>
        <v>98</v>
      </c>
      <c r="G42" s="21">
        <f t="shared" si="3"/>
        <v>0.43208895169679479</v>
      </c>
      <c r="H42" s="8">
        <f t="shared" si="4"/>
        <v>99</v>
      </c>
      <c r="I42" s="21">
        <f t="shared" si="5"/>
        <v>0.41122608195778926</v>
      </c>
      <c r="J42" s="21"/>
      <c r="K42" s="21"/>
      <c r="L42" s="21"/>
      <c r="M42" s="21"/>
      <c r="N42" s="21"/>
      <c r="O42" s="21"/>
      <c r="P42" s="21"/>
      <c r="Q42" s="21"/>
      <c r="R42" s="21"/>
      <c r="S42" s="2"/>
      <c r="T42" s="2"/>
      <c r="U42" s="41">
        <f>'GKnow- Data'!U40</f>
        <v>27</v>
      </c>
      <c r="V42" s="37">
        <f>'GKnow- Data'!V40</f>
        <v>0.48148148148148145</v>
      </c>
      <c r="W42" s="41">
        <f>'GKnow- Data'!X40</f>
        <v>22</v>
      </c>
      <c r="X42" s="37">
        <f>'GKnow- Data'!Y40</f>
        <v>0.45454545454545453</v>
      </c>
      <c r="Y42" s="37"/>
      <c r="Z42" s="41">
        <f>'Categ - Data'!U39</f>
        <v>34</v>
      </c>
      <c r="AA42" s="37">
        <f>'Categ - Data'!V39</f>
        <v>0.38235294117647056</v>
      </c>
      <c r="AB42" s="41">
        <f>'Categ - Data'!X39</f>
        <v>36</v>
      </c>
      <c r="AC42" s="37">
        <f>'Categ - Data'!Y39</f>
        <v>0.3888888888888889</v>
      </c>
      <c r="AD42" s="37"/>
      <c r="AE42" s="41">
        <f>'Autobio - Data'!U38</f>
        <v>37</v>
      </c>
      <c r="AF42" s="37">
        <f>'Autobio - Data'!V38</f>
        <v>0.43243243243243246</v>
      </c>
      <c r="AG42" s="41">
        <f>'Autobio - Data'!X38</f>
        <v>41</v>
      </c>
      <c r="AH42" s="37">
        <f>'Autobio - Data'!Y38</f>
        <v>0.3902439024390244</v>
      </c>
    </row>
    <row r="43" spans="1:34" x14ac:dyDescent="0.5">
      <c r="A43" t="s">
        <v>208</v>
      </c>
      <c r="B43">
        <f t="shared" si="0"/>
        <v>236</v>
      </c>
      <c r="C43" s="20">
        <f t="shared" si="1"/>
        <v>0.43084523501190164</v>
      </c>
      <c r="D43" s="3"/>
      <c r="F43" s="8">
        <f t="shared" si="2"/>
        <v>121</v>
      </c>
      <c r="G43" s="21">
        <f t="shared" si="3"/>
        <v>0.43043345543345546</v>
      </c>
      <c r="H43" s="8">
        <f t="shared" si="4"/>
        <v>115</v>
      </c>
      <c r="I43" s="21">
        <f t="shared" si="5"/>
        <v>0.43125701459034788</v>
      </c>
      <c r="J43" s="21"/>
      <c r="K43" s="21"/>
      <c r="L43" s="21"/>
      <c r="M43" s="21"/>
      <c r="N43" s="21"/>
      <c r="O43" s="21"/>
      <c r="P43" s="21"/>
      <c r="Q43" s="21"/>
      <c r="R43" s="21"/>
      <c r="S43" s="2"/>
      <c r="T43" s="2"/>
      <c r="U43" s="41">
        <f>'GKnow- Data'!U41</f>
        <v>39</v>
      </c>
      <c r="V43" s="37">
        <f>'GKnow- Data'!V41</f>
        <v>0.46153846153846156</v>
      </c>
      <c r="W43" s="41">
        <f>'GKnow- Data'!X41</f>
        <v>27</v>
      </c>
      <c r="X43" s="37">
        <f>'GKnow- Data'!Y41</f>
        <v>0.40740740740740738</v>
      </c>
      <c r="Y43" s="37"/>
      <c r="Z43" s="41">
        <f>'Categ - Data'!U40</f>
        <v>42</v>
      </c>
      <c r="AA43" s="37">
        <f>'Categ - Data'!V40</f>
        <v>0.40476190476190477</v>
      </c>
      <c r="AB43" s="41">
        <f>'Categ - Data'!X40</f>
        <v>44</v>
      </c>
      <c r="AC43" s="37">
        <f>'Categ - Data'!Y40</f>
        <v>0.40909090909090912</v>
      </c>
      <c r="AD43" s="37"/>
      <c r="AE43" s="41">
        <f>'Autobio - Data'!U39</f>
        <v>40</v>
      </c>
      <c r="AF43" s="37">
        <f>'Autobio - Data'!V39</f>
        <v>0.42499999999999999</v>
      </c>
      <c r="AG43" s="41">
        <f>'Autobio - Data'!X39</f>
        <v>44</v>
      </c>
      <c r="AH43" s="37">
        <f>'Autobio - Data'!Y39</f>
        <v>0.47727272727272729</v>
      </c>
    </row>
    <row r="44" spans="1:34" x14ac:dyDescent="0.5">
      <c r="A44" t="s">
        <v>209</v>
      </c>
      <c r="B44">
        <f t="shared" si="0"/>
        <v>241</v>
      </c>
      <c r="C44" s="20">
        <f t="shared" si="1"/>
        <v>0.42457474928691408</v>
      </c>
      <c r="D44" s="3"/>
      <c r="F44" s="8">
        <f t="shared" si="2"/>
        <v>129</v>
      </c>
      <c r="G44" s="21">
        <f t="shared" si="3"/>
        <v>0.40504907403862106</v>
      </c>
      <c r="H44" s="8">
        <f t="shared" si="4"/>
        <v>112</v>
      </c>
      <c r="I44" s="21">
        <f t="shared" si="5"/>
        <v>0.44410042453520715</v>
      </c>
      <c r="J44" s="21"/>
      <c r="K44" s="21"/>
      <c r="L44" s="21"/>
      <c r="M44" s="21"/>
      <c r="N44" s="21"/>
      <c r="O44" s="21"/>
      <c r="P44" s="21"/>
      <c r="Q44" s="21"/>
      <c r="R44" s="21"/>
      <c r="S44" s="2"/>
      <c r="T44" s="2"/>
      <c r="U44" s="41">
        <f>'GKnow- Data'!U42</f>
        <v>39</v>
      </c>
      <c r="V44" s="37">
        <f>'GKnow- Data'!V42</f>
        <v>0.46153846153846156</v>
      </c>
      <c r="W44" s="41">
        <f>'GKnow- Data'!X42</f>
        <v>23</v>
      </c>
      <c r="X44" s="37">
        <f>'GKnow- Data'!Y42</f>
        <v>0.47826086956521741</v>
      </c>
      <c r="Y44" s="37"/>
      <c r="Z44" s="41">
        <f>'Categ - Data'!U41</f>
        <v>49</v>
      </c>
      <c r="AA44" s="37">
        <f>'Categ - Data'!V41</f>
        <v>0.38775510204081631</v>
      </c>
      <c r="AB44" s="41">
        <f>'Categ - Data'!X41</f>
        <v>45</v>
      </c>
      <c r="AC44" s="37">
        <f>'Categ - Data'!Y41</f>
        <v>0.42222222222222222</v>
      </c>
      <c r="AD44" s="37"/>
      <c r="AE44" s="41">
        <f>'Autobio - Data'!U40</f>
        <v>41</v>
      </c>
      <c r="AF44" s="37">
        <f>'Autobio - Data'!V40</f>
        <v>0.36585365853658536</v>
      </c>
      <c r="AG44" s="41">
        <f>'Autobio - Data'!X40</f>
        <v>44</v>
      </c>
      <c r="AH44" s="37">
        <f>'Autobio - Data'!Y40</f>
        <v>0.43181818181818182</v>
      </c>
    </row>
    <row r="45" spans="1:34" x14ac:dyDescent="0.5">
      <c r="A45" t="s">
        <v>210</v>
      </c>
      <c r="B45">
        <f t="shared" si="0"/>
        <v>169</v>
      </c>
      <c r="C45" s="20">
        <f t="shared" si="1"/>
        <v>0.4091540716370653</v>
      </c>
      <c r="D45" s="3"/>
      <c r="F45" s="8">
        <f t="shared" si="2"/>
        <v>83</v>
      </c>
      <c r="G45" s="21">
        <f t="shared" si="3"/>
        <v>0.42745098039215684</v>
      </c>
      <c r="H45" s="8">
        <f t="shared" si="4"/>
        <v>86</v>
      </c>
      <c r="I45" s="21">
        <f t="shared" si="5"/>
        <v>0.3908571628819737</v>
      </c>
      <c r="J45" s="21"/>
      <c r="K45" s="21"/>
      <c r="L45" s="21"/>
      <c r="M45" s="21"/>
      <c r="N45" s="21"/>
      <c r="O45" s="21"/>
      <c r="P45" s="21"/>
      <c r="Q45" s="21"/>
      <c r="R45" s="21"/>
      <c r="S45" s="2"/>
      <c r="T45" s="2"/>
      <c r="U45" s="41">
        <f>'GKnow- Data'!U43</f>
        <v>24</v>
      </c>
      <c r="V45" s="37">
        <f>'GKnow- Data'!V43</f>
        <v>0.5</v>
      </c>
      <c r="W45" s="41">
        <f>'GKnow- Data'!X43</f>
        <v>16</v>
      </c>
      <c r="X45" s="37">
        <f>'GKnow- Data'!Y43</f>
        <v>0.4375</v>
      </c>
      <c r="Y45" s="37"/>
      <c r="Z45" s="41">
        <f>'Categ - Data'!U42</f>
        <v>25</v>
      </c>
      <c r="AA45" s="37">
        <f>'Categ - Data'!V42</f>
        <v>0.4</v>
      </c>
      <c r="AB45" s="41">
        <f>'Categ - Data'!X42</f>
        <v>29</v>
      </c>
      <c r="AC45" s="37">
        <f>'Categ - Data'!Y42</f>
        <v>0.34482758620689657</v>
      </c>
      <c r="AD45" s="37"/>
      <c r="AE45" s="41">
        <f>'Autobio - Data'!U41</f>
        <v>34</v>
      </c>
      <c r="AF45" s="37">
        <f>'Autobio - Data'!V41</f>
        <v>0.38235294117647056</v>
      </c>
      <c r="AG45" s="41">
        <f>'Autobio - Data'!X41</f>
        <v>41</v>
      </c>
      <c r="AH45" s="37">
        <f>'Autobio - Data'!Y41</f>
        <v>0.3902439024390244</v>
      </c>
    </row>
    <row r="46" spans="1:34" x14ac:dyDescent="0.5">
      <c r="A46" t="s">
        <v>211</v>
      </c>
      <c r="B46">
        <f t="shared" si="0"/>
        <v>111</v>
      </c>
      <c r="C46" s="20">
        <f t="shared" si="1"/>
        <v>0.21775872762714865</v>
      </c>
      <c r="D46" s="3"/>
      <c r="F46" s="8">
        <f t="shared" si="2"/>
        <v>58</v>
      </c>
      <c r="G46" s="21">
        <f t="shared" si="3"/>
        <v>0.23644338118022326</v>
      </c>
      <c r="H46" s="8">
        <f t="shared" si="4"/>
        <v>53</v>
      </c>
      <c r="I46" s="21">
        <f t="shared" si="5"/>
        <v>0.19907407407407407</v>
      </c>
      <c r="J46" s="21"/>
      <c r="K46" s="21"/>
      <c r="L46" s="21"/>
      <c r="M46" s="21"/>
      <c r="N46" s="21"/>
      <c r="O46" s="21"/>
      <c r="P46" s="21"/>
      <c r="Q46" s="21"/>
      <c r="R46" s="21"/>
      <c r="S46" s="2"/>
      <c r="T46" s="2"/>
      <c r="U46" s="41">
        <f>'GKnow- Data'!U44</f>
        <v>19</v>
      </c>
      <c r="V46" s="37">
        <f>'GKnow- Data'!V44</f>
        <v>0.36842105263157893</v>
      </c>
      <c r="W46" s="41">
        <f>'GKnow- Data'!X44</f>
        <v>16</v>
      </c>
      <c r="X46" s="37">
        <f>'GKnow- Data'!Y44</f>
        <v>0.375</v>
      </c>
      <c r="Y46" s="37"/>
      <c r="Z46" s="41">
        <f>'Categ - Data'!U43</f>
        <v>11</v>
      </c>
      <c r="AA46" s="37">
        <f>'Categ - Data'!V43</f>
        <v>9.0909090909090912E-2</v>
      </c>
      <c r="AB46" s="41">
        <f>'Categ - Data'!X43</f>
        <v>10</v>
      </c>
      <c r="AC46" s="37">
        <f>'Categ - Data'!Y43</f>
        <v>0</v>
      </c>
      <c r="AD46" s="37"/>
      <c r="AE46" s="41">
        <f>'Autobio - Data'!U42</f>
        <v>28</v>
      </c>
      <c r="AF46" s="37">
        <f>'Autobio - Data'!V42</f>
        <v>0.25</v>
      </c>
      <c r="AG46" s="41">
        <f>'Autobio - Data'!X42</f>
        <v>27</v>
      </c>
      <c r="AH46" s="37">
        <f>'Autobio - Data'!Y42</f>
        <v>0.22222222222222221</v>
      </c>
    </row>
    <row r="47" spans="1:34" x14ac:dyDescent="0.5">
      <c r="A47" t="s">
        <v>212</v>
      </c>
      <c r="B47">
        <f t="shared" si="0"/>
        <v>180</v>
      </c>
      <c r="C47" s="20">
        <f t="shared" si="1"/>
        <v>0.39558585977793181</v>
      </c>
      <c r="D47" s="3"/>
      <c r="F47" s="8">
        <f t="shared" si="2"/>
        <v>94</v>
      </c>
      <c r="G47" s="21">
        <f t="shared" si="3"/>
        <v>0.39953593661573289</v>
      </c>
      <c r="H47" s="8">
        <f t="shared" si="4"/>
        <v>86</v>
      </c>
      <c r="I47" s="21">
        <f t="shared" si="5"/>
        <v>0.39163578294013074</v>
      </c>
      <c r="J47" s="21"/>
      <c r="K47" s="21"/>
      <c r="L47" s="21"/>
      <c r="M47" s="21"/>
      <c r="N47" s="21"/>
      <c r="O47" s="21"/>
      <c r="P47" s="21"/>
      <c r="Q47" s="21"/>
      <c r="R47" s="21"/>
      <c r="S47" s="2"/>
      <c r="T47" s="2"/>
      <c r="U47" s="41">
        <f>'GKnow- Data'!U45</f>
        <v>31</v>
      </c>
      <c r="V47" s="37">
        <f>'GKnow- Data'!V45</f>
        <v>0.4838709677419355</v>
      </c>
      <c r="W47" s="41">
        <f>'GKnow- Data'!X45</f>
        <v>23</v>
      </c>
      <c r="X47" s="37">
        <f>'GKnow- Data'!Y45</f>
        <v>0.43478260869565216</v>
      </c>
      <c r="Y47" s="37"/>
      <c r="Z47" s="41">
        <f>'Categ - Data'!U44</f>
        <v>25</v>
      </c>
      <c r="AA47" s="37">
        <f>'Categ - Data'!V44</f>
        <v>0.32</v>
      </c>
      <c r="AB47" s="41">
        <f>'Categ - Data'!X44</f>
        <v>26</v>
      </c>
      <c r="AC47" s="37">
        <f>'Categ - Data'!Y44</f>
        <v>0.30769230769230771</v>
      </c>
      <c r="AD47" s="37"/>
      <c r="AE47" s="41">
        <f>'Autobio - Data'!U43</f>
        <v>38</v>
      </c>
      <c r="AF47" s="37">
        <f>'Autobio - Data'!V43</f>
        <v>0.39473684210526316</v>
      </c>
      <c r="AG47" s="41">
        <f>'Autobio - Data'!X43</f>
        <v>37</v>
      </c>
      <c r="AH47" s="37">
        <f>'Autobio - Data'!Y43</f>
        <v>0.43243243243243246</v>
      </c>
    </row>
    <row r="48" spans="1:34" x14ac:dyDescent="0.5">
      <c r="A48" t="s">
        <v>213</v>
      </c>
      <c r="B48">
        <f t="shared" si="0"/>
        <v>181</v>
      </c>
      <c r="C48" s="20">
        <f t="shared" si="1"/>
        <v>0.42189497045858199</v>
      </c>
      <c r="D48" s="3"/>
      <c r="F48" s="8">
        <f t="shared" si="2"/>
        <v>98</v>
      </c>
      <c r="G48" s="21">
        <f t="shared" si="3"/>
        <v>0.41974327268444916</v>
      </c>
      <c r="H48" s="8">
        <f t="shared" si="4"/>
        <v>83</v>
      </c>
      <c r="I48" s="21">
        <f t="shared" si="5"/>
        <v>0.42404666823271481</v>
      </c>
      <c r="J48" s="21"/>
      <c r="K48" s="21"/>
      <c r="L48" s="21"/>
      <c r="M48" s="21"/>
      <c r="N48" s="21"/>
      <c r="O48" s="21"/>
      <c r="P48" s="21"/>
      <c r="Q48" s="21"/>
      <c r="R48" s="21"/>
      <c r="S48" s="2"/>
      <c r="T48" s="2"/>
      <c r="U48" s="41">
        <f>'GKnow- Data'!U46</f>
        <v>27</v>
      </c>
      <c r="V48" s="37">
        <f>'GKnow- Data'!V46</f>
        <v>0.44444444444444442</v>
      </c>
      <c r="W48" s="41">
        <f>'GKnow- Data'!X46</f>
        <v>18</v>
      </c>
      <c r="X48" s="37">
        <f>'GKnow- Data'!Y46</f>
        <v>0.44444444444444442</v>
      </c>
      <c r="Y48" s="37"/>
      <c r="Z48" s="41">
        <f>'Categ - Data'!U45</f>
        <v>34</v>
      </c>
      <c r="AA48" s="37">
        <f>'Categ - Data'!V45</f>
        <v>0.38235294117647056</v>
      </c>
      <c r="AB48" s="41">
        <f>'Categ - Data'!X45</f>
        <v>22</v>
      </c>
      <c r="AC48" s="37">
        <f>'Categ - Data'!Y45</f>
        <v>0.40909090909090912</v>
      </c>
      <c r="AD48" s="37"/>
      <c r="AE48" s="41">
        <f>'Autobio - Data'!U44</f>
        <v>37</v>
      </c>
      <c r="AF48" s="37">
        <f>'Autobio - Data'!V44</f>
        <v>0.43243243243243246</v>
      </c>
      <c r="AG48" s="41">
        <f>'Autobio - Data'!X44</f>
        <v>43</v>
      </c>
      <c r="AH48" s="37">
        <f>'Autobio - Data'!Y44</f>
        <v>0.41860465116279072</v>
      </c>
    </row>
    <row r="49" spans="1:34" x14ac:dyDescent="0.5">
      <c r="A49" t="s">
        <v>214</v>
      </c>
      <c r="B49">
        <f t="shared" si="0"/>
        <v>81</v>
      </c>
      <c r="C49" s="20">
        <f t="shared" si="1"/>
        <v>0.35426065162907272</v>
      </c>
      <c r="D49" s="3"/>
      <c r="F49" s="8">
        <f t="shared" si="2"/>
        <v>45</v>
      </c>
      <c r="G49" s="21">
        <f t="shared" si="3"/>
        <v>0.35296574770258982</v>
      </c>
      <c r="H49" s="8">
        <f t="shared" si="4"/>
        <v>36</v>
      </c>
      <c r="I49" s="21">
        <f t="shared" si="5"/>
        <v>0.35555555555555557</v>
      </c>
      <c r="J49" s="21"/>
      <c r="K49" s="21"/>
      <c r="L49" s="21"/>
      <c r="M49" s="21"/>
      <c r="N49" s="21"/>
      <c r="O49" s="21"/>
      <c r="P49" s="21"/>
      <c r="Q49" s="21"/>
      <c r="R49" s="21"/>
      <c r="S49" s="2"/>
      <c r="T49" s="2"/>
      <c r="U49" s="41">
        <f>'GKnow- Data'!U47</f>
        <v>14</v>
      </c>
      <c r="V49" s="37">
        <f>'GKnow- Data'!V47</f>
        <v>0.35714285714285715</v>
      </c>
      <c r="W49" s="41">
        <f>'GKnow- Data'!X47</f>
        <v>9</v>
      </c>
      <c r="X49" s="37">
        <f>'GKnow- Data'!Y47</f>
        <v>0.33333333333333331</v>
      </c>
      <c r="Y49" s="37"/>
      <c r="Z49" s="41">
        <f>'Categ - Data'!U46</f>
        <v>12</v>
      </c>
      <c r="AA49" s="37">
        <f>'Categ - Data'!V46</f>
        <v>0.33333333333333331</v>
      </c>
      <c r="AB49" s="41">
        <f>'Categ - Data'!X46</f>
        <v>12</v>
      </c>
      <c r="AC49" s="37">
        <f>'Categ - Data'!Y46</f>
        <v>0.33333333333333331</v>
      </c>
      <c r="AD49" s="37"/>
      <c r="AE49" s="41">
        <f>'Autobio - Data'!U45</f>
        <v>19</v>
      </c>
      <c r="AF49" s="37">
        <f>'Autobio - Data'!V45</f>
        <v>0.36842105263157893</v>
      </c>
      <c r="AG49" s="41">
        <f>'Autobio - Data'!X45</f>
        <v>15</v>
      </c>
      <c r="AH49" s="37">
        <f>'Autobio - Data'!Y45</f>
        <v>0.4</v>
      </c>
    </row>
    <row r="50" spans="1:34" x14ac:dyDescent="0.5">
      <c r="A50" t="s">
        <v>215</v>
      </c>
      <c r="B50">
        <f t="shared" si="0"/>
        <v>169</v>
      </c>
      <c r="C50" s="20">
        <f t="shared" si="1"/>
        <v>0.41539776648472299</v>
      </c>
      <c r="D50" s="3"/>
      <c r="F50" s="8">
        <f t="shared" si="2"/>
        <v>93</v>
      </c>
      <c r="G50" s="21">
        <f t="shared" si="3"/>
        <v>0.39983164983164982</v>
      </c>
      <c r="H50" s="8">
        <f t="shared" si="4"/>
        <v>76</v>
      </c>
      <c r="I50" s="21">
        <f t="shared" si="5"/>
        <v>0.43096388313779616</v>
      </c>
      <c r="J50" s="21"/>
      <c r="K50" s="21"/>
      <c r="L50" s="21"/>
      <c r="M50" s="21"/>
      <c r="N50" s="21"/>
      <c r="O50" s="21"/>
      <c r="P50" s="21"/>
      <c r="Q50" s="21"/>
      <c r="R50" s="21"/>
      <c r="S50" s="2"/>
      <c r="T50" s="2"/>
      <c r="U50" s="41">
        <f>'GKnow- Data'!U48</f>
        <v>24</v>
      </c>
      <c r="V50" s="37">
        <f>'GKnow- Data'!V48</f>
        <v>0.41666666666666669</v>
      </c>
      <c r="W50" s="41">
        <f>'GKnow- Data'!X48</f>
        <v>18</v>
      </c>
      <c r="X50" s="37">
        <f>'GKnow- Data'!Y48</f>
        <v>0.44444444444444442</v>
      </c>
      <c r="Y50" s="37"/>
      <c r="Z50" s="41">
        <f>'Categ - Data'!U47</f>
        <v>33</v>
      </c>
      <c r="AA50" s="37">
        <f>'Categ - Data'!V47</f>
        <v>0.39393939393939392</v>
      </c>
      <c r="AB50" s="41">
        <f>'Categ - Data'!X47</f>
        <v>23</v>
      </c>
      <c r="AC50" s="37">
        <f>'Categ - Data'!Y47</f>
        <v>0.39130434782608697</v>
      </c>
      <c r="AD50" s="37"/>
      <c r="AE50" s="41">
        <f>'Autobio - Data'!U46</f>
        <v>36</v>
      </c>
      <c r="AF50" s="37">
        <f>'Autobio - Data'!V46</f>
        <v>0.3888888888888889</v>
      </c>
      <c r="AG50" s="41">
        <f>'Autobio - Data'!X46</f>
        <v>35</v>
      </c>
      <c r="AH50" s="37">
        <f>'Autobio - Data'!Y46</f>
        <v>0.45714285714285713</v>
      </c>
    </row>
    <row r="51" spans="1:34" x14ac:dyDescent="0.5">
      <c r="A51" t="s">
        <v>216</v>
      </c>
      <c r="B51">
        <f t="shared" si="0"/>
        <v>182</v>
      </c>
      <c r="C51" s="20">
        <f t="shared" si="1"/>
        <v>0.42696511446511454</v>
      </c>
      <c r="D51" s="3"/>
      <c r="F51" s="8">
        <f t="shared" si="2"/>
        <v>97</v>
      </c>
      <c r="G51" s="21">
        <f t="shared" si="3"/>
        <v>0.43308080808080812</v>
      </c>
      <c r="H51" s="8">
        <f t="shared" si="4"/>
        <v>85</v>
      </c>
      <c r="I51" s="21">
        <f t="shared" si="5"/>
        <v>0.4208494208494209</v>
      </c>
      <c r="J51" s="21"/>
      <c r="K51" s="21"/>
      <c r="L51" s="21"/>
      <c r="M51" s="21"/>
      <c r="N51" s="21"/>
      <c r="O51" s="21"/>
      <c r="P51" s="21"/>
      <c r="Q51" s="21"/>
      <c r="R51" s="21"/>
      <c r="S51" s="2"/>
      <c r="T51" s="2"/>
      <c r="U51" s="41">
        <f>'GKnow- Data'!U49</f>
        <v>32</v>
      </c>
      <c r="V51" s="37">
        <f>'GKnow- Data'!V49</f>
        <v>0.46875</v>
      </c>
      <c r="W51" s="41">
        <f>'GKnow- Data'!X49</f>
        <v>20</v>
      </c>
      <c r="X51" s="37">
        <f>'GKnow- Data'!Y49</f>
        <v>0.5</v>
      </c>
      <c r="Y51" s="37"/>
      <c r="Z51" s="41">
        <f>'Categ - Data'!U48</f>
        <v>32</v>
      </c>
      <c r="AA51" s="37">
        <f>'Categ - Data'!V48</f>
        <v>0.40625</v>
      </c>
      <c r="AB51" s="41">
        <f>'Categ - Data'!X48</f>
        <v>28</v>
      </c>
      <c r="AC51" s="37">
        <f>'Categ - Data'!Y48</f>
        <v>0.35714285714285715</v>
      </c>
      <c r="AD51" s="37"/>
      <c r="AE51" s="41">
        <f>'Autobio - Data'!U47</f>
        <v>33</v>
      </c>
      <c r="AF51" s="37">
        <f>'Autobio - Data'!V47</f>
        <v>0.42424242424242425</v>
      </c>
      <c r="AG51" s="41">
        <f>'Autobio - Data'!X47</f>
        <v>37</v>
      </c>
      <c r="AH51" s="37">
        <f>'Autobio - Data'!Y47</f>
        <v>0.40540540540540543</v>
      </c>
    </row>
    <row r="52" spans="1:34" x14ac:dyDescent="0.5">
      <c r="A52" t="s">
        <v>217</v>
      </c>
      <c r="B52">
        <f t="shared" si="0"/>
        <v>196</v>
      </c>
      <c r="C52" s="20">
        <f t="shared" si="1"/>
        <v>0.39779630355182138</v>
      </c>
      <c r="D52" s="3"/>
      <c r="F52" s="8">
        <f t="shared" si="2"/>
        <v>102</v>
      </c>
      <c r="G52" s="21">
        <f t="shared" si="3"/>
        <v>0.40622582096266308</v>
      </c>
      <c r="H52" s="8">
        <f t="shared" si="4"/>
        <v>94</v>
      </c>
      <c r="I52" s="21">
        <f t="shared" si="5"/>
        <v>0.38936678614097969</v>
      </c>
      <c r="J52" s="21"/>
      <c r="K52" s="21"/>
      <c r="L52" s="21"/>
      <c r="M52" s="21"/>
      <c r="N52" s="21"/>
      <c r="O52" s="21"/>
      <c r="P52" s="21"/>
      <c r="Q52" s="21"/>
      <c r="R52" s="21"/>
      <c r="S52" s="2"/>
      <c r="T52" s="2"/>
      <c r="U52" s="41">
        <f>'GKnow- Data'!U50</f>
        <v>25</v>
      </c>
      <c r="V52" s="37">
        <f>'GKnow- Data'!V50</f>
        <v>0.44</v>
      </c>
      <c r="W52" s="41">
        <f>'GKnow- Data'!X50</f>
        <v>18</v>
      </c>
      <c r="X52" s="37">
        <f>'GKnow- Data'!Y50</f>
        <v>0.5</v>
      </c>
      <c r="Y52" s="37"/>
      <c r="Z52" s="41">
        <f>'Categ - Data'!U49</f>
        <v>38</v>
      </c>
      <c r="AA52" s="37">
        <f>'Categ - Data'!V49</f>
        <v>0.36842105263157893</v>
      </c>
      <c r="AB52" s="41">
        <f>'Categ - Data'!X49</f>
        <v>31</v>
      </c>
      <c r="AC52" s="37">
        <f>'Categ - Data'!Y49</f>
        <v>0.29032258064516131</v>
      </c>
      <c r="AD52" s="37"/>
      <c r="AE52" s="41">
        <f>'Autobio - Data'!U48</f>
        <v>39</v>
      </c>
      <c r="AF52" s="37">
        <f>'Autobio - Data'!V48</f>
        <v>0.41025641025641024</v>
      </c>
      <c r="AG52" s="41">
        <f>'Autobio - Data'!X48</f>
        <v>45</v>
      </c>
      <c r="AH52" s="37">
        <f>'Autobio - Data'!Y48</f>
        <v>0.37777777777777777</v>
      </c>
    </row>
    <row r="53" spans="1:34" x14ac:dyDescent="0.5">
      <c r="A53" t="s">
        <v>218</v>
      </c>
      <c r="B53">
        <f t="shared" si="0"/>
        <v>190</v>
      </c>
      <c r="C53" s="20">
        <f t="shared" si="1"/>
        <v>0.39306751365574893</v>
      </c>
      <c r="D53" s="3"/>
      <c r="F53" s="8">
        <f t="shared" si="2"/>
        <v>92</v>
      </c>
      <c r="G53" s="21">
        <f t="shared" si="3"/>
        <v>0.3930438842203548</v>
      </c>
      <c r="H53" s="8">
        <f t="shared" si="4"/>
        <v>98</v>
      </c>
      <c r="I53" s="21">
        <f t="shared" si="5"/>
        <v>0.39309114309114307</v>
      </c>
      <c r="J53" s="21"/>
      <c r="K53" s="21"/>
      <c r="L53" s="21"/>
      <c r="M53" s="21"/>
      <c r="N53" s="21"/>
      <c r="O53" s="21"/>
      <c r="P53" s="21"/>
      <c r="Q53" s="21"/>
      <c r="R53" s="21"/>
      <c r="S53" s="2"/>
      <c r="T53" s="2"/>
      <c r="U53" s="41">
        <f>'GKnow- Data'!U51</f>
        <v>30</v>
      </c>
      <c r="V53" s="37">
        <f>'GKnow- Data'!V51</f>
        <v>0.43333333333333335</v>
      </c>
      <c r="W53" s="41">
        <f>'GKnow- Data'!X51</f>
        <v>28</v>
      </c>
      <c r="X53" s="37">
        <f>'GKnow- Data'!Y51</f>
        <v>0.4642857142857143</v>
      </c>
      <c r="Y53" s="37"/>
      <c r="Z53" s="41">
        <f>'Categ - Data'!U50</f>
        <v>28</v>
      </c>
      <c r="AA53" s="37">
        <f>'Categ - Data'!V50</f>
        <v>0.39285714285714285</v>
      </c>
      <c r="AB53" s="41">
        <f>'Categ - Data'!X50</f>
        <v>33</v>
      </c>
      <c r="AC53" s="37">
        <f>'Categ - Data'!Y50</f>
        <v>0.36363636363636365</v>
      </c>
      <c r="AD53" s="37"/>
      <c r="AE53" s="41">
        <f>'Autobio - Data'!U49</f>
        <v>34</v>
      </c>
      <c r="AF53" s="37">
        <f>'Autobio - Data'!V49</f>
        <v>0.35294117647058826</v>
      </c>
      <c r="AG53" s="41">
        <f>'Autobio - Data'!X49</f>
        <v>37</v>
      </c>
      <c r="AH53" s="37">
        <f>'Autobio - Data'!Y49</f>
        <v>0.35135135135135137</v>
      </c>
    </row>
    <row r="54" spans="1:34" x14ac:dyDescent="0.5">
      <c r="A54" t="s">
        <v>219</v>
      </c>
      <c r="B54">
        <f t="shared" si="0"/>
        <v>195</v>
      </c>
      <c r="C54" s="20">
        <f t="shared" si="1"/>
        <v>0.40258116066939598</v>
      </c>
      <c r="D54" s="3"/>
      <c r="F54" s="8">
        <f t="shared" si="2"/>
        <v>102</v>
      </c>
      <c r="G54" s="21">
        <f t="shared" si="3"/>
        <v>0.40152984270631326</v>
      </c>
      <c r="H54" s="8">
        <f t="shared" si="4"/>
        <v>93</v>
      </c>
      <c r="I54" s="21">
        <f t="shared" si="5"/>
        <v>0.4036324786324787</v>
      </c>
      <c r="J54" s="21"/>
      <c r="K54" s="21"/>
      <c r="L54" s="21"/>
      <c r="M54" s="21"/>
      <c r="N54" s="21"/>
      <c r="O54" s="21"/>
      <c r="P54" s="21"/>
      <c r="Q54" s="21"/>
      <c r="R54" s="21"/>
      <c r="S54" s="2"/>
      <c r="T54" s="2"/>
      <c r="U54" s="41">
        <f>'GKnow- Data'!U52</f>
        <v>26</v>
      </c>
      <c r="V54" s="37">
        <f>'GKnow- Data'!V52</f>
        <v>0.42307692307692307</v>
      </c>
      <c r="W54" s="41">
        <f>'GKnow- Data'!X52</f>
        <v>24</v>
      </c>
      <c r="X54" s="37">
        <f>'GKnow- Data'!Y52</f>
        <v>0.375</v>
      </c>
      <c r="Y54" s="37"/>
      <c r="Z54" s="41">
        <f>'Categ - Data'!U51</f>
        <v>34</v>
      </c>
      <c r="AA54" s="37">
        <f>'Categ - Data'!V51</f>
        <v>0.35294117647058826</v>
      </c>
      <c r="AB54" s="41">
        <f>'Categ - Data'!X51</f>
        <v>30</v>
      </c>
      <c r="AC54" s="37">
        <f>'Categ - Data'!Y51</f>
        <v>0.4</v>
      </c>
      <c r="AD54" s="37"/>
      <c r="AE54" s="41">
        <f>'Autobio - Data'!U50</f>
        <v>42</v>
      </c>
      <c r="AF54" s="37">
        <f>'Autobio - Data'!V50</f>
        <v>0.42857142857142855</v>
      </c>
      <c r="AG54" s="41">
        <f>'Autobio - Data'!X50</f>
        <v>39</v>
      </c>
      <c r="AH54" s="37">
        <f>'Autobio - Data'!Y50</f>
        <v>0.4358974358974359</v>
      </c>
    </row>
    <row r="55" spans="1:34" x14ac:dyDescent="0.5">
      <c r="A55" t="s">
        <v>220</v>
      </c>
      <c r="B55">
        <f t="shared" si="0"/>
        <v>216</v>
      </c>
      <c r="C55" s="20">
        <f t="shared" si="1"/>
        <v>0.45499269491938854</v>
      </c>
      <c r="D55" s="3"/>
      <c r="F55" s="8">
        <f t="shared" si="2"/>
        <v>117</v>
      </c>
      <c r="G55" s="21">
        <f t="shared" si="3"/>
        <v>0.46260213702074165</v>
      </c>
      <c r="H55" s="8">
        <f t="shared" si="4"/>
        <v>99</v>
      </c>
      <c r="I55" s="21">
        <f t="shared" si="5"/>
        <v>0.44738325281803543</v>
      </c>
      <c r="J55" s="21"/>
      <c r="K55" s="21"/>
      <c r="L55" s="21"/>
      <c r="M55" s="21"/>
      <c r="N55" s="21"/>
      <c r="O55" s="21"/>
      <c r="P55" s="21"/>
      <c r="Q55" s="21"/>
      <c r="R55" s="21"/>
      <c r="S55" s="2"/>
      <c r="T55" s="2"/>
      <c r="U55" s="41">
        <f>'GKnow- Data'!U53</f>
        <v>37</v>
      </c>
      <c r="V55" s="37">
        <f>'GKnow- Data'!V53</f>
        <v>0.48648648648648651</v>
      </c>
      <c r="W55" s="41">
        <f>'GKnow- Data'!X53</f>
        <v>23</v>
      </c>
      <c r="X55" s="37">
        <f>'GKnow- Data'!Y53</f>
        <v>0.47826086956521741</v>
      </c>
      <c r="Y55" s="37"/>
      <c r="Z55" s="41">
        <f>'Categ - Data'!U52</f>
        <v>43</v>
      </c>
      <c r="AA55" s="37">
        <f>'Categ - Data'!V52</f>
        <v>0.44186046511627908</v>
      </c>
      <c r="AB55" s="41">
        <f>'Categ - Data'!X52</f>
        <v>36</v>
      </c>
      <c r="AC55" s="37">
        <f>'Categ - Data'!Y52</f>
        <v>0.3888888888888889</v>
      </c>
      <c r="AD55" s="37"/>
      <c r="AE55" s="41">
        <f>'Autobio - Data'!U51</f>
        <v>37</v>
      </c>
      <c r="AF55" s="37">
        <f>'Autobio - Data'!V51</f>
        <v>0.45945945945945948</v>
      </c>
      <c r="AG55" s="41">
        <f>'Autobio - Data'!X51</f>
        <v>40</v>
      </c>
      <c r="AH55" s="37">
        <f>'Autobio - Data'!Y51</f>
        <v>0.47499999999999998</v>
      </c>
    </row>
    <row r="56" spans="1:34" x14ac:dyDescent="0.5">
      <c r="A56" t="s">
        <v>221</v>
      </c>
      <c r="B56">
        <f t="shared" si="0"/>
        <v>234</v>
      </c>
      <c r="C56" s="20">
        <f t="shared" si="1"/>
        <v>0.37116402116402114</v>
      </c>
      <c r="D56" s="3"/>
      <c r="F56" s="8">
        <f t="shared" si="2"/>
        <v>118</v>
      </c>
      <c r="G56" s="21">
        <f t="shared" si="3"/>
        <v>0.37103174603174605</v>
      </c>
      <c r="H56" s="8">
        <f t="shared" si="4"/>
        <v>116</v>
      </c>
      <c r="I56" s="21">
        <f t="shared" si="5"/>
        <v>0.37129629629629629</v>
      </c>
      <c r="J56" s="21"/>
      <c r="K56" s="21"/>
      <c r="L56" s="21"/>
      <c r="M56" s="21"/>
      <c r="N56" s="21"/>
      <c r="O56" s="21"/>
      <c r="P56" s="21"/>
      <c r="Q56" s="21"/>
      <c r="R56" s="21"/>
      <c r="S56" s="2"/>
      <c r="T56" s="2"/>
      <c r="U56" s="41">
        <f>'GKnow- Data'!U54</f>
        <v>40</v>
      </c>
      <c r="V56" s="37">
        <f>'GKnow- Data'!V54</f>
        <v>0.375</v>
      </c>
      <c r="W56" s="41">
        <f>'GKnow- Data'!X54</f>
        <v>36</v>
      </c>
      <c r="X56" s="37">
        <f>'GKnow- Data'!Y54</f>
        <v>0.3888888888888889</v>
      </c>
      <c r="Y56" s="37"/>
      <c r="Z56" s="41">
        <f>'Categ - Data'!U53</f>
        <v>36</v>
      </c>
      <c r="AA56" s="37">
        <f>'Categ - Data'!V53</f>
        <v>0.33333333333333331</v>
      </c>
      <c r="AB56" s="41">
        <f>'Categ - Data'!X53</f>
        <v>40</v>
      </c>
      <c r="AC56" s="37">
        <f>'Categ - Data'!Y53</f>
        <v>0.3</v>
      </c>
      <c r="AD56" s="37"/>
      <c r="AE56" s="41">
        <f>'Autobio - Data'!U52</f>
        <v>42</v>
      </c>
      <c r="AF56" s="37">
        <f>'Autobio - Data'!V52</f>
        <v>0.40476190476190477</v>
      </c>
      <c r="AG56" s="41">
        <f>'Autobio - Data'!X52</f>
        <v>40</v>
      </c>
      <c r="AH56" s="37">
        <f>'Autobio - Data'!Y52</f>
        <v>0.42499999999999999</v>
      </c>
    </row>
    <row r="57" spans="1:34" x14ac:dyDescent="0.5">
      <c r="A57" t="s">
        <v>222</v>
      </c>
      <c r="B57">
        <f t="shared" si="0"/>
        <v>191</v>
      </c>
      <c r="C57" s="20">
        <f t="shared" si="1"/>
        <v>0.42270366479925303</v>
      </c>
      <c r="D57" s="3"/>
      <c r="F57" s="8">
        <f t="shared" si="2"/>
        <v>106</v>
      </c>
      <c r="G57" s="21">
        <f t="shared" si="3"/>
        <v>0.41857652151769797</v>
      </c>
      <c r="H57" s="8">
        <f t="shared" si="4"/>
        <v>85</v>
      </c>
      <c r="I57" s="21">
        <f t="shared" si="5"/>
        <v>0.42683080808080809</v>
      </c>
      <c r="J57" s="21"/>
      <c r="K57" s="21"/>
      <c r="L57" s="21"/>
      <c r="M57" s="21"/>
      <c r="N57" s="21"/>
      <c r="O57" s="21"/>
      <c r="P57" s="21"/>
      <c r="Q57" s="21"/>
      <c r="R57" s="21"/>
      <c r="S57" s="2"/>
      <c r="T57" s="2"/>
      <c r="U57" s="41">
        <f>'GKnow- Data'!U55</f>
        <v>28</v>
      </c>
      <c r="V57" s="37">
        <f>'GKnow- Data'!V55</f>
        <v>0.4642857142857143</v>
      </c>
      <c r="W57" s="41">
        <f>'GKnow- Data'!X55</f>
        <v>20</v>
      </c>
      <c r="X57" s="37">
        <f>'GKnow- Data'!Y55</f>
        <v>0.45</v>
      </c>
      <c r="Y57" s="37"/>
      <c r="Z57" s="41">
        <f>'Categ - Data'!U54</f>
        <v>44</v>
      </c>
      <c r="AA57" s="37">
        <f>'Categ - Data'!V54</f>
        <v>0.40909090909090912</v>
      </c>
      <c r="AB57" s="41">
        <f>'Categ - Data'!X54</f>
        <v>33</v>
      </c>
      <c r="AC57" s="37">
        <f>'Categ - Data'!Y54</f>
        <v>0.42424242424242425</v>
      </c>
      <c r="AD57" s="37"/>
      <c r="AE57" s="41">
        <f>'Autobio - Data'!U53</f>
        <v>34</v>
      </c>
      <c r="AF57" s="37">
        <f>'Autobio - Data'!V53</f>
        <v>0.38235294117647056</v>
      </c>
      <c r="AG57" s="41">
        <f>'Autobio - Data'!X53</f>
        <v>32</v>
      </c>
      <c r="AH57" s="37">
        <f>'Autobio - Data'!Y53</f>
        <v>0.40625</v>
      </c>
    </row>
    <row r="58" spans="1:34" x14ac:dyDescent="0.5">
      <c r="A58" t="s">
        <v>223</v>
      </c>
      <c r="B58">
        <f t="shared" si="0"/>
        <v>166</v>
      </c>
      <c r="C58" s="20">
        <f t="shared" si="1"/>
        <v>0.39152925003200956</v>
      </c>
      <c r="D58" s="3"/>
      <c r="F58" s="8">
        <f t="shared" si="2"/>
        <v>88</v>
      </c>
      <c r="G58" s="21">
        <f t="shared" si="3"/>
        <v>0.3958374047293336</v>
      </c>
      <c r="H58" s="8">
        <f t="shared" si="4"/>
        <v>78</v>
      </c>
      <c r="I58" s="21">
        <f t="shared" si="5"/>
        <v>0.38722109533468557</v>
      </c>
      <c r="J58" s="21"/>
      <c r="K58" s="21"/>
      <c r="L58" s="21"/>
      <c r="M58" s="21"/>
      <c r="N58" s="21"/>
      <c r="O58" s="21"/>
      <c r="P58" s="21"/>
      <c r="Q58" s="21"/>
      <c r="R58" s="21"/>
      <c r="S58" s="2"/>
      <c r="T58" s="2"/>
      <c r="U58" s="41">
        <f>'GKnow- Data'!U56</f>
        <v>17</v>
      </c>
      <c r="V58" s="37">
        <f>'GKnow- Data'!V56</f>
        <v>0.41176470588235292</v>
      </c>
      <c r="W58" s="41">
        <f>'GKnow- Data'!X56</f>
        <v>15</v>
      </c>
      <c r="X58" s="37">
        <f>'GKnow- Data'!Y56</f>
        <v>0.4</v>
      </c>
      <c r="Y58" s="37"/>
      <c r="Z58" s="41">
        <f>'Categ - Data'!U55</f>
        <v>43</v>
      </c>
      <c r="AA58" s="37">
        <f>'Categ - Data'!V55</f>
        <v>0.41860465116279072</v>
      </c>
      <c r="AB58" s="41">
        <f>'Categ - Data'!X55</f>
        <v>34</v>
      </c>
      <c r="AC58" s="37">
        <f>'Categ - Data'!Y55</f>
        <v>0.38235294117647056</v>
      </c>
      <c r="AD58" s="37"/>
      <c r="AE58" s="41">
        <f>'Autobio - Data'!U54</f>
        <v>28</v>
      </c>
      <c r="AF58" s="37">
        <f>'Autobio - Data'!V54</f>
        <v>0.35714285714285715</v>
      </c>
      <c r="AG58" s="41">
        <f>'Autobio - Data'!X54</f>
        <v>29</v>
      </c>
      <c r="AH58" s="37">
        <f>'Autobio - Data'!Y54</f>
        <v>0.37931034482758619</v>
      </c>
    </row>
    <row r="59" spans="1:34" x14ac:dyDescent="0.5">
      <c r="A59" t="s">
        <v>224</v>
      </c>
      <c r="B59">
        <f t="shared" si="0"/>
        <v>156</v>
      </c>
      <c r="C59" s="20">
        <f t="shared" si="1"/>
        <v>0.41044292717086839</v>
      </c>
      <c r="D59" s="3"/>
      <c r="F59" s="8">
        <f t="shared" si="2"/>
        <v>83</v>
      </c>
      <c r="G59" s="21">
        <f t="shared" si="3"/>
        <v>0.41626984126984129</v>
      </c>
      <c r="H59" s="8">
        <f t="shared" si="4"/>
        <v>73</v>
      </c>
      <c r="I59" s="21">
        <f t="shared" si="5"/>
        <v>0.40461601307189543</v>
      </c>
      <c r="J59" s="21"/>
      <c r="K59" s="21"/>
      <c r="L59" s="21"/>
      <c r="M59" s="21"/>
      <c r="N59" s="21"/>
      <c r="O59" s="21"/>
      <c r="P59" s="21"/>
      <c r="Q59" s="21"/>
      <c r="R59" s="21"/>
      <c r="S59" s="2"/>
      <c r="T59" s="2"/>
      <c r="U59" s="41">
        <f>'GKnow- Data'!U57</f>
        <v>24</v>
      </c>
      <c r="V59" s="37">
        <f>'GKnow- Data'!V57</f>
        <v>0.375</v>
      </c>
      <c r="W59" s="41">
        <f>'GKnow- Data'!X57</f>
        <v>17</v>
      </c>
      <c r="X59" s="37">
        <f>'GKnow- Data'!Y57</f>
        <v>0.41176470588235292</v>
      </c>
      <c r="Y59" s="37"/>
      <c r="Z59" s="41">
        <f>'Categ - Data'!U56</f>
        <v>24</v>
      </c>
      <c r="AA59" s="37">
        <f>'Categ - Data'!V56</f>
        <v>0.41666666666666669</v>
      </c>
      <c r="AB59" s="41">
        <f>'Categ - Data'!X56</f>
        <v>24</v>
      </c>
      <c r="AC59" s="37">
        <f>'Categ - Data'!Y56</f>
        <v>0.33333333333333331</v>
      </c>
      <c r="AD59" s="37"/>
      <c r="AE59" s="41">
        <f>'Autobio - Data'!U55</f>
        <v>35</v>
      </c>
      <c r="AF59" s="37">
        <f>'Autobio - Data'!V55</f>
        <v>0.45714285714285713</v>
      </c>
      <c r="AG59" s="41">
        <f>'Autobio - Data'!X55</f>
        <v>32</v>
      </c>
      <c r="AH59" s="37">
        <f>'Autobio - Data'!Y55</f>
        <v>0.46875</v>
      </c>
    </row>
    <row r="60" spans="1:34" x14ac:dyDescent="0.5">
      <c r="A60" t="s">
        <v>225</v>
      </c>
      <c r="B60">
        <f t="shared" si="0"/>
        <v>165</v>
      </c>
      <c r="C60" s="20">
        <f t="shared" si="1"/>
        <v>0.40564569029748204</v>
      </c>
      <c r="D60" s="3"/>
      <c r="F60" s="8">
        <f t="shared" si="2"/>
        <v>94</v>
      </c>
      <c r="G60" s="21">
        <f t="shared" si="3"/>
        <v>0.39202482339737238</v>
      </c>
      <c r="H60" s="8">
        <f t="shared" si="4"/>
        <v>71</v>
      </c>
      <c r="I60" s="21">
        <f t="shared" si="5"/>
        <v>0.4192665571975917</v>
      </c>
      <c r="J60" s="21"/>
      <c r="K60" s="21"/>
      <c r="L60" s="21"/>
      <c r="M60" s="21"/>
      <c r="N60" s="21"/>
      <c r="O60" s="21"/>
      <c r="P60" s="21"/>
      <c r="Q60" s="21"/>
      <c r="R60" s="21"/>
      <c r="S60" s="2"/>
      <c r="T60" s="2"/>
      <c r="U60" s="41">
        <f>'GKnow- Data'!U58</f>
        <v>34</v>
      </c>
      <c r="V60" s="37">
        <f>'GKnow- Data'!V58</f>
        <v>0.41176470588235292</v>
      </c>
      <c r="W60" s="41">
        <f>'GKnow- Data'!X58</f>
        <v>21</v>
      </c>
      <c r="X60" s="37">
        <f>'GKnow- Data'!Y58</f>
        <v>0.42857142857142855</v>
      </c>
      <c r="Y60" s="37"/>
      <c r="Z60" s="41">
        <f>'Categ - Data'!U57</f>
        <v>33</v>
      </c>
      <c r="AA60" s="37">
        <f>'Categ - Data'!V57</f>
        <v>0.39393939393939392</v>
      </c>
      <c r="AB60" s="41">
        <f>'Categ - Data'!X57</f>
        <v>21</v>
      </c>
      <c r="AC60" s="37">
        <f>'Categ - Data'!Y57</f>
        <v>0.38095238095238093</v>
      </c>
      <c r="AD60" s="37"/>
      <c r="AE60" s="41">
        <f>'Autobio - Data'!U56</f>
        <v>27</v>
      </c>
      <c r="AF60" s="37">
        <f>'Autobio - Data'!V56</f>
        <v>0.37037037037037035</v>
      </c>
      <c r="AG60" s="41">
        <f>'Autobio - Data'!X56</f>
        <v>29</v>
      </c>
      <c r="AH60" s="37">
        <f>'Autobio - Data'!Y56</f>
        <v>0.44827586206896552</v>
      </c>
    </row>
    <row r="61" spans="1:34" x14ac:dyDescent="0.5">
      <c r="A61" t="s">
        <v>226</v>
      </c>
      <c r="B61">
        <f t="shared" si="0"/>
        <v>191</v>
      </c>
      <c r="C61" s="20">
        <f t="shared" si="1"/>
        <v>0.34165584415584416</v>
      </c>
      <c r="D61" s="3"/>
      <c r="F61" s="8">
        <f t="shared" si="2"/>
        <v>90</v>
      </c>
      <c r="G61" s="21">
        <f t="shared" si="3"/>
        <v>0.32158730158730159</v>
      </c>
      <c r="H61" s="8">
        <f t="shared" si="4"/>
        <v>101</v>
      </c>
      <c r="I61" s="21">
        <f t="shared" si="5"/>
        <v>0.36172438672438673</v>
      </c>
      <c r="J61" s="21"/>
      <c r="K61" s="21"/>
      <c r="L61" s="21"/>
      <c r="M61" s="21"/>
      <c r="N61" s="21"/>
      <c r="O61" s="21"/>
      <c r="P61" s="21"/>
      <c r="Q61" s="21"/>
      <c r="R61" s="21"/>
      <c r="S61" s="2"/>
      <c r="T61" s="2"/>
      <c r="U61" s="41">
        <f>'GKnow- Data'!U59</f>
        <v>25</v>
      </c>
      <c r="V61" s="37">
        <f>'GKnow- Data'!V59</f>
        <v>0.36</v>
      </c>
      <c r="W61" s="41">
        <f>'GKnow- Data'!X59</f>
        <v>28</v>
      </c>
      <c r="X61" s="37">
        <f>'GKnow- Data'!Y59</f>
        <v>0.35714285714285715</v>
      </c>
      <c r="Y61" s="37"/>
      <c r="Z61" s="41">
        <f>'Categ - Data'!U58</f>
        <v>30</v>
      </c>
      <c r="AA61" s="37">
        <f>'Categ - Data'!V58</f>
        <v>0.23333333333333334</v>
      </c>
      <c r="AB61" s="41">
        <f>'Categ - Data'!X58</f>
        <v>33</v>
      </c>
      <c r="AC61" s="37">
        <f>'Categ - Data'!Y58</f>
        <v>0.30303030303030304</v>
      </c>
      <c r="AD61" s="37"/>
      <c r="AE61" s="41">
        <f>'Autobio - Data'!U57</f>
        <v>35</v>
      </c>
      <c r="AF61" s="37">
        <f>'Autobio - Data'!V57</f>
        <v>0.37142857142857144</v>
      </c>
      <c r="AG61" s="41">
        <f>'Autobio - Data'!X57</f>
        <v>40</v>
      </c>
      <c r="AH61" s="37">
        <f>'Autobio - Data'!Y57</f>
        <v>0.42499999999999999</v>
      </c>
    </row>
    <row r="62" spans="1:34" x14ac:dyDescent="0.5">
      <c r="A62" t="s">
        <v>227</v>
      </c>
      <c r="B62">
        <f t="shared" si="0"/>
        <v>194</v>
      </c>
      <c r="C62" s="20">
        <f t="shared" si="1"/>
        <v>0.40381263616557739</v>
      </c>
      <c r="D62" s="3"/>
      <c r="F62" s="8">
        <f t="shared" si="2"/>
        <v>99</v>
      </c>
      <c r="G62" s="21">
        <f t="shared" si="3"/>
        <v>0.40550887021475263</v>
      </c>
      <c r="H62" s="8">
        <f t="shared" si="4"/>
        <v>95</v>
      </c>
      <c r="I62" s="21">
        <f t="shared" si="5"/>
        <v>0.40211640211640209</v>
      </c>
      <c r="J62" s="21"/>
      <c r="K62" s="21"/>
      <c r="L62" s="21"/>
      <c r="M62" s="21"/>
      <c r="N62" s="21"/>
      <c r="O62" s="21"/>
      <c r="P62" s="21"/>
      <c r="Q62" s="21"/>
      <c r="R62" s="21"/>
      <c r="S62" s="2"/>
      <c r="T62" s="2"/>
      <c r="U62" s="41">
        <f>'GKnow- Data'!U60</f>
        <v>30</v>
      </c>
      <c r="V62" s="37">
        <f>'GKnow- Data'!V60</f>
        <v>0.43333333333333335</v>
      </c>
      <c r="W62" s="41">
        <f>'GKnow- Data'!X60</f>
        <v>24</v>
      </c>
      <c r="X62" s="37">
        <f>'GKnow- Data'!Y60</f>
        <v>0.41666666666666669</v>
      </c>
      <c r="Y62" s="37"/>
      <c r="Z62" s="41">
        <f>'Categ - Data'!U59</f>
        <v>35</v>
      </c>
      <c r="AA62" s="37">
        <f>'Categ - Data'!V59</f>
        <v>0.37142857142857144</v>
      </c>
      <c r="AB62" s="41">
        <f>'Categ - Data'!X59</f>
        <v>36</v>
      </c>
      <c r="AC62" s="37">
        <f>'Categ - Data'!Y59</f>
        <v>0.3611111111111111</v>
      </c>
      <c r="AD62" s="37"/>
      <c r="AE62" s="41">
        <f>'Autobio - Data'!U58</f>
        <v>34</v>
      </c>
      <c r="AF62" s="37">
        <f>'Autobio - Data'!V58</f>
        <v>0.41176470588235292</v>
      </c>
      <c r="AG62" s="41">
        <f>'Autobio - Data'!X58</f>
        <v>35</v>
      </c>
      <c r="AH62" s="37">
        <f>'Autobio - Data'!Y58</f>
        <v>0.42857142857142855</v>
      </c>
    </row>
    <row r="63" spans="1:34" x14ac:dyDescent="0.5">
      <c r="A63" t="s">
        <v>228</v>
      </c>
      <c r="B63">
        <f t="shared" si="0"/>
        <v>172</v>
      </c>
      <c r="C63" s="20">
        <f t="shared" si="1"/>
        <v>0.37436561212858555</v>
      </c>
      <c r="D63" s="3"/>
      <c r="F63" s="8">
        <f t="shared" si="2"/>
        <v>92</v>
      </c>
      <c r="G63" s="21">
        <f t="shared" si="3"/>
        <v>0.36214681375971702</v>
      </c>
      <c r="H63" s="8">
        <f t="shared" si="4"/>
        <v>80</v>
      </c>
      <c r="I63" s="21">
        <f t="shared" si="5"/>
        <v>0.38658441049745401</v>
      </c>
      <c r="J63" s="21"/>
      <c r="K63" s="21"/>
      <c r="L63" s="21"/>
      <c r="M63" s="21"/>
      <c r="N63" s="21"/>
      <c r="O63" s="21"/>
      <c r="P63" s="21"/>
      <c r="Q63" s="21"/>
      <c r="R63" s="21"/>
      <c r="S63" s="2"/>
      <c r="T63" s="2"/>
      <c r="U63" s="41">
        <f>'GKnow- Data'!U61</f>
        <v>28</v>
      </c>
      <c r="V63" s="37">
        <f>'GKnow- Data'!V61</f>
        <v>0.42857142857142855</v>
      </c>
      <c r="W63" s="41">
        <f>'GKnow- Data'!X61</f>
        <v>20</v>
      </c>
      <c r="X63" s="37">
        <f>'GKnow- Data'!Y61</f>
        <v>0.45</v>
      </c>
      <c r="Y63" s="37"/>
      <c r="Z63" s="41">
        <f>'Categ - Data'!U60</f>
        <v>33</v>
      </c>
      <c r="AA63" s="37">
        <f>'Categ - Data'!V60</f>
        <v>0.30303030303030304</v>
      </c>
      <c r="AB63" s="41">
        <f>'Categ - Data'!X60</f>
        <v>23</v>
      </c>
      <c r="AC63" s="37">
        <f>'Categ - Data'!Y60</f>
        <v>0.30434782608695654</v>
      </c>
      <c r="AD63" s="37"/>
      <c r="AE63" s="41">
        <f>'Autobio - Data'!U59</f>
        <v>31</v>
      </c>
      <c r="AF63" s="37">
        <f>'Autobio - Data'!V59</f>
        <v>0.35483870967741937</v>
      </c>
      <c r="AG63" s="41">
        <f>'Autobio - Data'!X59</f>
        <v>37</v>
      </c>
      <c r="AH63" s="37">
        <f>'Autobio - Data'!Y59</f>
        <v>0.40540540540540543</v>
      </c>
    </row>
    <row r="64" spans="1:34" x14ac:dyDescent="0.5">
      <c r="A64" t="s">
        <v>229</v>
      </c>
      <c r="B64">
        <f t="shared" si="0"/>
        <v>164</v>
      </c>
      <c r="C64" s="20">
        <f t="shared" si="1"/>
        <v>0.40021668755221385</v>
      </c>
      <c r="D64" s="3"/>
      <c r="F64" s="8">
        <f t="shared" si="2"/>
        <v>81</v>
      </c>
      <c r="G64" s="21">
        <f t="shared" si="3"/>
        <v>0.36758040935672515</v>
      </c>
      <c r="H64" s="8">
        <f t="shared" si="4"/>
        <v>83</v>
      </c>
      <c r="I64" s="21">
        <f t="shared" si="5"/>
        <v>0.43285296574770254</v>
      </c>
      <c r="J64" s="21"/>
      <c r="K64" s="21"/>
      <c r="L64" s="21"/>
      <c r="M64" s="21"/>
      <c r="N64" s="21"/>
      <c r="O64" s="21"/>
      <c r="P64" s="21"/>
      <c r="Q64" s="21"/>
      <c r="R64" s="21"/>
      <c r="S64" s="2"/>
      <c r="T64" s="2"/>
      <c r="U64" s="41">
        <f>'GKnow- Data'!U62</f>
        <v>30</v>
      </c>
      <c r="V64" s="37">
        <f>'GKnow- Data'!V62</f>
        <v>0.43333333333333335</v>
      </c>
      <c r="W64" s="41">
        <f>'GKnow- Data'!X62</f>
        <v>21</v>
      </c>
      <c r="X64" s="37">
        <f>'GKnow- Data'!Y62</f>
        <v>0.47619047619047616</v>
      </c>
      <c r="Y64" s="37"/>
      <c r="Z64" s="41">
        <f>'Categ - Data'!U61</f>
        <v>19</v>
      </c>
      <c r="AA64" s="37">
        <f>'Categ - Data'!V61</f>
        <v>0.26315789473684209</v>
      </c>
      <c r="AB64" s="41">
        <f>'Categ - Data'!X61</f>
        <v>24</v>
      </c>
      <c r="AC64" s="37">
        <f>'Categ - Data'!Y61</f>
        <v>0.375</v>
      </c>
      <c r="AD64" s="37"/>
      <c r="AE64" s="41">
        <f>'Autobio - Data'!U60</f>
        <v>32</v>
      </c>
      <c r="AF64" s="37">
        <f>'Autobio - Data'!V60</f>
        <v>0.40625</v>
      </c>
      <c r="AG64" s="41">
        <f>'Autobio - Data'!X60</f>
        <v>38</v>
      </c>
      <c r="AH64" s="37">
        <f>'Autobio - Data'!Y60</f>
        <v>0.44736842105263158</v>
      </c>
    </row>
    <row r="65" spans="1:34" x14ac:dyDescent="0.5">
      <c r="A65" t="s">
        <v>230</v>
      </c>
      <c r="B65">
        <f t="shared" si="0"/>
        <v>166</v>
      </c>
      <c r="C65" s="20">
        <f t="shared" si="1"/>
        <v>0.34932955709165386</v>
      </c>
      <c r="D65" s="3"/>
      <c r="F65" s="8">
        <f t="shared" si="2"/>
        <v>84</v>
      </c>
      <c r="G65" s="21">
        <f t="shared" si="3"/>
        <v>0.33338133640552997</v>
      </c>
      <c r="H65" s="8">
        <f t="shared" si="4"/>
        <v>82</v>
      </c>
      <c r="I65" s="21">
        <f t="shared" si="5"/>
        <v>0.36527777777777776</v>
      </c>
      <c r="J65" s="21"/>
      <c r="K65" s="21"/>
      <c r="L65" s="21"/>
      <c r="M65" s="21"/>
      <c r="N65" s="21"/>
      <c r="O65" s="21"/>
      <c r="P65" s="21"/>
      <c r="Q65" s="21"/>
      <c r="R65" s="21"/>
      <c r="S65" s="2"/>
      <c r="T65" s="2"/>
      <c r="U65" s="41">
        <f>'GKnow- Data'!U63</f>
        <v>21</v>
      </c>
      <c r="V65" s="37">
        <f>'GKnow- Data'!V63</f>
        <v>0.42857142857142855</v>
      </c>
      <c r="W65" s="41">
        <f>'GKnow- Data'!X63</f>
        <v>20</v>
      </c>
      <c r="X65" s="37">
        <f>'GKnow- Data'!Y63</f>
        <v>0.35</v>
      </c>
      <c r="Y65" s="37"/>
      <c r="Z65" s="41">
        <f>'Categ - Data'!U62</f>
        <v>31</v>
      </c>
      <c r="AA65" s="37">
        <f>'Categ - Data'!V62</f>
        <v>0.29032258064516131</v>
      </c>
      <c r="AB65" s="41">
        <f>'Categ - Data'!X62</f>
        <v>32</v>
      </c>
      <c r="AC65" s="37">
        <f>'Categ - Data'!Y62</f>
        <v>0.3125</v>
      </c>
      <c r="AD65" s="37"/>
      <c r="AE65" s="41">
        <f>'Autobio - Data'!U61</f>
        <v>32</v>
      </c>
      <c r="AF65" s="37">
        <f>'Autobio - Data'!V61</f>
        <v>0.28125</v>
      </c>
      <c r="AG65" s="41">
        <f>'Autobio - Data'!X61</f>
        <v>30</v>
      </c>
      <c r="AH65" s="37">
        <f>'Autobio - Data'!Y61</f>
        <v>0.43333333333333335</v>
      </c>
    </row>
    <row r="66" spans="1:34" x14ac:dyDescent="0.5">
      <c r="A66" t="s">
        <v>231</v>
      </c>
      <c r="B66">
        <f t="shared" si="0"/>
        <v>189</v>
      </c>
      <c r="C66" s="20">
        <f t="shared" si="1"/>
        <v>0.43513700373954456</v>
      </c>
      <c r="D66" s="3"/>
      <c r="F66" s="8">
        <f t="shared" si="2"/>
        <v>104</v>
      </c>
      <c r="G66" s="21">
        <f t="shared" si="3"/>
        <v>0.45418649139157302</v>
      </c>
      <c r="H66" s="8">
        <f t="shared" si="4"/>
        <v>85</v>
      </c>
      <c r="I66" s="21">
        <f t="shared" si="5"/>
        <v>0.4160875160875161</v>
      </c>
      <c r="J66" s="21"/>
      <c r="K66" s="21"/>
      <c r="L66" s="21"/>
      <c r="M66" s="21"/>
      <c r="N66" s="21"/>
      <c r="O66" s="21"/>
      <c r="P66" s="21"/>
      <c r="Q66" s="21"/>
      <c r="R66" s="21"/>
      <c r="S66" s="2"/>
      <c r="T66" s="2"/>
      <c r="U66" s="41">
        <f>'GKnow- Data'!U64</f>
        <v>29</v>
      </c>
      <c r="V66" s="37">
        <f>'GKnow- Data'!V64</f>
        <v>0.48275862068965519</v>
      </c>
      <c r="W66" s="41">
        <f>'GKnow- Data'!X64</f>
        <v>20</v>
      </c>
      <c r="X66" s="37">
        <f>'GKnow- Data'!Y64</f>
        <v>0.45</v>
      </c>
      <c r="Y66" s="37"/>
      <c r="Z66" s="41">
        <f>'Categ - Data'!U63</f>
        <v>38</v>
      </c>
      <c r="AA66" s="37">
        <f>'Categ - Data'!V63</f>
        <v>0.44736842105263158</v>
      </c>
      <c r="AB66" s="41">
        <f>'Categ - Data'!X63</f>
        <v>28</v>
      </c>
      <c r="AC66" s="37">
        <f>'Categ - Data'!Y63</f>
        <v>0.39285714285714285</v>
      </c>
      <c r="AD66" s="37"/>
      <c r="AE66" s="41">
        <f>'Autobio - Data'!U62</f>
        <v>37</v>
      </c>
      <c r="AF66" s="37">
        <f>'Autobio - Data'!V62</f>
        <v>0.43243243243243246</v>
      </c>
      <c r="AG66" s="41">
        <f>'Autobio - Data'!X62</f>
        <v>37</v>
      </c>
      <c r="AH66" s="37">
        <f>'Autobio - Data'!Y62</f>
        <v>0.40540540540540543</v>
      </c>
    </row>
    <row r="67" spans="1:34" x14ac:dyDescent="0.5">
      <c r="A67" t="s">
        <v>232</v>
      </c>
      <c r="B67">
        <f t="shared" si="0"/>
        <v>105</v>
      </c>
      <c r="C67" s="20">
        <f t="shared" si="1"/>
        <v>0.29833357731908455</v>
      </c>
      <c r="D67" s="3"/>
      <c r="F67" s="8">
        <f t="shared" si="2"/>
        <v>62</v>
      </c>
      <c r="G67" s="21">
        <f t="shared" si="3"/>
        <v>0.3239398819108964</v>
      </c>
      <c r="H67" s="8">
        <f t="shared" si="4"/>
        <v>43</v>
      </c>
      <c r="I67" s="21">
        <f t="shared" si="5"/>
        <v>0.27272727272727271</v>
      </c>
      <c r="J67" s="21"/>
      <c r="K67" s="21"/>
      <c r="L67" s="21"/>
      <c r="M67" s="21"/>
      <c r="N67" s="21"/>
      <c r="O67" s="21"/>
      <c r="P67" s="21"/>
      <c r="Q67" s="21"/>
      <c r="R67" s="21"/>
      <c r="S67" s="2"/>
      <c r="T67" s="2"/>
      <c r="U67" s="41">
        <f>'GKnow- Data'!U65</f>
        <v>23</v>
      </c>
      <c r="V67" s="37">
        <f>'GKnow- Data'!V65</f>
        <v>0.43478260869565216</v>
      </c>
      <c r="W67" s="41">
        <f>'GKnow- Data'!X65</f>
        <v>16</v>
      </c>
      <c r="X67" s="37">
        <f>'GKnow- Data'!Y65</f>
        <v>0.5</v>
      </c>
      <c r="Y67" s="37"/>
      <c r="Z67" s="41">
        <f>'Categ - Data'!U64</f>
        <v>12</v>
      </c>
      <c r="AA67" s="37">
        <f>'Categ - Data'!V64</f>
        <v>0.16666666666666666</v>
      </c>
      <c r="AB67" s="41">
        <f>'Categ - Data'!X64</f>
        <v>5</v>
      </c>
      <c r="AC67" s="37">
        <f>'Categ - Data'!Y64</f>
        <v>0</v>
      </c>
      <c r="AD67" s="37"/>
      <c r="AE67" s="41">
        <f>'Autobio - Data'!U63</f>
        <v>27</v>
      </c>
      <c r="AF67" s="37">
        <f>'Autobio - Data'!V63</f>
        <v>0.37037037037037035</v>
      </c>
      <c r="AG67" s="41">
        <f>'Autobio - Data'!X63</f>
        <v>22</v>
      </c>
      <c r="AH67" s="37">
        <f>'Autobio - Data'!Y63</f>
        <v>0.31818181818181818</v>
      </c>
    </row>
    <row r="68" spans="1:34" x14ac:dyDescent="0.5">
      <c r="A68" t="s">
        <v>233</v>
      </c>
      <c r="B68">
        <f t="shared" si="0"/>
        <v>173</v>
      </c>
      <c r="C68" s="20">
        <f t="shared" si="1"/>
        <v>0.39137781624526058</v>
      </c>
      <c r="D68" s="3"/>
      <c r="F68" s="8">
        <f t="shared" si="2"/>
        <v>91</v>
      </c>
      <c r="G68" s="21">
        <f t="shared" si="3"/>
        <v>0.37411572167669727</v>
      </c>
      <c r="H68" s="8">
        <f t="shared" si="4"/>
        <v>82</v>
      </c>
      <c r="I68" s="21">
        <f t="shared" si="5"/>
        <v>0.40863991081382389</v>
      </c>
      <c r="J68" s="21"/>
      <c r="K68" s="21"/>
      <c r="L68" s="21"/>
      <c r="M68" s="21"/>
      <c r="N68" s="21"/>
      <c r="O68" s="21"/>
      <c r="P68" s="21"/>
      <c r="Q68" s="21"/>
      <c r="R68" s="21"/>
      <c r="S68" s="2"/>
      <c r="T68" s="2"/>
      <c r="U68" s="41">
        <f>'GKnow- Data'!U66</f>
        <v>22</v>
      </c>
      <c r="V68" s="37">
        <f>'GKnow- Data'!V66</f>
        <v>0.36363636363636365</v>
      </c>
      <c r="W68" s="41">
        <f>'GKnow- Data'!X66</f>
        <v>20</v>
      </c>
      <c r="X68" s="37">
        <f>'GKnow- Data'!Y66</f>
        <v>0.45</v>
      </c>
      <c r="Y68" s="37"/>
      <c r="Z68" s="41">
        <f>'Categ - Data'!U65</f>
        <v>41</v>
      </c>
      <c r="AA68" s="37">
        <f>'Categ - Data'!V65</f>
        <v>0.36585365853658536</v>
      </c>
      <c r="AB68" s="41">
        <f>'Categ - Data'!X65</f>
        <v>39</v>
      </c>
      <c r="AC68" s="37">
        <f>'Categ - Data'!Y65</f>
        <v>0.38461538461538464</v>
      </c>
      <c r="AD68" s="37"/>
      <c r="AE68" s="41">
        <f>'Autobio - Data'!U64</f>
        <v>28</v>
      </c>
      <c r="AF68" s="37">
        <f>'Autobio - Data'!V64</f>
        <v>0.39285714285714285</v>
      </c>
      <c r="AG68" s="41">
        <f>'Autobio - Data'!X64</f>
        <v>23</v>
      </c>
      <c r="AH68" s="37">
        <f>'Autobio - Data'!Y64</f>
        <v>0.39130434782608697</v>
      </c>
    </row>
    <row r="69" spans="1:34" x14ac:dyDescent="0.5">
      <c r="A69" t="s">
        <v>234</v>
      </c>
      <c r="B69">
        <f t="shared" si="0"/>
        <v>167</v>
      </c>
      <c r="C69" s="20">
        <f t="shared" si="1"/>
        <v>0.4212200403106966</v>
      </c>
      <c r="D69" s="3"/>
      <c r="F69" s="8">
        <f t="shared" si="2"/>
        <v>86</v>
      </c>
      <c r="G69" s="21">
        <f t="shared" si="3"/>
        <v>0.43966230284361546</v>
      </c>
      <c r="H69" s="8">
        <f t="shared" si="4"/>
        <v>81</v>
      </c>
      <c r="I69" s="21">
        <f t="shared" si="5"/>
        <v>0.40277777777777773</v>
      </c>
      <c r="J69" s="21"/>
      <c r="K69" s="21"/>
      <c r="L69" s="21"/>
      <c r="M69" s="21"/>
      <c r="N69" s="21"/>
      <c r="O69" s="21"/>
      <c r="P69" s="21"/>
      <c r="Q69" s="21"/>
      <c r="R69" s="21"/>
      <c r="S69" s="2"/>
      <c r="T69" s="2"/>
      <c r="U69" s="41">
        <f>'GKnow- Data'!U67</f>
        <v>29</v>
      </c>
      <c r="V69" s="37">
        <f>'GKnow- Data'!V67</f>
        <v>0.48275862068965519</v>
      </c>
      <c r="W69" s="41">
        <f>'GKnow- Data'!X67</f>
        <v>20</v>
      </c>
      <c r="X69" s="37">
        <f>'GKnow- Data'!Y67</f>
        <v>0.45</v>
      </c>
      <c r="Y69" s="37"/>
      <c r="Z69" s="41">
        <f>'Categ - Data'!U66</f>
        <v>26</v>
      </c>
      <c r="AA69" s="37">
        <f>'Categ - Data'!V66</f>
        <v>0.38461538461538464</v>
      </c>
      <c r="AB69" s="41">
        <f>'Categ - Data'!X66</f>
        <v>21</v>
      </c>
      <c r="AC69" s="37">
        <f>'Categ - Data'!Y66</f>
        <v>0.33333333333333331</v>
      </c>
      <c r="AD69" s="37"/>
      <c r="AE69" s="41">
        <f>'Autobio - Data'!U65</f>
        <v>31</v>
      </c>
      <c r="AF69" s="37">
        <f>'Autobio - Data'!V65</f>
        <v>0.45161290322580644</v>
      </c>
      <c r="AG69" s="41">
        <f>'Autobio - Data'!X65</f>
        <v>40</v>
      </c>
      <c r="AH69" s="37">
        <f>'Autobio - Data'!Y65</f>
        <v>0.42499999999999999</v>
      </c>
    </row>
    <row r="70" spans="1:34" x14ac:dyDescent="0.5">
      <c r="A70" t="s">
        <v>235</v>
      </c>
      <c r="B70">
        <f t="shared" si="0"/>
        <v>150</v>
      </c>
      <c r="C70" s="20">
        <f t="shared" si="1"/>
        <v>0.43909640986253884</v>
      </c>
      <c r="D70" s="3"/>
      <c r="F70" s="8">
        <f t="shared" si="2"/>
        <v>82</v>
      </c>
      <c r="G70" s="21">
        <f t="shared" si="3"/>
        <v>0.43963675213675213</v>
      </c>
      <c r="H70" s="8">
        <f t="shared" si="4"/>
        <v>68</v>
      </c>
      <c r="I70" s="21">
        <f t="shared" si="5"/>
        <v>0.4385560675883256</v>
      </c>
      <c r="J70" s="21"/>
      <c r="K70" s="21"/>
      <c r="L70" s="21"/>
      <c r="M70" s="21"/>
      <c r="N70" s="21"/>
      <c r="O70" s="21"/>
      <c r="P70" s="21"/>
      <c r="Q70" s="21"/>
      <c r="R70" s="21"/>
      <c r="S70" s="2"/>
      <c r="T70" s="2"/>
      <c r="U70" s="41">
        <f>'GKnow- Data'!U68</f>
        <v>24</v>
      </c>
      <c r="V70" s="37">
        <f>'GKnow- Data'!V68</f>
        <v>0.45833333333333331</v>
      </c>
      <c r="W70" s="41">
        <f>'GKnow- Data'!X68</f>
        <v>16</v>
      </c>
      <c r="X70" s="37">
        <f>'GKnow- Data'!Y68</f>
        <v>0.5</v>
      </c>
      <c r="Y70" s="37"/>
      <c r="Z70" s="41">
        <f>'Categ - Data'!U67</f>
        <v>26</v>
      </c>
      <c r="AA70" s="37">
        <f>'Categ - Data'!V67</f>
        <v>0.42307692307692307</v>
      </c>
      <c r="AB70" s="41">
        <f>'Categ - Data'!X67</f>
        <v>21</v>
      </c>
      <c r="AC70" s="37">
        <f>'Categ - Data'!Y67</f>
        <v>0.42857142857142855</v>
      </c>
      <c r="AD70" s="37"/>
      <c r="AE70" s="41">
        <f>'Autobio - Data'!U66</f>
        <v>32</v>
      </c>
      <c r="AF70" s="37">
        <f>'Autobio - Data'!V66</f>
        <v>0.4375</v>
      </c>
      <c r="AG70" s="41">
        <f>'Autobio - Data'!X66</f>
        <v>31</v>
      </c>
      <c r="AH70" s="37">
        <f>'Autobio - Data'!Y66</f>
        <v>0.38709677419354838</v>
      </c>
    </row>
    <row r="71" spans="1:34" x14ac:dyDescent="0.5">
      <c r="A71" t="s">
        <v>236</v>
      </c>
      <c r="B71">
        <f t="shared" si="0"/>
        <v>241</v>
      </c>
      <c r="C71" s="20">
        <f t="shared" si="1"/>
        <v>0.39860441362285998</v>
      </c>
      <c r="D71" s="3"/>
      <c r="F71" s="8">
        <f t="shared" si="2"/>
        <v>123</v>
      </c>
      <c r="G71" s="21">
        <f t="shared" si="3"/>
        <v>0.39879336349924582</v>
      </c>
      <c r="H71" s="8">
        <f t="shared" si="4"/>
        <v>118</v>
      </c>
      <c r="I71" s="21">
        <f t="shared" si="5"/>
        <v>0.39841546374647413</v>
      </c>
      <c r="J71" s="21"/>
      <c r="K71" s="21"/>
      <c r="L71" s="21"/>
      <c r="M71" s="21"/>
      <c r="N71" s="21"/>
      <c r="O71" s="21"/>
      <c r="P71" s="21"/>
      <c r="Q71" s="21"/>
      <c r="R71" s="21"/>
      <c r="S71" s="2"/>
      <c r="T71" s="2"/>
      <c r="U71" s="41">
        <f>'GKnow- Data'!U69</f>
        <v>34</v>
      </c>
      <c r="V71" s="37">
        <f>'GKnow- Data'!V69</f>
        <v>0.41176470588235292</v>
      </c>
      <c r="W71" s="41">
        <f>'GKnow- Data'!X69</f>
        <v>28</v>
      </c>
      <c r="X71" s="37">
        <f>'GKnow- Data'!Y69</f>
        <v>0.39285714285714285</v>
      </c>
      <c r="Y71" s="37"/>
      <c r="Z71" s="41">
        <f>'Categ - Data'!U68</f>
        <v>50</v>
      </c>
      <c r="AA71" s="37">
        <f>'Categ - Data'!V68</f>
        <v>0.4</v>
      </c>
      <c r="AB71" s="41">
        <f>'Categ - Data'!X68</f>
        <v>49</v>
      </c>
      <c r="AC71" s="37">
        <f>'Categ - Data'!Y68</f>
        <v>0.38775510204081631</v>
      </c>
      <c r="AD71" s="37"/>
      <c r="AE71" s="41">
        <f>'Autobio - Data'!U67</f>
        <v>39</v>
      </c>
      <c r="AF71" s="37">
        <f>'Autobio - Data'!V67</f>
        <v>0.38461538461538464</v>
      </c>
      <c r="AG71" s="41">
        <f>'Autobio - Data'!X67</f>
        <v>41</v>
      </c>
      <c r="AH71" s="37">
        <f>'Autobio - Data'!Y67</f>
        <v>0.41463414634146339</v>
      </c>
    </row>
    <row r="72" spans="1:34" x14ac:dyDescent="0.5">
      <c r="A72" t="s">
        <v>237</v>
      </c>
      <c r="B72">
        <f t="shared" si="0"/>
        <v>178</v>
      </c>
      <c r="C72" s="20">
        <f t="shared" si="1"/>
        <v>0.37831735763012064</v>
      </c>
      <c r="D72" s="3"/>
      <c r="F72" s="8">
        <f t="shared" si="2"/>
        <v>91</v>
      </c>
      <c r="G72" s="21">
        <f t="shared" si="3"/>
        <v>0.37832783695336292</v>
      </c>
      <c r="H72" s="8">
        <f t="shared" si="4"/>
        <v>87</v>
      </c>
      <c r="I72" s="21">
        <f t="shared" si="5"/>
        <v>0.37830687830687831</v>
      </c>
      <c r="J72" s="21"/>
      <c r="K72" s="21"/>
      <c r="L72" s="21"/>
      <c r="M72" s="21"/>
      <c r="N72" s="21"/>
      <c r="O72" s="21"/>
      <c r="P72" s="21"/>
      <c r="Q72" s="21"/>
      <c r="R72" s="21"/>
      <c r="S72" s="2"/>
      <c r="T72" s="2"/>
      <c r="U72" s="41">
        <f>'GKnow- Data'!U70</f>
        <v>31</v>
      </c>
      <c r="V72" s="37">
        <f>'GKnow- Data'!V70</f>
        <v>0.41935483870967744</v>
      </c>
      <c r="W72" s="41">
        <f>'GKnow- Data'!X70</f>
        <v>18</v>
      </c>
      <c r="X72" s="37">
        <f>'GKnow- Data'!Y70</f>
        <v>0.44444444444444442</v>
      </c>
      <c r="Y72" s="37"/>
      <c r="Z72" s="41">
        <f>'Categ - Data'!U69</f>
        <v>23</v>
      </c>
      <c r="AA72" s="37">
        <f>'Categ - Data'!V69</f>
        <v>0.39130434782608697</v>
      </c>
      <c r="AB72" s="41">
        <f>'Categ - Data'!X69</f>
        <v>27</v>
      </c>
      <c r="AC72" s="37">
        <f>'Categ - Data'!Y69</f>
        <v>0.33333333333333331</v>
      </c>
      <c r="AD72" s="37"/>
      <c r="AE72" s="41">
        <f>'Autobio - Data'!U68</f>
        <v>37</v>
      </c>
      <c r="AF72" s="37">
        <f>'Autobio - Data'!V68</f>
        <v>0.32432432432432434</v>
      </c>
      <c r="AG72" s="41">
        <f>'Autobio - Data'!X68</f>
        <v>42</v>
      </c>
      <c r="AH72" s="37">
        <f>'Autobio - Data'!Y68</f>
        <v>0.35714285714285715</v>
      </c>
    </row>
    <row r="73" spans="1:34" x14ac:dyDescent="0.5">
      <c r="A73" t="s">
        <v>238</v>
      </c>
      <c r="B73">
        <f t="shared" si="0"/>
        <v>189</v>
      </c>
      <c r="C73" s="20">
        <f t="shared" si="1"/>
        <v>0.41439891526098421</v>
      </c>
      <c r="D73" s="3"/>
      <c r="F73" s="8">
        <f t="shared" si="2"/>
        <v>94</v>
      </c>
      <c r="G73" s="21">
        <f t="shared" si="3"/>
        <v>0.40325670498084293</v>
      </c>
      <c r="H73" s="8">
        <f t="shared" si="4"/>
        <v>95</v>
      </c>
      <c r="I73" s="21">
        <f t="shared" si="5"/>
        <v>0.4255411255411255</v>
      </c>
      <c r="J73" s="21"/>
      <c r="K73" s="21"/>
      <c r="L73" s="21"/>
      <c r="M73" s="21"/>
      <c r="N73" s="21"/>
      <c r="O73" s="21"/>
      <c r="P73" s="21"/>
      <c r="Q73" s="21"/>
      <c r="R73" s="21"/>
      <c r="S73" s="2"/>
      <c r="T73" s="2"/>
      <c r="U73" s="41">
        <f>'GKnow- Data'!U71</f>
        <v>29</v>
      </c>
      <c r="V73" s="37">
        <f>'GKnow- Data'!V71</f>
        <v>0.44827586206896552</v>
      </c>
      <c r="W73" s="41">
        <f>'GKnow- Data'!X71</f>
        <v>20</v>
      </c>
      <c r="X73" s="37">
        <f>'GKnow- Data'!Y71</f>
        <v>0.4</v>
      </c>
      <c r="Y73" s="37"/>
      <c r="Z73" s="41">
        <f>'Categ - Data'!U70</f>
        <v>29</v>
      </c>
      <c r="AA73" s="37">
        <f>'Categ - Data'!V70</f>
        <v>0.34482758620689657</v>
      </c>
      <c r="AB73" s="41">
        <f>'Categ - Data'!X70</f>
        <v>33</v>
      </c>
      <c r="AC73" s="37">
        <f>'Categ - Data'!Y70</f>
        <v>0.42424242424242425</v>
      </c>
      <c r="AD73" s="37"/>
      <c r="AE73" s="41">
        <f>'Autobio - Data'!U69</f>
        <v>36</v>
      </c>
      <c r="AF73" s="37">
        <f>'Autobio - Data'!V69</f>
        <v>0.41666666666666669</v>
      </c>
      <c r="AG73" s="41">
        <f>'Autobio - Data'!X69</f>
        <v>42</v>
      </c>
      <c r="AH73" s="37">
        <f>'Autobio - Data'!Y69</f>
        <v>0.45238095238095238</v>
      </c>
    </row>
    <row r="74" spans="1:34" x14ac:dyDescent="0.5">
      <c r="A74" t="s">
        <v>239</v>
      </c>
      <c r="B74">
        <f t="shared" si="0"/>
        <v>173</v>
      </c>
      <c r="C74" s="20">
        <f t="shared" si="1"/>
        <v>0.40159349909349906</v>
      </c>
      <c r="D74" s="3"/>
      <c r="F74" s="8">
        <f t="shared" si="2"/>
        <v>87</v>
      </c>
      <c r="G74" s="21">
        <f t="shared" si="3"/>
        <v>0.36960113960113961</v>
      </c>
      <c r="H74" s="8">
        <f t="shared" si="4"/>
        <v>86</v>
      </c>
      <c r="I74" s="21">
        <f t="shared" si="5"/>
        <v>0.43358585858585857</v>
      </c>
      <c r="J74" s="21"/>
      <c r="K74" s="21"/>
      <c r="L74" s="21"/>
      <c r="M74" s="21"/>
      <c r="N74" s="21"/>
      <c r="O74" s="21"/>
      <c r="P74" s="21"/>
      <c r="Q74" s="21"/>
      <c r="R74" s="21"/>
      <c r="S74" s="2"/>
      <c r="T74" s="2"/>
      <c r="U74" s="41">
        <f>'GKnow- Data'!U72</f>
        <v>25</v>
      </c>
      <c r="V74" s="37">
        <f>'GKnow- Data'!V72</f>
        <v>0.44</v>
      </c>
      <c r="W74" s="41">
        <f>'GKnow- Data'!X72</f>
        <v>22</v>
      </c>
      <c r="X74" s="37">
        <f>'GKnow- Data'!Y72</f>
        <v>0.40909090909090912</v>
      </c>
      <c r="Y74" s="37"/>
      <c r="Z74" s="41">
        <f>'Categ - Data'!U71</f>
        <v>26</v>
      </c>
      <c r="AA74" s="37">
        <f>'Categ - Data'!V71</f>
        <v>0.30769230769230771</v>
      </c>
      <c r="AB74" s="41">
        <f>'Categ - Data'!X71</f>
        <v>24</v>
      </c>
      <c r="AC74" s="37">
        <f>'Categ - Data'!Y71</f>
        <v>0.41666666666666669</v>
      </c>
      <c r="AD74" s="37"/>
      <c r="AE74" s="41">
        <f>'Autobio - Data'!U70</f>
        <v>36</v>
      </c>
      <c r="AF74" s="37">
        <f>'Autobio - Data'!V70</f>
        <v>0.3611111111111111</v>
      </c>
      <c r="AG74" s="41">
        <f>'Autobio - Data'!X70</f>
        <v>40</v>
      </c>
      <c r="AH74" s="37">
        <f>'Autobio - Data'!Y70</f>
        <v>0.47499999999999998</v>
      </c>
    </row>
    <row r="75" spans="1:34" x14ac:dyDescent="0.5">
      <c r="A75" t="s">
        <v>240</v>
      </c>
      <c r="B75">
        <f t="shared" si="0"/>
        <v>169</v>
      </c>
      <c r="C75" s="20">
        <f t="shared" si="1"/>
        <v>0.41853726195831464</v>
      </c>
      <c r="D75" s="3"/>
      <c r="F75" s="8">
        <f t="shared" si="2"/>
        <v>88</v>
      </c>
      <c r="G75" s="21">
        <f t="shared" si="3"/>
        <v>0.43376068376068377</v>
      </c>
      <c r="H75" s="8">
        <f t="shared" si="4"/>
        <v>81</v>
      </c>
      <c r="I75" s="21">
        <f t="shared" si="5"/>
        <v>0.40331384015594546</v>
      </c>
      <c r="J75" s="21"/>
      <c r="K75" s="21"/>
      <c r="L75" s="21"/>
      <c r="M75" s="21"/>
      <c r="N75" s="21"/>
      <c r="O75" s="21"/>
      <c r="P75" s="21"/>
      <c r="Q75" s="21"/>
      <c r="R75" s="21"/>
      <c r="S75" s="2"/>
      <c r="T75" s="2"/>
      <c r="U75" s="41">
        <f>'GKnow- Data'!U73</f>
        <v>26</v>
      </c>
      <c r="V75" s="37">
        <f>'GKnow- Data'!V73</f>
        <v>0.42307692307692307</v>
      </c>
      <c r="W75" s="41">
        <f>'GKnow- Data'!X73</f>
        <v>18</v>
      </c>
      <c r="X75" s="37">
        <f>'GKnow- Data'!Y73</f>
        <v>0.3888888888888889</v>
      </c>
      <c r="Y75" s="37"/>
      <c r="Z75" s="41">
        <f>'Categ - Data'!U72</f>
        <v>36</v>
      </c>
      <c r="AA75" s="37">
        <f>'Categ - Data'!V72</f>
        <v>0.41666666666666669</v>
      </c>
      <c r="AB75" s="41">
        <f>'Categ - Data'!X72</f>
        <v>25</v>
      </c>
      <c r="AC75" s="37">
        <f>'Categ - Data'!Y72</f>
        <v>0.4</v>
      </c>
      <c r="AD75" s="37"/>
      <c r="AE75" s="41">
        <f>'Autobio - Data'!U71</f>
        <v>26</v>
      </c>
      <c r="AF75" s="37">
        <f>'Autobio - Data'!V71</f>
        <v>0.46153846153846156</v>
      </c>
      <c r="AG75" s="41">
        <f>'Autobio - Data'!X71</f>
        <v>38</v>
      </c>
      <c r="AH75" s="37">
        <f>'Autobio - Data'!Y71</f>
        <v>0.42105263157894735</v>
      </c>
    </row>
    <row r="76" spans="1:34" x14ac:dyDescent="0.5">
      <c r="A76" t="s">
        <v>241</v>
      </c>
      <c r="B76">
        <f t="shared" si="0"/>
        <v>132</v>
      </c>
      <c r="C76" s="20">
        <f t="shared" si="1"/>
        <v>0.23174603174603176</v>
      </c>
      <c r="D76" s="3"/>
      <c r="F76" s="8">
        <f t="shared" si="2"/>
        <v>55</v>
      </c>
      <c r="G76" s="21">
        <f t="shared" si="3"/>
        <v>0.21904761904761902</v>
      </c>
      <c r="H76" s="8">
        <f t="shared" si="4"/>
        <v>77</v>
      </c>
      <c r="I76" s="21">
        <f t="shared" si="5"/>
        <v>0.24444444444444446</v>
      </c>
      <c r="J76" s="21"/>
      <c r="K76" s="21"/>
      <c r="L76" s="21"/>
      <c r="M76" s="21"/>
      <c r="N76" s="21"/>
      <c r="O76" s="21"/>
      <c r="P76" s="21"/>
      <c r="Q76" s="21"/>
      <c r="R76" s="21"/>
      <c r="S76" s="2"/>
      <c r="T76" s="2"/>
      <c r="U76" s="41">
        <f>'GKnow- Data'!U74</f>
        <v>14</v>
      </c>
      <c r="V76" s="37">
        <f>'GKnow- Data'!V74</f>
        <v>0.21428571428571427</v>
      </c>
      <c r="W76" s="41">
        <f>'GKnow- Data'!X74</f>
        <v>21</v>
      </c>
      <c r="X76" s="37">
        <f>'GKnow- Data'!Y74</f>
        <v>0.19047619047619047</v>
      </c>
      <c r="Y76" s="37"/>
      <c r="Z76" s="41">
        <f>'Categ - Data'!U73</f>
        <v>20</v>
      </c>
      <c r="AA76" s="37">
        <f>'Categ - Data'!V73</f>
        <v>0.3</v>
      </c>
      <c r="AB76" s="41">
        <f>'Categ - Data'!X73</f>
        <v>35</v>
      </c>
      <c r="AC76" s="37">
        <f>'Categ - Data'!Y73</f>
        <v>0.4</v>
      </c>
      <c r="AD76" s="37"/>
      <c r="AE76" s="41">
        <f>'Autobio - Data'!U72</f>
        <v>21</v>
      </c>
      <c r="AF76" s="37">
        <f>'Autobio - Data'!V72</f>
        <v>0.14285714285714285</v>
      </c>
      <c r="AG76" s="41">
        <f>'Autobio - Data'!X72</f>
        <v>21</v>
      </c>
      <c r="AH76" s="37">
        <f>'Autobio - Data'!Y72</f>
        <v>0.14285714285714285</v>
      </c>
    </row>
    <row r="77" spans="1:34" x14ac:dyDescent="0.5">
      <c r="A77" t="s">
        <v>242</v>
      </c>
      <c r="B77">
        <f t="shared" si="0"/>
        <v>145</v>
      </c>
      <c r="C77" s="20">
        <f t="shared" si="1"/>
        <v>0.40103731551099969</v>
      </c>
      <c r="D77" s="3"/>
      <c r="F77" s="8">
        <f t="shared" si="2"/>
        <v>75</v>
      </c>
      <c r="G77" s="21">
        <f t="shared" si="3"/>
        <v>0.40604288499025337</v>
      </c>
      <c r="H77" s="8">
        <f t="shared" si="4"/>
        <v>70</v>
      </c>
      <c r="I77" s="21">
        <f t="shared" si="5"/>
        <v>0.39603174603174601</v>
      </c>
      <c r="J77" s="21"/>
      <c r="K77" s="21"/>
      <c r="L77" s="21"/>
      <c r="M77" s="21"/>
      <c r="N77" s="21"/>
      <c r="O77" s="21"/>
      <c r="P77" s="21"/>
      <c r="Q77" s="21"/>
      <c r="R77" s="21"/>
      <c r="S77" s="2"/>
      <c r="T77" s="2"/>
      <c r="U77" s="41">
        <f>'GKnow- Data'!U75</f>
        <v>19</v>
      </c>
      <c r="V77" s="37">
        <f>'GKnow- Data'!V75</f>
        <v>0.47368421052631576</v>
      </c>
      <c r="W77" s="41">
        <f>'GKnow- Data'!X75</f>
        <v>15</v>
      </c>
      <c r="X77" s="37">
        <f>'GKnow- Data'!Y75</f>
        <v>0.46666666666666667</v>
      </c>
      <c r="Y77" s="37"/>
      <c r="Z77" s="41">
        <f>'Categ - Data'!U74</f>
        <v>20</v>
      </c>
      <c r="AA77" s="37">
        <f>'Categ - Data'!V74</f>
        <v>0.3</v>
      </c>
      <c r="AB77" s="41">
        <f>'Categ - Data'!X74</f>
        <v>20</v>
      </c>
      <c r="AC77" s="37">
        <f>'Categ - Data'!Y74</f>
        <v>0.35</v>
      </c>
      <c r="AD77" s="37"/>
      <c r="AE77" s="41">
        <f>'Autobio - Data'!U73</f>
        <v>36</v>
      </c>
      <c r="AF77" s="37">
        <f>'Autobio - Data'!V73</f>
        <v>0.44444444444444442</v>
      </c>
      <c r="AG77" s="41">
        <f>'Autobio - Data'!X73</f>
        <v>35</v>
      </c>
      <c r="AH77" s="37">
        <f>'Autobio - Data'!Y73</f>
        <v>0.37142857142857144</v>
      </c>
    </row>
    <row r="78" spans="1:34" x14ac:dyDescent="0.5">
      <c r="A78" t="s">
        <v>243</v>
      </c>
      <c r="B78">
        <f t="shared" si="0"/>
        <v>196</v>
      </c>
      <c r="C78" s="20">
        <f t="shared" si="1"/>
        <v>0.43008380417143138</v>
      </c>
      <c r="D78" s="3"/>
      <c r="F78" s="8">
        <f t="shared" si="2"/>
        <v>106</v>
      </c>
      <c r="G78" s="21">
        <f t="shared" si="3"/>
        <v>0.46034621578099838</v>
      </c>
      <c r="H78" s="8">
        <f t="shared" si="4"/>
        <v>90</v>
      </c>
      <c r="I78" s="21">
        <f t="shared" si="5"/>
        <v>0.39982139256186439</v>
      </c>
      <c r="J78" s="21"/>
      <c r="K78" s="21"/>
      <c r="L78" s="21"/>
      <c r="M78" s="21"/>
      <c r="N78" s="21"/>
      <c r="O78" s="21"/>
      <c r="P78" s="21"/>
      <c r="Q78" s="21"/>
      <c r="R78" s="21"/>
      <c r="S78" s="2"/>
      <c r="T78" s="2"/>
      <c r="U78" s="41">
        <f>'GKnow- Data'!U76</f>
        <v>24</v>
      </c>
      <c r="V78" s="37">
        <f>'GKnow- Data'!V76</f>
        <v>0.45833333333333331</v>
      </c>
      <c r="W78" s="41">
        <f>'GKnow- Data'!X76</f>
        <v>19</v>
      </c>
      <c r="X78" s="37">
        <f>'GKnow- Data'!Y76</f>
        <v>0.47368421052631576</v>
      </c>
      <c r="Y78" s="37"/>
      <c r="Z78" s="41">
        <f>'Categ - Data'!U75</f>
        <v>46</v>
      </c>
      <c r="AA78" s="37">
        <f>'Categ - Data'!V75</f>
        <v>0.47826086956521741</v>
      </c>
      <c r="AB78" s="41">
        <f>'Categ - Data'!X75</f>
        <v>42</v>
      </c>
      <c r="AC78" s="37">
        <f>'Categ - Data'!Y75</f>
        <v>0.38095238095238093</v>
      </c>
      <c r="AD78" s="37"/>
      <c r="AE78" s="41">
        <f>'Autobio - Data'!U74</f>
        <v>36</v>
      </c>
      <c r="AF78" s="37">
        <f>'Autobio - Data'!V74</f>
        <v>0.44444444444444442</v>
      </c>
      <c r="AG78" s="41">
        <f>'Autobio - Data'!X74</f>
        <v>29</v>
      </c>
      <c r="AH78" s="37">
        <f>'Autobio - Data'!Y74</f>
        <v>0.34482758620689657</v>
      </c>
    </row>
    <row r="79" spans="1:34" x14ac:dyDescent="0.5">
      <c r="A79" t="s">
        <v>244</v>
      </c>
      <c r="B79">
        <f t="shared" si="0"/>
        <v>256</v>
      </c>
      <c r="C79" s="20">
        <f t="shared" si="1"/>
        <v>0.40881246333373988</v>
      </c>
      <c r="D79" s="3"/>
      <c r="F79" s="8">
        <f t="shared" si="2"/>
        <v>127</v>
      </c>
      <c r="G79" s="21">
        <f t="shared" si="3"/>
        <v>0.4160756501182033</v>
      </c>
      <c r="H79" s="8">
        <f t="shared" si="4"/>
        <v>129</v>
      </c>
      <c r="I79" s="21">
        <f t="shared" si="5"/>
        <v>0.40154927654927652</v>
      </c>
      <c r="J79" s="21"/>
      <c r="K79" s="21"/>
      <c r="L79" s="21"/>
      <c r="M79" s="21"/>
      <c r="N79" s="21"/>
      <c r="O79" s="21"/>
      <c r="P79" s="21"/>
      <c r="Q79" s="21"/>
      <c r="R79" s="21"/>
      <c r="S79" s="2"/>
      <c r="T79" s="2"/>
      <c r="U79" s="41">
        <f>'GKnow- Data'!U77</f>
        <v>33</v>
      </c>
      <c r="V79" s="37">
        <f>'GKnow- Data'!V77</f>
        <v>0.33333333333333331</v>
      </c>
      <c r="W79" s="41">
        <f>'GKnow- Data'!X77</f>
        <v>37</v>
      </c>
      <c r="X79" s="37">
        <f>'GKnow- Data'!Y77</f>
        <v>0.40540540540540543</v>
      </c>
      <c r="Y79" s="37"/>
      <c r="Z79" s="41">
        <f>'Categ - Data'!U76</f>
        <v>47</v>
      </c>
      <c r="AA79" s="37">
        <f>'Categ - Data'!V76</f>
        <v>0.42553191489361702</v>
      </c>
      <c r="AB79" s="41">
        <f>'Categ - Data'!X76</f>
        <v>44</v>
      </c>
      <c r="AC79" s="37">
        <f>'Categ - Data'!Y76</f>
        <v>0.34090909090909088</v>
      </c>
      <c r="AD79" s="37"/>
      <c r="AE79" s="41">
        <f>'Autobio - Data'!U75</f>
        <v>47</v>
      </c>
      <c r="AF79" s="37">
        <f>'Autobio - Data'!V75</f>
        <v>0.48936170212765956</v>
      </c>
      <c r="AG79" s="41">
        <f>'Autobio - Data'!X75</f>
        <v>48</v>
      </c>
      <c r="AH79" s="37">
        <f>'Autobio - Data'!Y75</f>
        <v>0.45833333333333331</v>
      </c>
    </row>
    <row r="80" spans="1:34" x14ac:dyDescent="0.5">
      <c r="A80" t="s">
        <v>245</v>
      </c>
      <c r="B80">
        <f t="shared" si="0"/>
        <v>143</v>
      </c>
      <c r="C80" s="20">
        <f t="shared" si="1"/>
        <v>0.35865400681190152</v>
      </c>
      <c r="D80" s="3"/>
      <c r="F80" s="8">
        <f t="shared" si="2"/>
        <v>75</v>
      </c>
      <c r="G80" s="21">
        <f t="shared" si="3"/>
        <v>0.37912087912087911</v>
      </c>
      <c r="H80" s="8">
        <f t="shared" si="4"/>
        <v>68</v>
      </c>
      <c r="I80" s="21">
        <f t="shared" si="5"/>
        <v>0.33818713450292398</v>
      </c>
      <c r="J80" s="21"/>
      <c r="K80" s="21"/>
      <c r="L80" s="21"/>
      <c r="M80" s="21"/>
      <c r="N80" s="21"/>
      <c r="O80" s="21"/>
      <c r="P80" s="21"/>
      <c r="Q80" s="21"/>
      <c r="R80" s="21"/>
      <c r="S80" s="2"/>
      <c r="T80" s="2"/>
      <c r="U80" s="41">
        <f>'GKnow- Data'!U78</f>
        <v>28</v>
      </c>
      <c r="V80" s="37">
        <f>'GKnow- Data'!V78</f>
        <v>0.42857142857142855</v>
      </c>
      <c r="W80" s="41">
        <f>'GKnow- Data'!X78</f>
        <v>25</v>
      </c>
      <c r="X80" s="37">
        <f>'GKnow- Data'!Y78</f>
        <v>0.44</v>
      </c>
      <c r="Y80" s="37"/>
      <c r="Z80" s="41">
        <f>'Categ - Data'!U77</f>
        <v>21</v>
      </c>
      <c r="AA80" s="37">
        <f>'Categ - Data'!V77</f>
        <v>0.2857142857142857</v>
      </c>
      <c r="AB80" s="41">
        <f>'Categ - Data'!X77</f>
        <v>19</v>
      </c>
      <c r="AC80" s="37">
        <f>'Categ - Data'!Y77</f>
        <v>0.15789473684210525</v>
      </c>
      <c r="AD80" s="37"/>
      <c r="AE80" s="41">
        <f>'Autobio - Data'!U76</f>
        <v>26</v>
      </c>
      <c r="AF80" s="37">
        <f>'Autobio - Data'!V76</f>
        <v>0.42307692307692307</v>
      </c>
      <c r="AG80" s="41">
        <f>'Autobio - Data'!X76</f>
        <v>24</v>
      </c>
      <c r="AH80" s="37">
        <f>'Autobio - Data'!Y76</f>
        <v>0.41666666666666669</v>
      </c>
    </row>
    <row r="81" spans="1:34" x14ac:dyDescent="0.5">
      <c r="A81" t="s">
        <v>246</v>
      </c>
      <c r="B81">
        <f t="shared" ref="B81:B104" si="6">F81+H81</f>
        <v>141</v>
      </c>
      <c r="C81" s="20">
        <f t="shared" ref="C81:C104" si="7">AVERAGE(G81,I81)</f>
        <v>0.40020399553868113</v>
      </c>
      <c r="D81" s="3"/>
      <c r="F81" s="8">
        <f t="shared" ref="F81:F106" si="8">U81+Z81+AE81</f>
        <v>72</v>
      </c>
      <c r="G81" s="21">
        <f t="shared" ref="G81:G106" si="9">AVERAGE(V81,AA81,AF81)</f>
        <v>0.37775003900764553</v>
      </c>
      <c r="H81" s="8">
        <f t="shared" ref="H81:H106" si="10">W81+AB81+AG81</f>
        <v>69</v>
      </c>
      <c r="I81" s="21">
        <f t="shared" ref="I81:I106" si="11">AVERAGE(X81,AC81,AH81)</f>
        <v>0.42265795206971674</v>
      </c>
      <c r="J81" s="21"/>
      <c r="K81" s="21"/>
      <c r="L81" s="21"/>
      <c r="M81" s="21"/>
      <c r="N81" s="21"/>
      <c r="O81" s="21"/>
      <c r="P81" s="21"/>
      <c r="Q81" s="21"/>
      <c r="R81" s="21"/>
      <c r="S81" s="2"/>
      <c r="T81" s="2"/>
      <c r="U81" s="41">
        <f>'GKnow- Data'!U79</f>
        <v>17</v>
      </c>
      <c r="V81" s="37">
        <f>'GKnow- Data'!V79</f>
        <v>0.41176470588235292</v>
      </c>
      <c r="W81" s="41">
        <f>'GKnow- Data'!X79</f>
        <v>18</v>
      </c>
      <c r="X81" s="37">
        <f>'GKnow- Data'!Y79</f>
        <v>0.44444444444444442</v>
      </c>
      <c r="Y81" s="37"/>
      <c r="Z81" s="41">
        <f>'Categ - Data'!U78</f>
        <v>26</v>
      </c>
      <c r="AA81" s="37">
        <f>'Categ - Data'!V78</f>
        <v>0.30769230769230771</v>
      </c>
      <c r="AB81" s="41">
        <f>'Categ - Data'!X78</f>
        <v>17</v>
      </c>
      <c r="AC81" s="37">
        <f>'Categ - Data'!Y78</f>
        <v>0.35294117647058826</v>
      </c>
      <c r="AD81" s="37"/>
      <c r="AE81" s="41">
        <f>'Autobio - Data'!U77</f>
        <v>29</v>
      </c>
      <c r="AF81" s="37">
        <f>'Autobio - Data'!V77</f>
        <v>0.41379310344827586</v>
      </c>
      <c r="AG81" s="41">
        <f>'Autobio - Data'!X77</f>
        <v>34</v>
      </c>
      <c r="AH81" s="37">
        <f>'Autobio - Data'!Y77</f>
        <v>0.47058823529411764</v>
      </c>
    </row>
    <row r="82" spans="1:34" x14ac:dyDescent="0.5">
      <c r="A82" t="s">
        <v>247</v>
      </c>
      <c r="B82">
        <f t="shared" si="6"/>
        <v>116</v>
      </c>
      <c r="C82" s="20">
        <f t="shared" si="7"/>
        <v>0.40344974755729907</v>
      </c>
      <c r="D82" s="3"/>
      <c r="F82" s="8">
        <f t="shared" si="8"/>
        <v>60</v>
      </c>
      <c r="G82" s="21">
        <f t="shared" si="9"/>
        <v>0.39820384294068506</v>
      </c>
      <c r="H82" s="8">
        <f t="shared" si="10"/>
        <v>56</v>
      </c>
      <c r="I82" s="21">
        <f t="shared" si="11"/>
        <v>0.40869565217391307</v>
      </c>
      <c r="J82" s="21"/>
      <c r="K82" s="21"/>
      <c r="L82" s="21"/>
      <c r="M82" s="21"/>
      <c r="N82" s="21"/>
      <c r="O82" s="21"/>
      <c r="P82" s="21"/>
      <c r="Q82" s="21"/>
      <c r="R82" s="21"/>
      <c r="S82" s="2"/>
      <c r="T82" s="2"/>
      <c r="U82" s="41">
        <f>'GKnow- Data'!U80</f>
        <v>21</v>
      </c>
      <c r="V82" s="37">
        <f>'GKnow- Data'!V80</f>
        <v>0.47619047619047616</v>
      </c>
      <c r="W82" s="41">
        <f>'GKnow- Data'!X80</f>
        <v>10</v>
      </c>
      <c r="X82" s="37">
        <f>'GKnow- Data'!Y80</f>
        <v>0.4</v>
      </c>
      <c r="Y82" s="37"/>
      <c r="Z82" s="41">
        <f>'Categ - Data'!U79</f>
        <v>20</v>
      </c>
      <c r="AA82" s="37">
        <f>'Categ - Data'!V79</f>
        <v>0.35</v>
      </c>
      <c r="AB82" s="41">
        <f>'Categ - Data'!X79</f>
        <v>23</v>
      </c>
      <c r="AC82" s="37">
        <f>'Categ - Data'!Y79</f>
        <v>0.39130434782608697</v>
      </c>
      <c r="AD82" s="37"/>
      <c r="AE82" s="41">
        <f>'Autobio - Data'!U78</f>
        <v>19</v>
      </c>
      <c r="AF82" s="37">
        <f>'Autobio - Data'!V78</f>
        <v>0.36842105263157893</v>
      </c>
      <c r="AG82" s="41">
        <f>'Autobio - Data'!X78</f>
        <v>23</v>
      </c>
      <c r="AH82" s="37">
        <f>'Autobio - Data'!Y78</f>
        <v>0.43478260869565216</v>
      </c>
    </row>
    <row r="83" spans="1:34" x14ac:dyDescent="0.5">
      <c r="A83" t="s">
        <v>248</v>
      </c>
      <c r="B83">
        <f t="shared" si="6"/>
        <v>189</v>
      </c>
      <c r="C83" s="20">
        <f t="shared" si="7"/>
        <v>0.36584212420926421</v>
      </c>
      <c r="D83" s="3"/>
      <c r="F83" s="8">
        <f t="shared" si="8"/>
        <v>99</v>
      </c>
      <c r="G83" s="21">
        <f t="shared" si="9"/>
        <v>0.36071996366114017</v>
      </c>
      <c r="H83" s="8">
        <f t="shared" si="10"/>
        <v>90</v>
      </c>
      <c r="I83" s="21">
        <f t="shared" si="11"/>
        <v>0.37096428475738819</v>
      </c>
      <c r="J83" s="21"/>
      <c r="K83" s="21"/>
      <c r="L83" s="21"/>
      <c r="M83" s="21"/>
      <c r="N83" s="21"/>
      <c r="O83" s="21"/>
      <c r="P83" s="21"/>
      <c r="Q83" s="21"/>
      <c r="R83" s="21"/>
      <c r="S83" s="2"/>
      <c r="T83" s="2"/>
      <c r="U83" s="41">
        <f>'GKnow- Data'!U81</f>
        <v>28</v>
      </c>
      <c r="V83" s="37">
        <f>'GKnow- Data'!V81</f>
        <v>0.32142857142857145</v>
      </c>
      <c r="W83" s="41">
        <f>'GKnow- Data'!X81</f>
        <v>22</v>
      </c>
      <c r="X83" s="37">
        <f>'GKnow- Data'!Y81</f>
        <v>0.40909090909090912</v>
      </c>
      <c r="Y83" s="37"/>
      <c r="Z83" s="41">
        <f>'Categ - Data'!U80</f>
        <v>37</v>
      </c>
      <c r="AA83" s="37">
        <f>'Categ - Data'!V80</f>
        <v>0.3783783783783784</v>
      </c>
      <c r="AB83" s="41">
        <f>'Categ - Data'!X80</f>
        <v>39</v>
      </c>
      <c r="AC83" s="37">
        <f>'Categ - Data'!Y80</f>
        <v>0.35897435897435898</v>
      </c>
      <c r="AD83" s="37"/>
      <c r="AE83" s="41">
        <f>'Autobio - Data'!U79</f>
        <v>34</v>
      </c>
      <c r="AF83" s="37">
        <f>'Autobio - Data'!V79</f>
        <v>0.38235294117647056</v>
      </c>
      <c r="AG83" s="41">
        <f>'Autobio - Data'!X79</f>
        <v>29</v>
      </c>
      <c r="AH83" s="37">
        <f>'Autobio - Data'!Y79</f>
        <v>0.34482758620689657</v>
      </c>
    </row>
    <row r="84" spans="1:34" x14ac:dyDescent="0.5">
      <c r="A84" t="s">
        <v>249</v>
      </c>
      <c r="B84">
        <f t="shared" si="6"/>
        <v>159</v>
      </c>
      <c r="C84" s="20">
        <f t="shared" si="7"/>
        <v>0.39689602566757737</v>
      </c>
      <c r="D84" s="3"/>
      <c r="F84" s="8">
        <f t="shared" si="8"/>
        <v>91</v>
      </c>
      <c r="G84" s="21">
        <f t="shared" si="9"/>
        <v>0.38230363984674326</v>
      </c>
      <c r="H84" s="8">
        <f t="shared" si="10"/>
        <v>68</v>
      </c>
      <c r="I84" s="21">
        <f t="shared" si="11"/>
        <v>0.41148841148841148</v>
      </c>
      <c r="J84" s="21"/>
      <c r="K84" s="21"/>
      <c r="L84" s="21"/>
      <c r="M84" s="21"/>
      <c r="N84" s="21"/>
      <c r="O84" s="21"/>
      <c r="P84" s="21"/>
      <c r="Q84" s="21"/>
      <c r="R84" s="21"/>
      <c r="S84" s="2"/>
      <c r="T84" s="2"/>
      <c r="U84" s="41">
        <f>'GKnow- Data'!U82</f>
        <v>32</v>
      </c>
      <c r="V84" s="37">
        <f>'GKnow- Data'!V82</f>
        <v>0.46875</v>
      </c>
      <c r="W84" s="41">
        <f>'GKnow- Data'!X82</f>
        <v>18</v>
      </c>
      <c r="X84" s="37">
        <f>'GKnow- Data'!Y82</f>
        <v>0.44444444444444442</v>
      </c>
      <c r="Y84" s="37"/>
      <c r="Z84" s="41">
        <f>'Categ - Data'!U81</f>
        <v>29</v>
      </c>
      <c r="AA84" s="37">
        <f>'Categ - Data'!V81</f>
        <v>0.34482758620689657</v>
      </c>
      <c r="AB84" s="41">
        <f>'Categ - Data'!X81</f>
        <v>13</v>
      </c>
      <c r="AC84" s="37">
        <f>'Categ - Data'!Y81</f>
        <v>0.38461538461538464</v>
      </c>
      <c r="AD84" s="37"/>
      <c r="AE84" s="41">
        <f>'Autobio - Data'!U80</f>
        <v>30</v>
      </c>
      <c r="AF84" s="37">
        <f>'Autobio - Data'!V80</f>
        <v>0.33333333333333331</v>
      </c>
      <c r="AG84" s="41">
        <f>'Autobio - Data'!X80</f>
        <v>37</v>
      </c>
      <c r="AH84" s="37">
        <f>'Autobio - Data'!Y80</f>
        <v>0.40540540540540543</v>
      </c>
    </row>
    <row r="85" spans="1:34" x14ac:dyDescent="0.5">
      <c r="A85" t="s">
        <v>250</v>
      </c>
      <c r="B85">
        <f t="shared" si="6"/>
        <v>144</v>
      </c>
      <c r="C85" s="20">
        <f t="shared" si="7"/>
        <v>0.44134323530875252</v>
      </c>
      <c r="D85" s="3"/>
      <c r="F85" s="8">
        <f t="shared" si="8"/>
        <v>78</v>
      </c>
      <c r="G85" s="21">
        <f t="shared" si="9"/>
        <v>0.43117131910235357</v>
      </c>
      <c r="H85" s="8">
        <f t="shared" si="10"/>
        <v>66</v>
      </c>
      <c r="I85" s="21">
        <f t="shared" si="11"/>
        <v>0.45151515151515148</v>
      </c>
      <c r="J85" s="21"/>
      <c r="K85" s="21"/>
      <c r="L85" s="21"/>
      <c r="M85" s="21"/>
      <c r="N85" s="21"/>
      <c r="O85" s="21"/>
      <c r="P85" s="21"/>
      <c r="Q85" s="21"/>
      <c r="R85" s="21"/>
      <c r="S85" s="2"/>
      <c r="T85" s="2"/>
      <c r="U85" s="41">
        <f>'GKnow- Data'!U83</f>
        <v>28</v>
      </c>
      <c r="V85" s="37">
        <f>'GKnow- Data'!V83</f>
        <v>0.4642857142857143</v>
      </c>
      <c r="W85" s="41">
        <f>'GKnow- Data'!X83</f>
        <v>18</v>
      </c>
      <c r="X85" s="37">
        <f>'GKnow- Data'!Y83</f>
        <v>0.5</v>
      </c>
      <c r="Y85" s="37"/>
      <c r="Z85" s="41">
        <f>'Categ - Data'!U82</f>
        <v>21</v>
      </c>
      <c r="AA85" s="37">
        <f>'Categ - Data'!V82</f>
        <v>0.38095238095238093</v>
      </c>
      <c r="AB85" s="41">
        <f>'Categ - Data'!X82</f>
        <v>15</v>
      </c>
      <c r="AC85" s="37">
        <f>'Categ - Data'!Y82</f>
        <v>0.4</v>
      </c>
      <c r="AD85" s="37"/>
      <c r="AE85" s="41">
        <f>'Autobio - Data'!U81</f>
        <v>29</v>
      </c>
      <c r="AF85" s="37">
        <f>'Autobio - Data'!V81</f>
        <v>0.44827586206896552</v>
      </c>
      <c r="AG85" s="41">
        <f>'Autobio - Data'!X81</f>
        <v>33</v>
      </c>
      <c r="AH85" s="37">
        <f>'Autobio - Data'!Y81</f>
        <v>0.45454545454545453</v>
      </c>
    </row>
    <row r="86" spans="1:34" x14ac:dyDescent="0.5">
      <c r="A86" t="s">
        <v>251</v>
      </c>
      <c r="B86">
        <f t="shared" si="6"/>
        <v>221</v>
      </c>
      <c r="C86" s="20">
        <f t="shared" si="7"/>
        <v>0.437047130258854</v>
      </c>
      <c r="D86" s="3"/>
      <c r="F86" s="8">
        <f t="shared" si="8"/>
        <v>115</v>
      </c>
      <c r="G86" s="21">
        <f t="shared" si="9"/>
        <v>0.44787124605939937</v>
      </c>
      <c r="H86" s="8">
        <f t="shared" si="10"/>
        <v>106</v>
      </c>
      <c r="I86" s="21">
        <f t="shared" si="11"/>
        <v>0.42622301445830857</v>
      </c>
      <c r="J86" s="21"/>
      <c r="K86" s="21"/>
      <c r="L86" s="21"/>
      <c r="M86" s="21"/>
      <c r="N86" s="21"/>
      <c r="O86" s="21"/>
      <c r="P86" s="21"/>
      <c r="Q86" s="21"/>
      <c r="R86" s="21"/>
      <c r="S86" s="2"/>
      <c r="T86" s="2"/>
      <c r="U86" s="41">
        <f>'GKnow- Data'!U84</f>
        <v>25</v>
      </c>
      <c r="V86" s="37">
        <f>'GKnow- Data'!V84</f>
        <v>0.48</v>
      </c>
      <c r="W86" s="41">
        <f>'GKnow- Data'!X84</f>
        <v>17</v>
      </c>
      <c r="X86" s="37">
        <f>'GKnow- Data'!Y84</f>
        <v>0.47058823529411764</v>
      </c>
      <c r="Y86" s="37"/>
      <c r="Z86" s="41">
        <f>'Categ - Data'!U83</f>
        <v>49</v>
      </c>
      <c r="AA86" s="37">
        <f>'Categ - Data'!V83</f>
        <v>0.44897959183673469</v>
      </c>
      <c r="AB86" s="41">
        <f>'Categ - Data'!X83</f>
        <v>44</v>
      </c>
      <c r="AC86" s="37">
        <f>'Categ - Data'!Y83</f>
        <v>0.36363636363636365</v>
      </c>
      <c r="AD86" s="37"/>
      <c r="AE86" s="41">
        <f>'Autobio - Data'!U82</f>
        <v>41</v>
      </c>
      <c r="AF86" s="37">
        <f>'Autobio - Data'!V82</f>
        <v>0.41463414634146339</v>
      </c>
      <c r="AG86" s="41">
        <f>'Autobio - Data'!X82</f>
        <v>45</v>
      </c>
      <c r="AH86" s="37">
        <f>'Autobio - Data'!Y82</f>
        <v>0.44444444444444442</v>
      </c>
    </row>
    <row r="87" spans="1:34" x14ac:dyDescent="0.5">
      <c r="A87" t="s">
        <v>252</v>
      </c>
      <c r="B87">
        <f t="shared" si="6"/>
        <v>173</v>
      </c>
      <c r="C87" s="20">
        <f t="shared" si="7"/>
        <v>0.32377702942219072</v>
      </c>
      <c r="D87" s="3"/>
      <c r="F87" s="8">
        <f t="shared" si="8"/>
        <v>89</v>
      </c>
      <c r="G87" s="21">
        <f t="shared" si="9"/>
        <v>0.31978908188585609</v>
      </c>
      <c r="H87" s="8">
        <f t="shared" si="10"/>
        <v>84</v>
      </c>
      <c r="I87" s="21">
        <f t="shared" si="11"/>
        <v>0.32776497695852536</v>
      </c>
      <c r="J87" s="21"/>
      <c r="K87" s="21"/>
      <c r="L87" s="21"/>
      <c r="M87" s="21"/>
      <c r="N87" s="21"/>
      <c r="O87" s="21"/>
      <c r="P87" s="21"/>
      <c r="Q87" s="21"/>
      <c r="R87" s="21"/>
      <c r="S87" s="2"/>
      <c r="T87" s="2"/>
      <c r="U87" s="41">
        <f>'GKnow- Data'!U85</f>
        <v>26</v>
      </c>
      <c r="V87" s="37">
        <f>'GKnow- Data'!V85</f>
        <v>0.42307692307692307</v>
      </c>
      <c r="W87" s="41">
        <f>'GKnow- Data'!X85</f>
        <v>21</v>
      </c>
      <c r="X87" s="37">
        <f>'GKnow- Data'!Y85</f>
        <v>0.2857142857142857</v>
      </c>
      <c r="Y87" s="37"/>
      <c r="Z87" s="41">
        <f>'Categ - Data'!U84</f>
        <v>31</v>
      </c>
      <c r="AA87" s="37">
        <f>'Categ - Data'!V84</f>
        <v>0.16129032258064516</v>
      </c>
      <c r="AB87" s="41">
        <f>'Categ - Data'!X84</f>
        <v>32</v>
      </c>
      <c r="AC87" s="37">
        <f>'Categ - Data'!Y84</f>
        <v>0.375</v>
      </c>
      <c r="AD87" s="37"/>
      <c r="AE87" s="41">
        <f>'Autobio - Data'!U83</f>
        <v>32</v>
      </c>
      <c r="AF87" s="37">
        <f>'Autobio - Data'!V83</f>
        <v>0.375</v>
      </c>
      <c r="AG87" s="41">
        <f>'Autobio - Data'!X83</f>
        <v>31</v>
      </c>
      <c r="AH87" s="37">
        <f>'Autobio - Data'!Y83</f>
        <v>0.32258064516129031</v>
      </c>
    </row>
    <row r="88" spans="1:34" x14ac:dyDescent="0.5">
      <c r="A88" t="s">
        <v>253</v>
      </c>
      <c r="B88">
        <f t="shared" si="6"/>
        <v>209</v>
      </c>
      <c r="C88" s="20">
        <f t="shared" si="7"/>
        <v>0.42353670925105885</v>
      </c>
      <c r="D88" s="3"/>
      <c r="F88" s="8">
        <f t="shared" si="8"/>
        <v>106</v>
      </c>
      <c r="G88" s="21">
        <f t="shared" si="9"/>
        <v>0.41839547705821883</v>
      </c>
      <c r="H88" s="8">
        <f t="shared" si="10"/>
        <v>103</v>
      </c>
      <c r="I88" s="21">
        <f t="shared" si="11"/>
        <v>0.42867794144389887</v>
      </c>
      <c r="J88" s="21"/>
      <c r="K88" s="21"/>
      <c r="L88" s="21"/>
      <c r="M88" s="21"/>
      <c r="N88" s="21"/>
      <c r="O88" s="21"/>
      <c r="P88" s="21"/>
      <c r="Q88" s="21"/>
      <c r="R88" s="21"/>
      <c r="S88" s="2"/>
      <c r="T88" s="2"/>
      <c r="U88" s="41">
        <f>'GKnow- Data'!U86</f>
        <v>29</v>
      </c>
      <c r="V88" s="37">
        <f>'GKnow- Data'!V86</f>
        <v>0.44827586206896552</v>
      </c>
      <c r="W88" s="41">
        <f>'GKnow- Data'!X86</f>
        <v>26</v>
      </c>
      <c r="X88" s="37">
        <f>'GKnow- Data'!Y86</f>
        <v>0.38461538461538464</v>
      </c>
      <c r="Y88" s="37"/>
      <c r="Z88" s="41">
        <f>'Categ - Data'!U85</f>
        <v>36</v>
      </c>
      <c r="AA88" s="37">
        <f>'Categ - Data'!V85</f>
        <v>0.41666666666666669</v>
      </c>
      <c r="AB88" s="41">
        <f>'Categ - Data'!X85</f>
        <v>30</v>
      </c>
      <c r="AC88" s="37">
        <f>'Categ - Data'!Y85</f>
        <v>0.43333333333333335</v>
      </c>
      <c r="AD88" s="37"/>
      <c r="AE88" s="41">
        <f>'Autobio - Data'!U84</f>
        <v>41</v>
      </c>
      <c r="AF88" s="37">
        <f>'Autobio - Data'!V84</f>
        <v>0.3902439024390244</v>
      </c>
      <c r="AG88" s="41">
        <f>'Autobio - Data'!X84</f>
        <v>47</v>
      </c>
      <c r="AH88" s="37">
        <f>'Autobio - Data'!Y84</f>
        <v>0.46808510638297873</v>
      </c>
    </row>
    <row r="89" spans="1:34" x14ac:dyDescent="0.5">
      <c r="A89" t="s">
        <v>254</v>
      </c>
      <c r="B89">
        <f t="shared" si="6"/>
        <v>197</v>
      </c>
      <c r="C89" s="20">
        <f t="shared" si="7"/>
        <v>0.44361394590053127</v>
      </c>
      <c r="D89" s="3"/>
      <c r="F89" s="8">
        <f t="shared" si="8"/>
        <v>100</v>
      </c>
      <c r="G89" s="21">
        <f t="shared" si="9"/>
        <v>0.44032294489611562</v>
      </c>
      <c r="H89" s="8">
        <f t="shared" si="10"/>
        <v>97</v>
      </c>
      <c r="I89" s="21">
        <f t="shared" si="11"/>
        <v>0.44690494690494692</v>
      </c>
      <c r="J89" s="21"/>
      <c r="K89" s="21"/>
      <c r="L89" s="21"/>
      <c r="M89" s="21"/>
      <c r="N89" s="21"/>
      <c r="O89" s="21"/>
      <c r="P89" s="21"/>
      <c r="Q89" s="21"/>
      <c r="R89" s="21"/>
      <c r="S89" s="2"/>
      <c r="T89" s="2"/>
      <c r="U89" s="41">
        <f>'GKnow- Data'!U87</f>
        <v>27</v>
      </c>
      <c r="V89" s="37">
        <f>'GKnow- Data'!V87</f>
        <v>0.44444444444444442</v>
      </c>
      <c r="W89" s="41">
        <f>'GKnow- Data'!X87</f>
        <v>22</v>
      </c>
      <c r="X89" s="37">
        <f>'GKnow- Data'!Y87</f>
        <v>0.40909090909090912</v>
      </c>
      <c r="Y89" s="37"/>
      <c r="Z89" s="41">
        <f>'Categ - Data'!U86</f>
        <v>41</v>
      </c>
      <c r="AA89" s="37">
        <f>'Categ - Data'!V86</f>
        <v>0.43902439024390244</v>
      </c>
      <c r="AB89" s="41">
        <f>'Categ - Data'!X86</f>
        <v>36</v>
      </c>
      <c r="AC89" s="37">
        <f>'Categ - Data'!Y86</f>
        <v>0.44444444444444442</v>
      </c>
      <c r="AD89" s="37"/>
      <c r="AE89" s="41">
        <f>'Autobio - Data'!U85</f>
        <v>32</v>
      </c>
      <c r="AF89" s="37">
        <f>'Autobio - Data'!V85</f>
        <v>0.4375</v>
      </c>
      <c r="AG89" s="41">
        <f>'Autobio - Data'!X85</f>
        <v>39</v>
      </c>
      <c r="AH89" s="37">
        <f>'Autobio - Data'!Y85</f>
        <v>0.48717948717948717</v>
      </c>
    </row>
    <row r="90" spans="1:34" x14ac:dyDescent="0.5">
      <c r="A90" t="s">
        <v>255</v>
      </c>
      <c r="B90">
        <f t="shared" si="6"/>
        <v>204</v>
      </c>
      <c r="C90" s="20">
        <f t="shared" si="7"/>
        <v>0.41107600876066713</v>
      </c>
      <c r="D90" s="3"/>
      <c r="F90" s="8">
        <f t="shared" si="8"/>
        <v>104</v>
      </c>
      <c r="G90" s="21">
        <f t="shared" si="9"/>
        <v>0.39684856280611486</v>
      </c>
      <c r="H90" s="8">
        <f t="shared" si="10"/>
        <v>100</v>
      </c>
      <c r="I90" s="21">
        <f t="shared" si="11"/>
        <v>0.42530345471521941</v>
      </c>
      <c r="J90" s="21"/>
      <c r="K90" s="21"/>
      <c r="L90" s="21"/>
      <c r="M90" s="21"/>
      <c r="N90" s="21"/>
      <c r="O90" s="21"/>
      <c r="P90" s="21"/>
      <c r="Q90" s="21"/>
      <c r="R90" s="21"/>
      <c r="S90" s="2"/>
      <c r="T90" s="2"/>
      <c r="U90" s="41">
        <f>'GKnow- Data'!U88</f>
        <v>34</v>
      </c>
      <c r="V90" s="37">
        <f>'GKnow- Data'!V88</f>
        <v>0.44117647058823528</v>
      </c>
      <c r="W90" s="41">
        <f>'GKnow- Data'!X88</f>
        <v>24</v>
      </c>
      <c r="X90" s="37">
        <f>'GKnow- Data'!Y88</f>
        <v>0.5</v>
      </c>
      <c r="Y90" s="37"/>
      <c r="Z90" s="41">
        <f>'Categ - Data'!U87</f>
        <v>29</v>
      </c>
      <c r="AA90" s="37">
        <f>'Categ - Data'!V87</f>
        <v>0.31034482758620691</v>
      </c>
      <c r="AB90" s="41">
        <f>'Categ - Data'!X87</f>
        <v>34</v>
      </c>
      <c r="AC90" s="37">
        <f>'Categ - Data'!Y87</f>
        <v>0.3235294117647059</v>
      </c>
      <c r="AD90" s="37"/>
      <c r="AE90" s="41">
        <f>'Autobio - Data'!U86</f>
        <v>41</v>
      </c>
      <c r="AF90" s="37">
        <f>'Autobio - Data'!V86</f>
        <v>0.43902439024390244</v>
      </c>
      <c r="AG90" s="41">
        <f>'Autobio - Data'!X86</f>
        <v>42</v>
      </c>
      <c r="AH90" s="37">
        <f>'Autobio - Data'!Y86</f>
        <v>0.45238095238095238</v>
      </c>
    </row>
    <row r="91" spans="1:34" x14ac:dyDescent="0.5">
      <c r="A91" t="s">
        <v>256</v>
      </c>
      <c r="B91">
        <f t="shared" si="6"/>
        <v>184</v>
      </c>
      <c r="C91" s="20">
        <f t="shared" si="7"/>
        <v>0.42331278861289845</v>
      </c>
      <c r="D91" s="3"/>
      <c r="F91" s="8">
        <f t="shared" si="8"/>
        <v>93</v>
      </c>
      <c r="G91" s="21">
        <f t="shared" si="9"/>
        <v>0.41009306948585889</v>
      </c>
      <c r="H91" s="8">
        <f t="shared" si="10"/>
        <v>91</v>
      </c>
      <c r="I91" s="21">
        <f t="shared" si="11"/>
        <v>0.43653250773993807</v>
      </c>
      <c r="J91" s="21"/>
      <c r="K91" s="21"/>
      <c r="L91" s="21"/>
      <c r="M91" s="21"/>
      <c r="N91" s="21"/>
      <c r="O91" s="21"/>
      <c r="P91" s="21"/>
      <c r="Q91" s="21"/>
      <c r="R91" s="21"/>
      <c r="S91" s="2"/>
      <c r="T91" s="2"/>
      <c r="U91" s="41">
        <f>'GKnow- Data'!U89</f>
        <v>28</v>
      </c>
      <c r="V91" s="37">
        <f>'GKnow- Data'!V89</f>
        <v>0.42857142857142855</v>
      </c>
      <c r="W91" s="41">
        <f>'GKnow- Data'!X89</f>
        <v>19</v>
      </c>
      <c r="X91" s="37">
        <f>'GKnow- Data'!Y89</f>
        <v>0.47368421052631576</v>
      </c>
      <c r="Y91" s="37"/>
      <c r="Z91" s="41">
        <f>'Categ - Data'!U88</f>
        <v>34</v>
      </c>
      <c r="AA91" s="37">
        <f>'Categ - Data'!V88</f>
        <v>0.38235294117647056</v>
      </c>
      <c r="AB91" s="41">
        <f>'Categ - Data'!X88</f>
        <v>34</v>
      </c>
      <c r="AC91" s="37">
        <f>'Categ - Data'!Y88</f>
        <v>0.44117647058823528</v>
      </c>
      <c r="AD91" s="37"/>
      <c r="AE91" s="41">
        <f>'Autobio - Data'!U87</f>
        <v>31</v>
      </c>
      <c r="AF91" s="37">
        <f>'Autobio - Data'!V87</f>
        <v>0.41935483870967744</v>
      </c>
      <c r="AG91" s="41">
        <f>'Autobio - Data'!X87</f>
        <v>38</v>
      </c>
      <c r="AH91" s="37">
        <f>'Autobio - Data'!Y87</f>
        <v>0.39473684210526316</v>
      </c>
    </row>
    <row r="92" spans="1:34" x14ac:dyDescent="0.5">
      <c r="A92" t="s">
        <v>257</v>
      </c>
      <c r="B92">
        <f t="shared" si="6"/>
        <v>176</v>
      </c>
      <c r="C92" s="20">
        <f t="shared" si="7"/>
        <v>0.43188626460685287</v>
      </c>
      <c r="D92" s="3"/>
      <c r="F92" s="8">
        <f t="shared" si="8"/>
        <v>92</v>
      </c>
      <c r="G92" s="21">
        <f t="shared" si="9"/>
        <v>0.42824074074074076</v>
      </c>
      <c r="H92" s="8">
        <f t="shared" si="10"/>
        <v>84</v>
      </c>
      <c r="I92" s="21">
        <f t="shared" si="11"/>
        <v>0.43553178847296498</v>
      </c>
      <c r="J92" s="21"/>
      <c r="K92" s="21"/>
      <c r="L92" s="21"/>
      <c r="M92" s="21"/>
      <c r="N92" s="21"/>
      <c r="O92" s="21"/>
      <c r="P92" s="21"/>
      <c r="Q92" s="21"/>
      <c r="R92" s="21"/>
      <c r="S92" s="2"/>
      <c r="T92" s="2"/>
      <c r="U92" s="41">
        <f>'GKnow- Data'!U90</f>
        <v>24</v>
      </c>
      <c r="V92" s="37">
        <f>'GKnow- Data'!V90</f>
        <v>0.45833333333333331</v>
      </c>
      <c r="W92" s="41">
        <f>'GKnow- Data'!X90</f>
        <v>17</v>
      </c>
      <c r="X92" s="37">
        <f>'GKnow- Data'!Y90</f>
        <v>0.47058823529411764</v>
      </c>
      <c r="Y92" s="37"/>
      <c r="Z92" s="41">
        <f>'Categ - Data'!U89</f>
        <v>36</v>
      </c>
      <c r="AA92" s="37">
        <f>'Categ - Data'!V89</f>
        <v>0.3888888888888889</v>
      </c>
      <c r="AB92" s="41">
        <f>'Categ - Data'!X89</f>
        <v>33</v>
      </c>
      <c r="AC92" s="37">
        <f>'Categ - Data'!Y89</f>
        <v>0.42424242424242425</v>
      </c>
      <c r="AD92" s="37"/>
      <c r="AE92" s="41">
        <f>'Autobio - Data'!U88</f>
        <v>32</v>
      </c>
      <c r="AF92" s="37">
        <f>'Autobio - Data'!V88</f>
        <v>0.4375</v>
      </c>
      <c r="AG92" s="41">
        <f>'Autobio - Data'!X88</f>
        <v>34</v>
      </c>
      <c r="AH92" s="37">
        <f>'Autobio - Data'!Y88</f>
        <v>0.41176470588235292</v>
      </c>
    </row>
    <row r="93" spans="1:34" x14ac:dyDescent="0.5">
      <c r="A93" t="s">
        <v>258</v>
      </c>
      <c r="B93">
        <f t="shared" si="6"/>
        <v>200</v>
      </c>
      <c r="C93" s="20">
        <f t="shared" si="7"/>
        <v>0.39842742773021056</v>
      </c>
      <c r="D93" s="3"/>
      <c r="F93" s="8">
        <f t="shared" si="8"/>
        <v>95</v>
      </c>
      <c r="G93" s="21">
        <f t="shared" si="9"/>
        <v>0.40447343895619764</v>
      </c>
      <c r="H93" s="8">
        <f t="shared" si="10"/>
        <v>105</v>
      </c>
      <c r="I93" s="21">
        <f t="shared" si="11"/>
        <v>0.39238141650422348</v>
      </c>
      <c r="J93" s="21"/>
      <c r="K93" s="21"/>
      <c r="L93" s="21"/>
      <c r="M93" s="21"/>
      <c r="N93" s="21"/>
      <c r="O93" s="21"/>
      <c r="P93" s="21"/>
      <c r="Q93" s="21"/>
      <c r="R93" s="21"/>
      <c r="S93" s="2"/>
      <c r="T93" s="2"/>
      <c r="U93" s="41">
        <f>'GKnow- Data'!U91</f>
        <v>29</v>
      </c>
      <c r="V93" s="37">
        <f>'GKnow- Data'!V91</f>
        <v>0.41379310344827586</v>
      </c>
      <c r="W93" s="41">
        <f>'GKnow- Data'!X91</f>
        <v>27</v>
      </c>
      <c r="X93" s="37">
        <f>'GKnow- Data'!Y91</f>
        <v>0.40740740740740738</v>
      </c>
      <c r="Y93" s="37"/>
      <c r="Z93" s="41">
        <f>'Categ - Data'!U90</f>
        <v>37</v>
      </c>
      <c r="AA93" s="37">
        <f>'Categ - Data'!V90</f>
        <v>0.35135135135135137</v>
      </c>
      <c r="AB93" s="41">
        <f>'Categ - Data'!X90</f>
        <v>38</v>
      </c>
      <c r="AC93" s="37">
        <f>'Categ - Data'!Y90</f>
        <v>0.39473684210526316</v>
      </c>
      <c r="AD93" s="37"/>
      <c r="AE93" s="41">
        <f>'Autobio - Data'!U89</f>
        <v>29</v>
      </c>
      <c r="AF93" s="37">
        <f>'Autobio - Data'!V89</f>
        <v>0.44827586206896552</v>
      </c>
      <c r="AG93" s="41">
        <f>'Autobio - Data'!X89</f>
        <v>40</v>
      </c>
      <c r="AH93" s="37">
        <f>'Autobio - Data'!Y89</f>
        <v>0.375</v>
      </c>
    </row>
    <row r="94" spans="1:34" x14ac:dyDescent="0.5">
      <c r="A94" t="s">
        <v>259</v>
      </c>
      <c r="B94">
        <f t="shared" si="6"/>
        <v>167</v>
      </c>
      <c r="C94" s="20">
        <f t="shared" si="7"/>
        <v>0.37848757978264624</v>
      </c>
      <c r="D94" s="3"/>
      <c r="F94" s="8">
        <f t="shared" si="8"/>
        <v>83</v>
      </c>
      <c r="G94" s="21">
        <f t="shared" si="9"/>
        <v>0.38964052287581702</v>
      </c>
      <c r="H94" s="8">
        <f t="shared" si="10"/>
        <v>84</v>
      </c>
      <c r="I94" s="21">
        <f t="shared" si="11"/>
        <v>0.36733463668947541</v>
      </c>
      <c r="J94" s="21"/>
      <c r="K94" s="21"/>
      <c r="L94" s="21"/>
      <c r="M94" s="21"/>
      <c r="N94" s="21"/>
      <c r="O94" s="21"/>
      <c r="P94" s="21"/>
      <c r="Q94" s="21"/>
      <c r="R94" s="21"/>
      <c r="S94" s="2"/>
      <c r="T94" s="2"/>
      <c r="U94" s="41">
        <f>'GKnow- Data'!U92</f>
        <v>34</v>
      </c>
      <c r="V94" s="37">
        <f>'GKnow- Data'!V92</f>
        <v>0.47058823529411764</v>
      </c>
      <c r="W94" s="41">
        <f>'GKnow- Data'!X92</f>
        <v>20</v>
      </c>
      <c r="X94" s="37">
        <f>'GKnow- Data'!Y92</f>
        <v>0.45</v>
      </c>
      <c r="Y94" s="37"/>
      <c r="Z94" s="41">
        <f>'Categ - Data'!U91</f>
        <v>25</v>
      </c>
      <c r="AA94" s="37">
        <f>'Categ - Data'!V91</f>
        <v>0.24</v>
      </c>
      <c r="AB94" s="41">
        <f>'Categ - Data'!X91</f>
        <v>31</v>
      </c>
      <c r="AC94" s="37">
        <f>'Categ - Data'!Y91</f>
        <v>0.25806451612903225</v>
      </c>
      <c r="AD94" s="37"/>
      <c r="AE94" s="41">
        <f>'Autobio - Data'!U90</f>
        <v>24</v>
      </c>
      <c r="AF94" s="37">
        <f>'Autobio - Data'!V90</f>
        <v>0.45833333333333331</v>
      </c>
      <c r="AG94" s="41">
        <f>'Autobio - Data'!X90</f>
        <v>33</v>
      </c>
      <c r="AH94" s="37">
        <f>'Autobio - Data'!Y90</f>
        <v>0.39393939393939392</v>
      </c>
    </row>
    <row r="95" spans="1:34" x14ac:dyDescent="0.5">
      <c r="A95" t="s">
        <v>260</v>
      </c>
      <c r="B95">
        <f t="shared" si="6"/>
        <v>227</v>
      </c>
      <c r="C95" s="20">
        <f t="shared" si="7"/>
        <v>0.44656979065721336</v>
      </c>
      <c r="D95" s="3"/>
      <c r="F95" s="8">
        <f t="shared" si="8"/>
        <v>111</v>
      </c>
      <c r="G95" s="21">
        <f t="shared" si="9"/>
        <v>0.41796036984489265</v>
      </c>
      <c r="H95" s="8">
        <f t="shared" si="10"/>
        <v>116</v>
      </c>
      <c r="I95" s="21">
        <f t="shared" si="11"/>
        <v>0.47517921146953407</v>
      </c>
      <c r="J95" s="21"/>
      <c r="K95" s="21"/>
      <c r="L95" s="21"/>
      <c r="M95" s="21"/>
      <c r="N95" s="21"/>
      <c r="O95" s="21"/>
      <c r="P95" s="21"/>
      <c r="Q95" s="21"/>
      <c r="R95" s="21"/>
      <c r="S95" s="2"/>
      <c r="T95" s="2"/>
      <c r="U95" s="41">
        <f>'GKnow- Data'!U93</f>
        <v>29</v>
      </c>
      <c r="V95" s="37">
        <f>'GKnow- Data'!V93</f>
        <v>0.44827586206896552</v>
      </c>
      <c r="W95" s="41">
        <f>'GKnow- Data'!X93</f>
        <v>31</v>
      </c>
      <c r="X95" s="37">
        <f>'GKnow- Data'!Y93</f>
        <v>0.4838709677419355</v>
      </c>
      <c r="Y95" s="37"/>
      <c r="Z95" s="41">
        <f>'Categ - Data'!U92</f>
        <v>43</v>
      </c>
      <c r="AA95" s="37">
        <f>'Categ - Data'!V92</f>
        <v>0.39534883720930231</v>
      </c>
      <c r="AB95" s="41">
        <f>'Categ - Data'!X92</f>
        <v>45</v>
      </c>
      <c r="AC95" s="37">
        <f>'Categ - Data'!Y92</f>
        <v>0.46666666666666667</v>
      </c>
      <c r="AD95" s="37"/>
      <c r="AE95" s="41">
        <f>'Autobio - Data'!U91</f>
        <v>39</v>
      </c>
      <c r="AF95" s="37">
        <f>'Autobio - Data'!V91</f>
        <v>0.41025641025641024</v>
      </c>
      <c r="AG95" s="41">
        <f>'Autobio - Data'!X91</f>
        <v>40</v>
      </c>
      <c r="AH95" s="37">
        <f>'Autobio - Data'!Y91</f>
        <v>0.47499999999999998</v>
      </c>
    </row>
    <row r="96" spans="1:34" x14ac:dyDescent="0.5">
      <c r="A96" t="s">
        <v>261</v>
      </c>
      <c r="B96">
        <f t="shared" si="6"/>
        <v>194</v>
      </c>
      <c r="C96" s="20">
        <f t="shared" si="7"/>
        <v>0.29381912923630116</v>
      </c>
      <c r="D96" s="3"/>
      <c r="F96" s="8">
        <f t="shared" si="8"/>
        <v>98</v>
      </c>
      <c r="G96" s="21">
        <f t="shared" si="9"/>
        <v>0.29868719417591594</v>
      </c>
      <c r="H96" s="8">
        <f t="shared" si="10"/>
        <v>96</v>
      </c>
      <c r="I96" s="21">
        <f t="shared" si="11"/>
        <v>0.28895106429668638</v>
      </c>
      <c r="J96" s="21"/>
      <c r="K96" s="21"/>
      <c r="L96" s="21"/>
      <c r="M96" s="21"/>
      <c r="N96" s="21"/>
      <c r="O96" s="21"/>
      <c r="P96" s="21"/>
      <c r="Q96" s="21"/>
      <c r="R96" s="21"/>
      <c r="S96" s="2"/>
      <c r="T96" s="2"/>
      <c r="U96" s="41">
        <f>'GKnow- Data'!U94</f>
        <v>19</v>
      </c>
      <c r="V96" s="37">
        <f>'GKnow- Data'!V94</f>
        <v>0.31578947368421051</v>
      </c>
      <c r="W96" s="41">
        <f>'GKnow- Data'!X94</f>
        <v>16</v>
      </c>
      <c r="X96" s="37">
        <f>'GKnow- Data'!Y94</f>
        <v>0.25</v>
      </c>
      <c r="Y96" s="37"/>
      <c r="Z96" s="41">
        <f>'Categ - Data'!U93</f>
        <v>30</v>
      </c>
      <c r="AA96" s="37">
        <f>'Categ - Data'!V93</f>
        <v>0.23333333333333334</v>
      </c>
      <c r="AB96" s="41">
        <f>'Categ - Data'!X93</f>
        <v>31</v>
      </c>
      <c r="AC96" s="37">
        <f>'Categ - Data'!Y93</f>
        <v>0.29032258064516131</v>
      </c>
      <c r="AD96" s="37"/>
      <c r="AE96" s="41">
        <f>'Autobio - Data'!U92</f>
        <v>49</v>
      </c>
      <c r="AF96" s="37">
        <f>'Autobio - Data'!V92</f>
        <v>0.34693877551020408</v>
      </c>
      <c r="AG96" s="41">
        <f>'Autobio - Data'!X92</f>
        <v>49</v>
      </c>
      <c r="AH96" s="37">
        <f>'Autobio - Data'!Y92</f>
        <v>0.32653061224489793</v>
      </c>
    </row>
    <row r="97" spans="1:34" x14ac:dyDescent="0.5">
      <c r="A97" t="s">
        <v>262</v>
      </c>
      <c r="B97">
        <f t="shared" si="6"/>
        <v>223</v>
      </c>
      <c r="C97" s="20">
        <f t="shared" si="7"/>
        <v>0.41167280116555471</v>
      </c>
      <c r="D97" s="3"/>
      <c r="F97" s="8">
        <f t="shared" si="8"/>
        <v>112</v>
      </c>
      <c r="G97" s="21">
        <f t="shared" si="9"/>
        <v>0.44135802469135799</v>
      </c>
      <c r="H97" s="8">
        <f t="shared" si="10"/>
        <v>111</v>
      </c>
      <c r="I97" s="21">
        <f t="shared" si="11"/>
        <v>0.3819875776397515</v>
      </c>
      <c r="J97" s="21"/>
      <c r="K97" s="21"/>
      <c r="L97" s="21"/>
      <c r="M97" s="21"/>
      <c r="N97" s="21"/>
      <c r="O97" s="21"/>
      <c r="P97" s="21"/>
      <c r="Q97" s="21"/>
      <c r="R97" s="21"/>
      <c r="S97" s="2"/>
      <c r="T97" s="2"/>
      <c r="U97" s="41">
        <f>'GKnow- Data'!U95</f>
        <v>27</v>
      </c>
      <c r="V97" s="37">
        <f>'GKnow- Data'!V95</f>
        <v>0.40740740740740738</v>
      </c>
      <c r="W97" s="41">
        <f>'GKnow- Data'!X95</f>
        <v>23</v>
      </c>
      <c r="X97" s="37">
        <f>'GKnow- Data'!Y95</f>
        <v>0.34782608695652173</v>
      </c>
      <c r="Y97" s="37"/>
      <c r="Z97" s="41">
        <f>'Categ - Data'!U94</f>
        <v>45</v>
      </c>
      <c r="AA97" s="37">
        <f>'Categ - Data'!V94</f>
        <v>0.46666666666666667</v>
      </c>
      <c r="AB97" s="41">
        <f>'Categ - Data'!X94</f>
        <v>42</v>
      </c>
      <c r="AC97" s="37">
        <f>'Categ - Data'!Y94</f>
        <v>0.42857142857142855</v>
      </c>
      <c r="AD97" s="37"/>
      <c r="AE97" s="41">
        <f>'Autobio - Data'!U93</f>
        <v>40</v>
      </c>
      <c r="AF97" s="37">
        <f>'Autobio - Data'!V93</f>
        <v>0.45</v>
      </c>
      <c r="AG97" s="41">
        <f>'Autobio - Data'!X93</f>
        <v>46</v>
      </c>
      <c r="AH97" s="37">
        <f>'Autobio - Data'!Y93</f>
        <v>0.36956521739130432</v>
      </c>
    </row>
    <row r="98" spans="1:34" x14ac:dyDescent="0.5">
      <c r="A98" t="s">
        <v>263</v>
      </c>
      <c r="B98">
        <f t="shared" si="6"/>
        <v>142</v>
      </c>
      <c r="C98" s="20">
        <f t="shared" si="7"/>
        <v>0.45994776828110162</v>
      </c>
      <c r="D98" s="3"/>
      <c r="F98" s="8">
        <f t="shared" si="8"/>
        <v>79</v>
      </c>
      <c r="G98" s="21">
        <f t="shared" si="9"/>
        <v>0.4660493827160494</v>
      </c>
      <c r="H98" s="8">
        <f t="shared" si="10"/>
        <v>63</v>
      </c>
      <c r="I98" s="21">
        <f t="shared" si="11"/>
        <v>0.45384615384615384</v>
      </c>
      <c r="J98" s="21"/>
      <c r="K98" s="21"/>
      <c r="L98" s="21"/>
      <c r="M98" s="21"/>
      <c r="N98" s="21"/>
      <c r="O98" s="21"/>
      <c r="P98" s="21"/>
      <c r="Q98" s="21"/>
      <c r="R98" s="21"/>
      <c r="S98" s="2"/>
      <c r="T98" s="2"/>
      <c r="U98" s="41">
        <f>'GKnow- Data'!U96</f>
        <v>27</v>
      </c>
      <c r="V98" s="37">
        <f>'GKnow- Data'!V96</f>
        <v>0.48148148148148145</v>
      </c>
      <c r="W98" s="41">
        <f>'GKnow- Data'!X96</f>
        <v>20</v>
      </c>
      <c r="X98" s="37">
        <f>'GKnow- Data'!Y96</f>
        <v>0.5</v>
      </c>
      <c r="Y98" s="37"/>
      <c r="Z98" s="41">
        <f>'Categ - Data'!U95</f>
        <v>24</v>
      </c>
      <c r="AA98" s="37">
        <f>'Categ - Data'!V95</f>
        <v>0.41666666666666669</v>
      </c>
      <c r="AB98" s="41">
        <f>'Categ - Data'!X95</f>
        <v>13</v>
      </c>
      <c r="AC98" s="37">
        <f>'Categ - Data'!Y95</f>
        <v>0.46153846153846156</v>
      </c>
      <c r="AD98" s="37"/>
      <c r="AE98" s="41">
        <f>'Autobio - Data'!U94</f>
        <v>28</v>
      </c>
      <c r="AF98" s="37">
        <f>'Autobio - Data'!V94</f>
        <v>0.5</v>
      </c>
      <c r="AG98" s="41">
        <f>'Autobio - Data'!X94</f>
        <v>30</v>
      </c>
      <c r="AH98" s="37">
        <f>'Autobio - Data'!Y94</f>
        <v>0.4</v>
      </c>
    </row>
    <row r="99" spans="1:34" x14ac:dyDescent="0.5">
      <c r="A99" t="s">
        <v>264</v>
      </c>
      <c r="B99">
        <f t="shared" si="6"/>
        <v>202</v>
      </c>
      <c r="C99" s="20">
        <f t="shared" si="7"/>
        <v>0.41516940602306457</v>
      </c>
      <c r="D99" s="3"/>
      <c r="F99" s="8">
        <f t="shared" si="8"/>
        <v>102</v>
      </c>
      <c r="G99" s="21">
        <f t="shared" si="9"/>
        <v>0.42428641818885721</v>
      </c>
      <c r="H99" s="8">
        <f t="shared" si="10"/>
        <v>100</v>
      </c>
      <c r="I99" s="21">
        <f t="shared" si="11"/>
        <v>0.40605239385727193</v>
      </c>
      <c r="J99" s="21"/>
      <c r="K99" s="21"/>
      <c r="L99" s="21"/>
      <c r="M99" s="21"/>
      <c r="N99" s="21"/>
      <c r="O99" s="21"/>
      <c r="P99" s="21"/>
      <c r="Q99" s="21"/>
      <c r="R99" s="21"/>
      <c r="S99" s="2"/>
      <c r="T99" s="2"/>
      <c r="U99" s="41">
        <f>'GKnow- Data'!U97</f>
        <v>28</v>
      </c>
      <c r="V99" s="37">
        <f>'GKnow- Data'!V97</f>
        <v>0.4642857142857143</v>
      </c>
      <c r="W99" s="41">
        <f>'GKnow- Data'!X97</f>
        <v>18</v>
      </c>
      <c r="X99" s="37">
        <f>'GKnow- Data'!Y97</f>
        <v>0.3888888888888889</v>
      </c>
      <c r="Y99" s="37"/>
      <c r="Z99" s="41">
        <f>'Categ - Data'!U96</f>
        <v>33</v>
      </c>
      <c r="AA99" s="37">
        <f>'Categ - Data'!V96</f>
        <v>0.39393939393939392</v>
      </c>
      <c r="AB99" s="41">
        <f>'Categ - Data'!X96</f>
        <v>41</v>
      </c>
      <c r="AC99" s="37">
        <f>'Categ - Data'!Y96</f>
        <v>0.3902439024390244</v>
      </c>
      <c r="AD99" s="37"/>
      <c r="AE99" s="41">
        <f>'Autobio - Data'!U95</f>
        <v>41</v>
      </c>
      <c r="AF99" s="37">
        <f>'Autobio - Data'!V95</f>
        <v>0.41463414634146339</v>
      </c>
      <c r="AG99" s="41">
        <f>'Autobio - Data'!X95</f>
        <v>41</v>
      </c>
      <c r="AH99" s="37">
        <f>'Autobio - Data'!Y95</f>
        <v>0.43902439024390244</v>
      </c>
    </row>
    <row r="100" spans="1:34" x14ac:dyDescent="0.5">
      <c r="A100" t="s">
        <v>265</v>
      </c>
      <c r="B100">
        <f t="shared" si="6"/>
        <v>216</v>
      </c>
      <c r="C100" s="20">
        <f t="shared" si="7"/>
        <v>0.4184833119043645</v>
      </c>
      <c r="D100" s="3"/>
      <c r="F100" s="8">
        <f t="shared" si="8"/>
        <v>117</v>
      </c>
      <c r="G100" s="21">
        <f t="shared" si="9"/>
        <v>0.44424698108908633</v>
      </c>
      <c r="H100" s="8">
        <f t="shared" si="10"/>
        <v>99</v>
      </c>
      <c r="I100" s="21">
        <f t="shared" si="11"/>
        <v>0.39271964271964271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"/>
      <c r="T100" s="2"/>
      <c r="U100" s="41">
        <f>'GKnow- Data'!U98</f>
        <v>35</v>
      </c>
      <c r="V100" s="37">
        <f>'GKnow- Data'!V98</f>
        <v>0.45714285714285713</v>
      </c>
      <c r="W100" s="41">
        <f>'GKnow- Data'!X98</f>
        <v>26</v>
      </c>
      <c r="X100" s="37">
        <f>'GKnow- Data'!Y98</f>
        <v>0.38461538461538464</v>
      </c>
      <c r="Y100" s="37"/>
      <c r="Z100" s="41">
        <f>'Categ - Data'!U97</f>
        <v>44</v>
      </c>
      <c r="AA100" s="37">
        <f>'Categ - Data'!V97</f>
        <v>0.45454545454545453</v>
      </c>
      <c r="AB100" s="41">
        <f>'Categ - Data'!X97</f>
        <v>36</v>
      </c>
      <c r="AC100" s="37">
        <f>'Categ - Data'!Y97</f>
        <v>0.3611111111111111</v>
      </c>
      <c r="AD100" s="37"/>
      <c r="AE100" s="41">
        <f>'Autobio - Data'!U96</f>
        <v>38</v>
      </c>
      <c r="AF100" s="37">
        <f>'Autobio - Data'!V96</f>
        <v>0.42105263157894735</v>
      </c>
      <c r="AG100" s="41">
        <f>'Autobio - Data'!X96</f>
        <v>37</v>
      </c>
      <c r="AH100" s="37">
        <f>'Autobio - Data'!Y96</f>
        <v>0.43243243243243246</v>
      </c>
    </row>
    <row r="101" spans="1:34" x14ac:dyDescent="0.5">
      <c r="A101" t="s">
        <v>266</v>
      </c>
      <c r="B101">
        <f t="shared" si="6"/>
        <v>166</v>
      </c>
      <c r="C101" s="20">
        <f t="shared" si="7"/>
        <v>0.40485891256191592</v>
      </c>
      <c r="D101" s="3"/>
      <c r="F101" s="8">
        <f t="shared" si="8"/>
        <v>90</v>
      </c>
      <c r="G101" s="21">
        <f t="shared" si="9"/>
        <v>0.38877765418366089</v>
      </c>
      <c r="H101" s="8">
        <f t="shared" si="10"/>
        <v>76</v>
      </c>
      <c r="I101" s="21">
        <f t="shared" si="11"/>
        <v>0.42094017094017094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"/>
      <c r="T101" s="2"/>
      <c r="U101" s="41">
        <f>'GKnow- Data'!U99</f>
        <v>30</v>
      </c>
      <c r="V101" s="37">
        <f>'GKnow- Data'!V99</f>
        <v>0.46666666666666667</v>
      </c>
      <c r="W101" s="41">
        <f>'GKnow- Data'!X99</f>
        <v>20</v>
      </c>
      <c r="X101" s="37">
        <f>'GKnow- Data'!Y99</f>
        <v>0.45</v>
      </c>
      <c r="Y101" s="37"/>
      <c r="Z101" s="41">
        <f>'Categ - Data'!U98</f>
        <v>31</v>
      </c>
      <c r="AA101" s="37">
        <f>'Categ - Data'!V98</f>
        <v>0.35483870967741937</v>
      </c>
      <c r="AB101" s="41">
        <f>'Categ - Data'!X98</f>
        <v>26</v>
      </c>
      <c r="AC101" s="37">
        <f>'Categ - Data'!Y98</f>
        <v>0.34615384615384615</v>
      </c>
      <c r="AD101" s="37"/>
      <c r="AE101" s="41">
        <f>'Autobio - Data'!U97</f>
        <v>29</v>
      </c>
      <c r="AF101" s="37">
        <f>'Autobio - Data'!V97</f>
        <v>0.34482758620689657</v>
      </c>
      <c r="AG101" s="41">
        <f>'Autobio - Data'!X97</f>
        <v>30</v>
      </c>
      <c r="AH101" s="37">
        <f>'Autobio - Data'!Y97</f>
        <v>0.46666666666666667</v>
      </c>
    </row>
    <row r="102" spans="1:34" x14ac:dyDescent="0.5">
      <c r="A102" t="s">
        <v>267</v>
      </c>
      <c r="B102">
        <f t="shared" si="6"/>
        <v>243</v>
      </c>
      <c r="C102" s="20">
        <f t="shared" si="7"/>
        <v>0.38904040404040402</v>
      </c>
      <c r="D102" s="3"/>
      <c r="F102" s="8">
        <f t="shared" si="8"/>
        <v>124</v>
      </c>
      <c r="G102" s="21">
        <f t="shared" si="9"/>
        <v>0.4208080808080808</v>
      </c>
      <c r="H102" s="8">
        <f t="shared" si="10"/>
        <v>119</v>
      </c>
      <c r="I102" s="21">
        <f t="shared" si="11"/>
        <v>0.35727272727272724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"/>
      <c r="T102" s="2"/>
      <c r="U102" s="41">
        <f>'GKnow- Data'!U100</f>
        <v>30</v>
      </c>
      <c r="V102" s="37">
        <f>'GKnow- Data'!V100</f>
        <v>0.43333333333333335</v>
      </c>
      <c r="W102" s="41">
        <f>'GKnow- Data'!X100</f>
        <v>25</v>
      </c>
      <c r="X102" s="37">
        <f>'GKnow- Data'!Y100</f>
        <v>0.36</v>
      </c>
      <c r="Y102" s="37"/>
      <c r="Z102" s="41">
        <f>'Categ - Data'!U99</f>
        <v>50</v>
      </c>
      <c r="AA102" s="37">
        <f>'Categ - Data'!V99</f>
        <v>0.42</v>
      </c>
      <c r="AB102" s="41">
        <f>'Categ - Data'!X99</f>
        <v>50</v>
      </c>
      <c r="AC102" s="37">
        <f>'Categ - Data'!Y99</f>
        <v>0.28000000000000003</v>
      </c>
      <c r="AD102" s="37"/>
      <c r="AE102" s="41">
        <f>'Autobio - Data'!U98</f>
        <v>44</v>
      </c>
      <c r="AF102" s="37">
        <f>'Autobio - Data'!V98</f>
        <v>0.40909090909090912</v>
      </c>
      <c r="AG102" s="41">
        <f>'Autobio - Data'!X98</f>
        <v>44</v>
      </c>
      <c r="AH102" s="37">
        <f>'Autobio - Data'!Y98</f>
        <v>0.43181818181818182</v>
      </c>
    </row>
    <row r="103" spans="1:34" x14ac:dyDescent="0.5">
      <c r="A103" t="s">
        <v>268</v>
      </c>
      <c r="B103">
        <f t="shared" si="6"/>
        <v>193</v>
      </c>
      <c r="C103" s="20">
        <f t="shared" si="7"/>
        <v>0.41684665945005284</v>
      </c>
      <c r="D103" s="3"/>
      <c r="F103" s="8">
        <f t="shared" si="8"/>
        <v>103</v>
      </c>
      <c r="G103" s="21">
        <f t="shared" si="9"/>
        <v>0.4113440465508334</v>
      </c>
      <c r="H103" s="8">
        <f t="shared" si="10"/>
        <v>90</v>
      </c>
      <c r="I103" s="21">
        <f t="shared" si="11"/>
        <v>0.42234927234927233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"/>
      <c r="T103" s="2"/>
      <c r="U103" s="41">
        <f>'GKnow- Data'!U101</f>
        <v>23</v>
      </c>
      <c r="V103" s="37">
        <f>'GKnow- Data'!V101</f>
        <v>0.43478260869565216</v>
      </c>
      <c r="W103" s="41">
        <f>'GKnow- Data'!X101</f>
        <v>13</v>
      </c>
      <c r="X103" s="37">
        <f>'GKnow- Data'!Y101</f>
        <v>0.38461538461538464</v>
      </c>
      <c r="Y103" s="37"/>
      <c r="Z103" s="41">
        <f>'Categ - Data'!U100</f>
        <v>41</v>
      </c>
      <c r="AA103" s="37">
        <f>'Categ - Data'!V100</f>
        <v>0.41463414634146339</v>
      </c>
      <c r="AB103" s="41">
        <f>'Categ - Data'!X100</f>
        <v>37</v>
      </c>
      <c r="AC103" s="37">
        <f>'Categ - Data'!Y100</f>
        <v>0.43243243243243246</v>
      </c>
      <c r="AD103" s="37"/>
      <c r="AE103" s="41">
        <f>'Autobio - Data'!U99</f>
        <v>39</v>
      </c>
      <c r="AF103" s="37">
        <f>'Autobio - Data'!V99</f>
        <v>0.38461538461538464</v>
      </c>
      <c r="AG103" s="41">
        <f>'Autobio - Data'!X99</f>
        <v>40</v>
      </c>
      <c r="AH103" s="37">
        <f>'Autobio - Data'!Y99</f>
        <v>0.45</v>
      </c>
    </row>
    <row r="104" spans="1:34" x14ac:dyDescent="0.5">
      <c r="A104" t="s">
        <v>269</v>
      </c>
      <c r="B104">
        <f t="shared" si="6"/>
        <v>156</v>
      </c>
      <c r="C104" s="20">
        <f t="shared" si="7"/>
        <v>0.40192034359164508</v>
      </c>
      <c r="D104" s="3"/>
      <c r="F104" s="8">
        <f t="shared" si="8"/>
        <v>84</v>
      </c>
      <c r="G104" s="21">
        <f t="shared" si="9"/>
        <v>0.41495179829440126</v>
      </c>
      <c r="H104" s="8">
        <f t="shared" si="10"/>
        <v>72</v>
      </c>
      <c r="I104" s="21">
        <f t="shared" si="11"/>
        <v>0.3888888888888889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"/>
      <c r="T104" s="2"/>
      <c r="U104" s="41">
        <f>'GKnow- Data'!U102</f>
        <v>29</v>
      </c>
      <c r="V104" s="37">
        <f>'GKnow- Data'!V102</f>
        <v>0.48275862068965519</v>
      </c>
      <c r="W104" s="41">
        <f>'GKnow- Data'!X102</f>
        <v>16</v>
      </c>
      <c r="X104" s="37">
        <f>'GKnow- Data'!Y102</f>
        <v>0.4375</v>
      </c>
      <c r="Y104" s="37"/>
      <c r="Z104" s="41">
        <f>'Categ - Data'!U101</f>
        <v>24</v>
      </c>
      <c r="AA104" s="37">
        <f>'Categ - Data'!V101</f>
        <v>0.375</v>
      </c>
      <c r="AB104" s="41">
        <f>'Categ - Data'!X101</f>
        <v>24</v>
      </c>
      <c r="AC104" s="37">
        <f>'Categ - Data'!Y101</f>
        <v>0.29166666666666669</v>
      </c>
      <c r="AD104" s="37"/>
      <c r="AE104" s="41">
        <f>'Autobio - Data'!U100</f>
        <v>31</v>
      </c>
      <c r="AF104" s="37">
        <f>'Autobio - Data'!V100</f>
        <v>0.38709677419354838</v>
      </c>
      <c r="AG104" s="41">
        <f>'Autobio - Data'!X100</f>
        <v>32</v>
      </c>
      <c r="AH104" s="37">
        <f>'Autobio - Data'!Y100</f>
        <v>0.4375</v>
      </c>
    </row>
    <row r="105" spans="1:34" x14ac:dyDescent="0.5">
      <c r="A105" t="s">
        <v>270</v>
      </c>
      <c r="B105">
        <f>F105+H105</f>
        <v>176</v>
      </c>
      <c r="C105" s="20">
        <f>AVERAGE(G105,I105)</f>
        <v>0.40679128376496798</v>
      </c>
      <c r="F105" s="8">
        <f t="shared" si="8"/>
        <v>91</v>
      </c>
      <c r="G105" s="21">
        <f t="shared" si="9"/>
        <v>0.39642857142857141</v>
      </c>
      <c r="H105" s="8">
        <f t="shared" si="10"/>
        <v>85</v>
      </c>
      <c r="I105" s="21">
        <f t="shared" si="11"/>
        <v>0.41715399610136455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"/>
      <c r="T105" s="2"/>
      <c r="U105" s="41">
        <f>'GKnow- Data'!U103</f>
        <v>21</v>
      </c>
      <c r="V105" s="37">
        <f>'GKnow- Data'!V103</f>
        <v>0.38095238095238093</v>
      </c>
      <c r="W105" s="41">
        <f>'GKnow- Data'!X103</f>
        <v>19</v>
      </c>
      <c r="X105" s="37">
        <f>'GKnow- Data'!Y103</f>
        <v>0.47368421052631576</v>
      </c>
      <c r="Y105" s="37"/>
      <c r="Z105" s="41">
        <f>'Categ - Data'!U102</f>
        <v>40</v>
      </c>
      <c r="AA105" s="37">
        <f>'Categ - Data'!V102</f>
        <v>0.375</v>
      </c>
      <c r="AB105" s="41">
        <f>'Categ - Data'!X102</f>
        <v>30</v>
      </c>
      <c r="AC105" s="37">
        <f>'Categ - Data'!Y102</f>
        <v>0.33333333333333331</v>
      </c>
      <c r="AD105" s="37"/>
      <c r="AE105" s="41">
        <f>'Autobio - Data'!U101</f>
        <v>30</v>
      </c>
      <c r="AF105" s="37">
        <f>'Autobio - Data'!V101</f>
        <v>0.43333333333333335</v>
      </c>
      <c r="AG105" s="41">
        <f>'Autobio - Data'!X101</f>
        <v>36</v>
      </c>
      <c r="AH105" s="37">
        <f>'Autobio - Data'!Y101</f>
        <v>0.44444444444444442</v>
      </c>
    </row>
    <row r="106" spans="1:34" x14ac:dyDescent="0.5">
      <c r="A106" t="s">
        <v>271</v>
      </c>
      <c r="B106">
        <f t="shared" ref="B106" si="12">F106+H106</f>
        <v>232</v>
      </c>
      <c r="C106" s="20">
        <f t="shared" ref="C106" si="13">AVERAGE(G106,I106)</f>
        <v>0.28614293427806026</v>
      </c>
      <c r="D106" s="3"/>
      <c r="F106" s="8">
        <f t="shared" si="8"/>
        <v>116</v>
      </c>
      <c r="G106" s="21">
        <f t="shared" si="9"/>
        <v>0.29286990086429077</v>
      </c>
      <c r="H106" s="8">
        <f t="shared" si="10"/>
        <v>116</v>
      </c>
      <c r="I106" s="21">
        <f t="shared" si="11"/>
        <v>0.2794159676918298</v>
      </c>
      <c r="J106" s="21"/>
      <c r="K106" s="21"/>
      <c r="L106" s="21"/>
      <c r="M106" s="21"/>
      <c r="N106" s="21"/>
      <c r="O106" s="21"/>
      <c r="P106" s="21"/>
      <c r="Q106" s="21"/>
      <c r="R106" s="21"/>
      <c r="S106" s="2"/>
      <c r="T106" s="2"/>
      <c r="U106" s="41">
        <f>'GKnow- Data'!U104</f>
        <v>31</v>
      </c>
      <c r="V106" s="37">
        <f>'GKnow- Data'!V104</f>
        <v>0.19354838709677419</v>
      </c>
      <c r="W106" s="41">
        <f>'GKnow- Data'!X104</f>
        <v>29</v>
      </c>
      <c r="X106" s="37">
        <f>'GKnow- Data'!Y104</f>
        <v>0.20689655172413793</v>
      </c>
      <c r="Y106" s="37"/>
      <c r="Z106" s="41">
        <f>'Categ - Data'!U103</f>
        <v>39</v>
      </c>
      <c r="AA106" s="37">
        <f>'Categ - Data'!V103</f>
        <v>0.35897435897435898</v>
      </c>
      <c r="AB106" s="41">
        <f>'Categ - Data'!X103</f>
        <v>37</v>
      </c>
      <c r="AC106" s="37">
        <f>'Categ - Data'!Y103</f>
        <v>0.35135135135135137</v>
      </c>
      <c r="AD106" s="37"/>
      <c r="AE106" s="41">
        <f>'Autobio - Data'!U102</f>
        <v>46</v>
      </c>
      <c r="AF106" s="37">
        <f>'Autobio - Data'!V102</f>
        <v>0.32608695652173914</v>
      </c>
      <c r="AG106" s="41">
        <f>'Autobio - Data'!X102</f>
        <v>50</v>
      </c>
      <c r="AH106" s="37">
        <f>'Autobio - Data'!Y102</f>
        <v>0.28000000000000003</v>
      </c>
    </row>
    <row r="107" spans="1:34" x14ac:dyDescent="0.5">
      <c r="D107" s="3"/>
      <c r="K107" s="21"/>
      <c r="L107" s="8"/>
      <c r="M107" s="21"/>
      <c r="N107" s="21"/>
      <c r="P107" s="21"/>
      <c r="R107" s="21"/>
      <c r="S107" s="21"/>
      <c r="U107" s="21"/>
      <c r="W107" s="21"/>
    </row>
    <row r="108" spans="1:34" x14ac:dyDescent="0.5">
      <c r="D108" s="3"/>
      <c r="K108" s="21"/>
      <c r="L108" s="8"/>
      <c r="M108" s="21"/>
      <c r="N108" s="21"/>
      <c r="P108" s="21"/>
      <c r="R108" s="21"/>
      <c r="S108" s="21"/>
      <c r="U108" s="21"/>
      <c r="W108" s="21"/>
    </row>
    <row r="109" spans="1:34" x14ac:dyDescent="0.5">
      <c r="D109" s="3"/>
      <c r="K109" s="21"/>
      <c r="L109" s="8"/>
      <c r="M109" s="21"/>
      <c r="N109" s="21"/>
      <c r="P109" s="21"/>
      <c r="R109" s="21"/>
      <c r="S109" s="21"/>
      <c r="U109" s="21"/>
      <c r="W109" s="21"/>
    </row>
    <row r="110" spans="1:34" x14ac:dyDescent="0.5">
      <c r="K110" s="21"/>
      <c r="L110" s="8"/>
      <c r="M110" s="21"/>
      <c r="N110" s="21"/>
      <c r="P110" s="21"/>
      <c r="R110" s="21"/>
      <c r="S110" s="21"/>
      <c r="U110" s="21"/>
      <c r="W110" s="21"/>
    </row>
    <row r="111" spans="1:34" x14ac:dyDescent="0.5">
      <c r="K111" s="21"/>
      <c r="L111" s="8"/>
      <c r="M111" s="21"/>
      <c r="N111" s="21"/>
      <c r="P111" s="21"/>
      <c r="R111" s="21"/>
      <c r="S111" s="21"/>
      <c r="U111" s="21"/>
      <c r="W111" s="21"/>
    </row>
    <row r="112" spans="1:34" x14ac:dyDescent="0.5">
      <c r="K112" s="21"/>
      <c r="L112" s="8"/>
      <c r="M112" s="21"/>
      <c r="N112" s="21"/>
      <c r="P112" s="21"/>
      <c r="R112" s="21"/>
      <c r="S112" s="21"/>
      <c r="U112" s="21"/>
      <c r="W112" s="21"/>
    </row>
    <row r="113" spans="11:23" x14ac:dyDescent="0.5">
      <c r="K113" s="21"/>
      <c r="L113" s="8"/>
      <c r="M113" s="21"/>
      <c r="N113" s="21"/>
      <c r="P113" s="21"/>
      <c r="R113" s="21"/>
      <c r="S113" s="21"/>
      <c r="U113" s="21"/>
      <c r="W113" s="21"/>
    </row>
    <row r="114" spans="11:23" x14ac:dyDescent="0.5">
      <c r="K114" s="21"/>
      <c r="L114" s="8"/>
      <c r="M114" s="21"/>
      <c r="N114" s="21"/>
      <c r="P114" s="21"/>
      <c r="R114" s="21"/>
      <c r="S114" s="21"/>
      <c r="U114" s="21"/>
      <c r="W114" s="21"/>
    </row>
    <row r="115" spans="11:23" x14ac:dyDescent="0.5">
      <c r="K115" s="21"/>
      <c r="L115" s="8"/>
      <c r="M115" s="21"/>
      <c r="N115" s="21"/>
      <c r="P115" s="21"/>
      <c r="R115" s="21"/>
      <c r="S115" s="21"/>
      <c r="U115" s="21"/>
      <c r="W115" s="21"/>
    </row>
    <row r="116" spans="11:23" x14ac:dyDescent="0.5">
      <c r="K116" s="21"/>
      <c r="L116" s="8"/>
      <c r="M116" s="21"/>
      <c r="N116" s="21"/>
      <c r="P116" s="21"/>
      <c r="R116" s="21"/>
      <c r="S116" s="21"/>
      <c r="U116" s="21"/>
      <c r="W116" s="21"/>
    </row>
    <row r="117" spans="11:23" x14ac:dyDescent="0.5">
      <c r="K117" s="21"/>
      <c r="L117" s="8"/>
      <c r="M117" s="21"/>
      <c r="N117" s="21"/>
      <c r="P117" s="21"/>
      <c r="R117" s="21"/>
      <c r="S117" s="21"/>
      <c r="U117" s="21"/>
      <c r="W117" s="21"/>
    </row>
    <row r="118" spans="11:23" x14ac:dyDescent="0.5">
      <c r="K118" s="21"/>
      <c r="L118" s="8"/>
      <c r="M118" s="21"/>
      <c r="N118" s="21"/>
      <c r="P118" s="21"/>
      <c r="R118" s="21"/>
      <c r="S118" s="21"/>
      <c r="U118" s="21"/>
      <c r="W118" s="21"/>
    </row>
    <row r="119" spans="11:23" x14ac:dyDescent="0.5">
      <c r="K119" s="21"/>
      <c r="L119" s="8"/>
      <c r="M119" s="21"/>
      <c r="N119" s="21"/>
      <c r="P119" s="21"/>
      <c r="R119" s="21"/>
      <c r="S119" s="21"/>
      <c r="U119" s="21"/>
      <c r="W119" s="21"/>
    </row>
    <row r="120" spans="11:23" x14ac:dyDescent="0.5">
      <c r="K120" s="21"/>
      <c r="L120" s="8"/>
      <c r="M120" s="21"/>
      <c r="N120" s="21"/>
      <c r="P120" s="21"/>
      <c r="R120" s="21"/>
      <c r="S120" s="21"/>
      <c r="U120" s="21"/>
      <c r="W120" s="21"/>
    </row>
    <row r="121" spans="11:23" x14ac:dyDescent="0.5">
      <c r="K121" s="21"/>
      <c r="L121" s="8"/>
      <c r="M121" s="21"/>
      <c r="N121" s="21"/>
      <c r="P121" s="21"/>
      <c r="R121" s="21"/>
      <c r="S121" s="21"/>
      <c r="U121" s="21"/>
      <c r="W121" s="21"/>
    </row>
    <row r="122" spans="11:23" x14ac:dyDescent="0.5">
      <c r="K122" s="21"/>
      <c r="L122" s="8"/>
      <c r="M122" s="21"/>
      <c r="N122" s="21"/>
      <c r="P122" s="21"/>
      <c r="R122" s="21"/>
      <c r="S122" s="21"/>
      <c r="U122" s="21"/>
      <c r="W122" s="21"/>
    </row>
    <row r="123" spans="11:23" x14ac:dyDescent="0.5">
      <c r="K123" s="21"/>
      <c r="L123" s="8"/>
      <c r="M123" s="21"/>
      <c r="N123" s="21"/>
      <c r="P123" s="21"/>
      <c r="R123" s="21"/>
      <c r="S123" s="21"/>
      <c r="U123" s="21"/>
      <c r="W123" s="21"/>
    </row>
    <row r="124" spans="11:23" x14ac:dyDescent="0.5">
      <c r="K124" s="21"/>
      <c r="L124" s="8"/>
      <c r="M124" s="21"/>
      <c r="N124" s="21"/>
      <c r="P124" s="21"/>
      <c r="R124" s="21"/>
      <c r="S124" s="21"/>
      <c r="U124" s="21"/>
      <c r="W124" s="21"/>
    </row>
    <row r="125" spans="11:23" x14ac:dyDescent="0.5">
      <c r="K125" s="21"/>
      <c r="L125" s="8"/>
      <c r="M125" s="21"/>
      <c r="N125" s="21"/>
      <c r="P125" s="21"/>
      <c r="R125" s="21"/>
      <c r="S125" s="21"/>
      <c r="U125" s="21"/>
      <c r="W125" s="21"/>
    </row>
    <row r="126" spans="11:23" x14ac:dyDescent="0.5">
      <c r="K126" s="21"/>
      <c r="L126" s="8"/>
      <c r="M126" s="21"/>
      <c r="N126" s="21"/>
      <c r="P126" s="21"/>
      <c r="R126" s="21"/>
      <c r="S126" s="21"/>
      <c r="U126" s="21"/>
      <c r="W126" s="21"/>
    </row>
    <row r="127" spans="11:23" x14ac:dyDescent="0.5">
      <c r="K127" s="21"/>
      <c r="L127" s="8"/>
      <c r="M127" s="21"/>
      <c r="N127" s="21"/>
      <c r="P127" s="21"/>
      <c r="R127" s="21"/>
      <c r="S127" s="21"/>
      <c r="U127" s="21"/>
      <c r="W127" s="21"/>
    </row>
    <row r="128" spans="11:23" x14ac:dyDescent="0.5">
      <c r="K128" s="21"/>
      <c r="L128" s="8"/>
      <c r="M128" s="21"/>
      <c r="N128" s="21"/>
      <c r="P128" s="21"/>
      <c r="R128" s="21"/>
      <c r="S128" s="21"/>
      <c r="U128" s="21"/>
      <c r="W128" s="21"/>
    </row>
    <row r="129" spans="11:23" x14ac:dyDescent="0.5">
      <c r="K129" s="21"/>
      <c r="L129" s="8"/>
      <c r="M129" s="21"/>
      <c r="N129" s="21"/>
      <c r="P129" s="21"/>
      <c r="R129" s="21"/>
      <c r="S129" s="21"/>
      <c r="U129" s="21"/>
      <c r="W129" s="21"/>
    </row>
    <row r="130" spans="11:23" x14ac:dyDescent="0.5">
      <c r="K130" s="21"/>
      <c r="L130" s="8"/>
      <c r="M130" s="21"/>
      <c r="N130" s="21"/>
      <c r="P130" s="21"/>
      <c r="R130" s="21"/>
      <c r="S130" s="21"/>
      <c r="U130" s="21"/>
      <c r="W130" s="21"/>
    </row>
    <row r="131" spans="11:23" x14ac:dyDescent="0.5">
      <c r="K131" s="21"/>
      <c r="L131" s="8"/>
      <c r="M131" s="21"/>
      <c r="N131" s="21"/>
      <c r="P131" s="21"/>
      <c r="R131" s="21"/>
      <c r="S131" s="21"/>
      <c r="U131" s="21"/>
      <c r="W131" s="21"/>
    </row>
    <row r="132" spans="11:23" x14ac:dyDescent="0.5">
      <c r="K132" s="21"/>
      <c r="L132" s="8"/>
      <c r="M132" s="21"/>
      <c r="N132" s="21"/>
      <c r="P132" s="21"/>
      <c r="R132" s="21"/>
      <c r="S132" s="21"/>
      <c r="U132" s="21"/>
      <c r="W132" s="21"/>
    </row>
    <row r="133" spans="11:23" x14ac:dyDescent="0.5">
      <c r="K133" s="21"/>
      <c r="L133" s="8"/>
      <c r="M133" s="21"/>
      <c r="N133" s="21"/>
      <c r="P133" s="21"/>
      <c r="R133" s="21"/>
      <c r="S133" s="21"/>
      <c r="U133" s="21"/>
      <c r="W133" s="21"/>
    </row>
    <row r="134" spans="11:23" x14ac:dyDescent="0.5">
      <c r="K134" s="21"/>
      <c r="L134" s="8"/>
      <c r="M134" s="21"/>
      <c r="N134" s="21"/>
      <c r="P134" s="21"/>
      <c r="R134" s="21"/>
      <c r="S134" s="21"/>
      <c r="U134" s="21"/>
      <c r="W134" s="21"/>
    </row>
    <row r="135" spans="11:23" x14ac:dyDescent="0.5">
      <c r="K135" s="21"/>
      <c r="L135" s="8"/>
      <c r="M135" s="21"/>
      <c r="N135" s="21"/>
      <c r="P135" s="21"/>
      <c r="R135" s="21"/>
      <c r="S135" s="21"/>
      <c r="U135" s="21"/>
      <c r="W135" s="21"/>
    </row>
    <row r="136" spans="11:23" x14ac:dyDescent="0.5">
      <c r="K136" s="21"/>
      <c r="L136" s="8"/>
      <c r="M136" s="21"/>
      <c r="N136" s="21"/>
      <c r="P136" s="21"/>
      <c r="R136" s="21"/>
      <c r="S136" s="21"/>
      <c r="U136" s="21"/>
      <c r="W136" s="21"/>
    </row>
    <row r="137" spans="11:23" x14ac:dyDescent="0.5">
      <c r="K137" s="21"/>
      <c r="L137" s="8"/>
      <c r="M137" s="21"/>
      <c r="N137" s="21"/>
      <c r="P137" s="21"/>
      <c r="R137" s="21"/>
      <c r="S137" s="21"/>
      <c r="U137" s="21"/>
      <c r="W137" s="21"/>
    </row>
    <row r="138" spans="11:23" x14ac:dyDescent="0.5">
      <c r="K138" s="21"/>
      <c r="L138" s="8"/>
      <c r="M138" s="21"/>
      <c r="N138" s="21"/>
      <c r="P138" s="21"/>
      <c r="R138" s="21"/>
      <c r="S138" s="21"/>
      <c r="U138" s="21"/>
      <c r="W138" s="21"/>
    </row>
    <row r="139" spans="11:23" x14ac:dyDescent="0.5">
      <c r="K139" s="21"/>
      <c r="L139" s="8"/>
      <c r="M139" s="21"/>
      <c r="N139" s="21"/>
      <c r="P139" s="21"/>
      <c r="R139" s="21"/>
      <c r="S139" s="21"/>
      <c r="U139" s="21"/>
      <c r="W139" s="21"/>
    </row>
    <row r="140" spans="11:23" x14ac:dyDescent="0.5">
      <c r="K140" s="21"/>
      <c r="L140" s="8"/>
      <c r="M140" s="21"/>
      <c r="N140" s="21"/>
      <c r="P140" s="21"/>
      <c r="R140" s="21"/>
      <c r="S140" s="21"/>
      <c r="U140" s="21"/>
      <c r="W140" s="21"/>
    </row>
    <row r="141" spans="11:23" x14ac:dyDescent="0.5">
      <c r="K141" s="21"/>
      <c r="L141" s="8"/>
      <c r="M141" s="21"/>
      <c r="N141" s="21"/>
      <c r="P141" s="21"/>
      <c r="R141" s="21"/>
      <c r="S141" s="21"/>
      <c r="U141" s="21"/>
      <c r="W141" s="21"/>
    </row>
    <row r="142" spans="11:23" x14ac:dyDescent="0.5">
      <c r="K142" s="21"/>
      <c r="L142" s="8"/>
      <c r="M142" s="21"/>
      <c r="N142" s="21"/>
      <c r="P142" s="21"/>
      <c r="R142" s="21"/>
      <c r="S142" s="21"/>
      <c r="U142" s="21"/>
      <c r="W142" s="21"/>
    </row>
    <row r="143" spans="11:23" x14ac:dyDescent="0.5">
      <c r="K143" s="21"/>
      <c r="L143" s="8"/>
      <c r="M143" s="21"/>
      <c r="N143" s="21"/>
      <c r="P143" s="21"/>
      <c r="R143" s="21"/>
      <c r="S143" s="21"/>
      <c r="U143" s="21"/>
      <c r="W143" s="21"/>
    </row>
    <row r="144" spans="11:23" x14ac:dyDescent="0.5">
      <c r="K144" s="21"/>
      <c r="L144" s="8"/>
      <c r="M144" s="21"/>
      <c r="N144" s="21"/>
      <c r="P144" s="21"/>
      <c r="R144" s="21"/>
      <c r="S144" s="21"/>
      <c r="U144" s="21"/>
      <c r="W144" s="21"/>
    </row>
    <row r="145" spans="11:23" x14ac:dyDescent="0.5">
      <c r="K145" s="21"/>
      <c r="L145" s="8"/>
      <c r="M145" s="21"/>
      <c r="N145" s="21"/>
      <c r="P145" s="21"/>
      <c r="R145" s="21"/>
      <c r="S145" s="21"/>
      <c r="U145" s="21"/>
      <c r="W145" s="21"/>
    </row>
    <row r="146" spans="11:23" x14ac:dyDescent="0.5">
      <c r="K146" s="21"/>
      <c r="L146" s="8"/>
      <c r="M146" s="21"/>
      <c r="N146" s="21"/>
      <c r="P146" s="21"/>
      <c r="R146" s="21"/>
      <c r="S146" s="21"/>
      <c r="U146" s="21"/>
      <c r="W146" s="21"/>
    </row>
    <row r="147" spans="11:23" x14ac:dyDescent="0.5">
      <c r="K147" s="21"/>
      <c r="L147" s="8"/>
      <c r="M147" s="21"/>
      <c r="N147" s="21"/>
      <c r="P147" s="21"/>
      <c r="R147" s="21"/>
      <c r="S147" s="21"/>
      <c r="U147" s="21"/>
      <c r="W147" s="21"/>
    </row>
    <row r="148" spans="11:23" x14ac:dyDescent="0.5">
      <c r="K148" s="21"/>
      <c r="L148" s="8"/>
      <c r="M148" s="21"/>
      <c r="N148" s="21"/>
      <c r="P148" s="21"/>
      <c r="R148" s="21"/>
      <c r="S148" s="21"/>
      <c r="U148" s="21"/>
      <c r="W148" s="21"/>
    </row>
    <row r="149" spans="11:23" x14ac:dyDescent="0.5">
      <c r="K149" s="21"/>
      <c r="L149" s="8"/>
      <c r="M149" s="21"/>
      <c r="N149" s="21"/>
      <c r="P149" s="21"/>
      <c r="R149" s="21"/>
      <c r="S149" s="21"/>
      <c r="U149" s="21"/>
      <c r="W149" s="21"/>
    </row>
    <row r="150" spans="11:23" x14ac:dyDescent="0.5">
      <c r="K150" s="21"/>
      <c r="L150" s="8"/>
      <c r="M150" s="21"/>
      <c r="N150" s="21"/>
      <c r="P150" s="21"/>
      <c r="R150" s="21"/>
      <c r="S150" s="21"/>
      <c r="U150" s="21"/>
      <c r="W150" s="21"/>
    </row>
    <row r="151" spans="11:23" x14ac:dyDescent="0.5">
      <c r="K151" s="21"/>
      <c r="L151" s="8"/>
      <c r="M151" s="21"/>
      <c r="N151" s="21"/>
      <c r="P151" s="21"/>
      <c r="R151" s="21"/>
      <c r="S151" s="21"/>
      <c r="U151" s="21"/>
      <c r="W151" s="21"/>
    </row>
    <row r="152" spans="11:23" x14ac:dyDescent="0.5">
      <c r="K152" s="21"/>
      <c r="L152" s="8"/>
      <c r="M152" s="21"/>
      <c r="N152" s="21"/>
      <c r="P152" s="21"/>
      <c r="R152" s="21"/>
      <c r="S152" s="21"/>
      <c r="U152" s="21"/>
      <c r="W152" s="21"/>
    </row>
    <row r="153" spans="11:23" x14ac:dyDescent="0.5">
      <c r="K153" s="21"/>
      <c r="L153" s="8"/>
      <c r="M153" s="21"/>
      <c r="N153" s="21"/>
      <c r="P153" s="21"/>
      <c r="R153" s="21"/>
      <c r="S153" s="21"/>
      <c r="U153" s="21"/>
      <c r="W153" s="21"/>
    </row>
    <row r="154" spans="11:23" x14ac:dyDescent="0.5">
      <c r="K154" s="21"/>
      <c r="L154" s="8"/>
      <c r="M154" s="21"/>
      <c r="N154" s="21"/>
      <c r="P154" s="21"/>
      <c r="R154" s="21"/>
      <c r="S154" s="21"/>
      <c r="U154" s="21"/>
      <c r="W154" s="21"/>
    </row>
    <row r="155" spans="11:23" x14ac:dyDescent="0.5">
      <c r="K155" s="21"/>
      <c r="L155" s="8"/>
      <c r="M155" s="21"/>
      <c r="N155" s="21"/>
      <c r="P155" s="21"/>
      <c r="R155" s="21"/>
      <c r="S155" s="21"/>
      <c r="U155" s="21"/>
      <c r="W155" s="21"/>
    </row>
    <row r="156" spans="11:23" x14ac:dyDescent="0.5">
      <c r="K156" s="21"/>
      <c r="L156" s="8"/>
      <c r="M156" s="21"/>
      <c r="N156" s="21"/>
      <c r="P156" s="21"/>
      <c r="R156" s="21"/>
      <c r="S156" s="21"/>
      <c r="U156" s="21"/>
      <c r="W156" s="21"/>
    </row>
    <row r="157" spans="11:23" x14ac:dyDescent="0.5">
      <c r="K157" s="21"/>
      <c r="L157" s="8"/>
      <c r="M157" s="21"/>
      <c r="N157" s="21"/>
      <c r="P157" s="21"/>
      <c r="R157" s="21"/>
      <c r="S157" s="21"/>
      <c r="U157" s="21"/>
      <c r="W157" s="21"/>
    </row>
    <row r="158" spans="11:23" x14ac:dyDescent="0.5">
      <c r="K158" s="21"/>
      <c r="L158" s="8"/>
      <c r="M158" s="21"/>
      <c r="N158" s="21"/>
      <c r="P158" s="21"/>
      <c r="R158" s="21"/>
      <c r="S158" s="21"/>
      <c r="U158" s="21"/>
      <c r="W158" s="21"/>
    </row>
    <row r="159" spans="11:23" x14ac:dyDescent="0.5">
      <c r="K159" s="21"/>
      <c r="L159" s="8"/>
      <c r="M159" s="21"/>
      <c r="N159" s="21"/>
      <c r="P159" s="21"/>
      <c r="R159" s="21"/>
      <c r="S159" s="21"/>
      <c r="U159" s="21"/>
      <c r="W159" s="21"/>
    </row>
    <row r="160" spans="11:23" x14ac:dyDescent="0.5">
      <c r="K160" s="21"/>
      <c r="L160" s="8"/>
      <c r="M160" s="21"/>
      <c r="N160" s="21"/>
      <c r="P160" s="21"/>
      <c r="R160" s="21"/>
      <c r="S160" s="21"/>
      <c r="U160" s="21"/>
      <c r="W160" s="21"/>
    </row>
    <row r="161" spans="11:23" x14ac:dyDescent="0.5">
      <c r="K161" s="21"/>
      <c r="L161" s="8"/>
      <c r="M161" s="21"/>
      <c r="N161" s="21"/>
      <c r="P161" s="21"/>
      <c r="R161" s="21"/>
      <c r="S161" s="21"/>
      <c r="U161" s="21"/>
      <c r="W161" s="21"/>
    </row>
    <row r="162" spans="11:23" x14ac:dyDescent="0.5">
      <c r="K162" s="21"/>
      <c r="L162" s="8"/>
      <c r="M162" s="21"/>
      <c r="N162" s="21"/>
      <c r="P162" s="21"/>
      <c r="R162" s="21"/>
      <c r="S162" s="21"/>
      <c r="U162" s="21"/>
      <c r="W162" s="21"/>
    </row>
    <row r="163" spans="11:23" x14ac:dyDescent="0.5">
      <c r="K163" s="21"/>
      <c r="L163" s="8"/>
      <c r="M163" s="21"/>
      <c r="N163" s="21"/>
      <c r="P163" s="21"/>
      <c r="R163" s="21"/>
      <c r="S163" s="21"/>
      <c r="U163" s="21"/>
      <c r="W163" s="21"/>
    </row>
    <row r="164" spans="11:23" x14ac:dyDescent="0.5">
      <c r="K164" s="21"/>
      <c r="L164" s="8"/>
      <c r="M164" s="21"/>
      <c r="N164" s="21"/>
      <c r="P164" s="21"/>
      <c r="R164" s="21"/>
      <c r="S164" s="21"/>
      <c r="U164" s="21"/>
      <c r="W164" s="21"/>
    </row>
    <row r="165" spans="11:23" x14ac:dyDescent="0.5">
      <c r="K165" s="21"/>
      <c r="L165" s="8"/>
      <c r="M165" s="21"/>
      <c r="N165" s="21"/>
      <c r="P165" s="21"/>
      <c r="R165" s="21"/>
      <c r="S165" s="21"/>
      <c r="U165" s="21"/>
      <c r="W165" s="21"/>
    </row>
    <row r="166" spans="11:23" x14ac:dyDescent="0.5">
      <c r="K166" s="21"/>
      <c r="L166" s="8"/>
      <c r="M166" s="21"/>
      <c r="N166" s="21"/>
      <c r="P166" s="21"/>
      <c r="R166" s="21"/>
      <c r="S166" s="21"/>
      <c r="U166" s="21"/>
      <c r="W166" s="21"/>
    </row>
    <row r="167" spans="11:23" x14ac:dyDescent="0.5">
      <c r="K167" s="21"/>
      <c r="L167" s="8"/>
      <c r="M167" s="21"/>
      <c r="N167" s="21"/>
      <c r="P167" s="21"/>
      <c r="R167" s="21"/>
      <c r="S167" s="21"/>
      <c r="U167" s="21"/>
      <c r="W167" s="21"/>
    </row>
    <row r="168" spans="11:23" x14ac:dyDescent="0.5">
      <c r="K168" s="21"/>
      <c r="L168" s="8"/>
      <c r="M168" s="21"/>
      <c r="N168" s="21"/>
      <c r="P168" s="21"/>
      <c r="R168" s="21"/>
      <c r="S168" s="21"/>
      <c r="U168" s="21"/>
      <c r="W168" s="21"/>
    </row>
    <row r="169" spans="11:23" x14ac:dyDescent="0.5">
      <c r="K169" s="21"/>
      <c r="L169" s="8"/>
      <c r="M169" s="21"/>
      <c r="N169" s="21"/>
      <c r="P169" s="21"/>
      <c r="R169" s="21"/>
      <c r="S169" s="21"/>
      <c r="U169" s="21"/>
      <c r="W169" s="21"/>
    </row>
    <row r="170" spans="11:23" x14ac:dyDescent="0.5">
      <c r="K170" s="21"/>
      <c r="L170" s="8"/>
      <c r="M170" s="21"/>
      <c r="N170" s="21"/>
      <c r="P170" s="21"/>
      <c r="R170" s="21"/>
      <c r="S170" s="21"/>
      <c r="U170" s="21"/>
      <c r="W170" s="21"/>
    </row>
    <row r="171" spans="11:23" x14ac:dyDescent="0.5">
      <c r="K171" s="21"/>
      <c r="L171" s="8"/>
      <c r="M171" s="21"/>
      <c r="N171" s="21"/>
      <c r="P171" s="21"/>
      <c r="R171" s="21"/>
      <c r="S171" s="21"/>
      <c r="U171" s="21"/>
      <c r="W171" s="21"/>
    </row>
    <row r="172" spans="11:23" x14ac:dyDescent="0.5">
      <c r="K172" s="21"/>
      <c r="L172" s="8"/>
      <c r="M172" s="21"/>
      <c r="N172" s="21"/>
      <c r="P172" s="21"/>
      <c r="R172" s="21"/>
      <c r="S172" s="21"/>
      <c r="U172" s="21"/>
      <c r="W172" s="21"/>
    </row>
    <row r="173" spans="11:23" x14ac:dyDescent="0.5">
      <c r="K173" s="21"/>
      <c r="L173" s="8"/>
      <c r="M173" s="21"/>
      <c r="N173" s="21"/>
      <c r="P173" s="21"/>
      <c r="R173" s="21"/>
      <c r="S173" s="21"/>
      <c r="U173" s="21"/>
      <c r="W173" s="21"/>
    </row>
    <row r="174" spans="11:23" x14ac:dyDescent="0.5">
      <c r="K174" s="21"/>
      <c r="L174" s="8"/>
      <c r="M174" s="21"/>
      <c r="N174" s="21"/>
      <c r="P174" s="21"/>
      <c r="R174" s="21"/>
      <c r="S174" s="21"/>
      <c r="U174" s="21"/>
      <c r="W174" s="21"/>
    </row>
    <row r="175" spans="11:23" x14ac:dyDescent="0.5">
      <c r="K175" s="21"/>
      <c r="L175" s="8"/>
      <c r="M175" s="21"/>
      <c r="N175" s="21"/>
      <c r="P175" s="21"/>
      <c r="R175" s="21"/>
      <c r="S175" s="21"/>
      <c r="U175" s="21"/>
      <c r="W175" s="21"/>
    </row>
    <row r="176" spans="11:23" x14ac:dyDescent="0.5">
      <c r="K176" s="21"/>
      <c r="L176" s="8"/>
      <c r="M176" s="21"/>
      <c r="N176" s="21"/>
      <c r="P176" s="21"/>
      <c r="R176" s="21"/>
      <c r="S176" s="21"/>
      <c r="U176" s="21"/>
      <c r="W176" s="21"/>
    </row>
    <row r="177" spans="11:23" x14ac:dyDescent="0.5">
      <c r="K177" s="21"/>
      <c r="L177" s="8"/>
      <c r="M177" s="21"/>
      <c r="N177" s="21"/>
      <c r="P177" s="21"/>
      <c r="R177" s="21"/>
      <c r="S177" s="21"/>
      <c r="U177" s="21"/>
      <c r="W177" s="21"/>
    </row>
    <row r="178" spans="11:23" x14ac:dyDescent="0.5">
      <c r="K178" s="21"/>
      <c r="L178" s="8"/>
      <c r="M178" s="21"/>
      <c r="N178" s="21"/>
      <c r="P178" s="21"/>
      <c r="R178" s="21"/>
      <c r="S178" s="21"/>
      <c r="U178" s="21"/>
      <c r="W178" s="21"/>
    </row>
    <row r="179" spans="11:23" x14ac:dyDescent="0.5">
      <c r="K179" s="21"/>
      <c r="L179" s="8"/>
      <c r="M179" s="21"/>
      <c r="N179" s="21"/>
      <c r="P179" s="21"/>
      <c r="R179" s="21"/>
      <c r="S179" s="21"/>
      <c r="U179" s="21"/>
      <c r="W179" s="21"/>
    </row>
    <row r="180" spans="11:23" x14ac:dyDescent="0.5">
      <c r="K180" s="21"/>
      <c r="L180" s="8"/>
      <c r="M180" s="21"/>
      <c r="N180" s="21"/>
      <c r="P180" s="21"/>
      <c r="R180" s="21"/>
      <c r="S180" s="21"/>
      <c r="U180" s="21"/>
      <c r="W180" s="21"/>
    </row>
    <row r="181" spans="11:23" x14ac:dyDescent="0.5">
      <c r="K181" s="21"/>
      <c r="L181" s="8"/>
      <c r="M181" s="21"/>
      <c r="N181" s="21"/>
      <c r="P181" s="21"/>
      <c r="R181" s="21"/>
      <c r="S181" s="21"/>
      <c r="U181" s="21"/>
      <c r="W181" s="21"/>
    </row>
    <row r="182" spans="11:23" x14ac:dyDescent="0.5">
      <c r="K182" s="21"/>
      <c r="L182" s="8"/>
      <c r="M182" s="21"/>
      <c r="N182" s="21"/>
      <c r="P182" s="21"/>
      <c r="R182" s="21"/>
      <c r="S182" s="21"/>
      <c r="U182" s="21"/>
      <c r="W182" s="21"/>
    </row>
    <row r="183" spans="11:23" x14ac:dyDescent="0.5">
      <c r="K183" s="21"/>
      <c r="L183" s="8"/>
      <c r="M183" s="21"/>
      <c r="N183" s="21"/>
      <c r="P183" s="21"/>
      <c r="R183" s="21"/>
      <c r="S183" s="21"/>
      <c r="U183" s="21"/>
      <c r="W183" s="21"/>
    </row>
    <row r="184" spans="11:23" x14ac:dyDescent="0.5">
      <c r="K184" s="21"/>
      <c r="L184" s="8"/>
      <c r="M184" s="21"/>
      <c r="N184" s="21"/>
      <c r="P184" s="21"/>
      <c r="R184" s="21"/>
      <c r="S184" s="21"/>
      <c r="U184" s="21"/>
      <c r="W184" s="21"/>
    </row>
    <row r="185" spans="11:23" x14ac:dyDescent="0.5">
      <c r="K185" s="21"/>
      <c r="L185" s="8"/>
      <c r="M185" s="21"/>
      <c r="N185" s="21"/>
      <c r="P185" s="21"/>
      <c r="R185" s="21"/>
      <c r="S185" s="21"/>
      <c r="U185" s="21"/>
      <c r="W185" s="21"/>
    </row>
    <row r="186" spans="11:23" x14ac:dyDescent="0.5">
      <c r="K186" s="21"/>
      <c r="L186" s="8"/>
      <c r="M186" s="21"/>
      <c r="N186" s="21"/>
      <c r="P186" s="21"/>
      <c r="R186" s="21"/>
      <c r="S186" s="21"/>
      <c r="U186" s="21"/>
      <c r="W186" s="21"/>
    </row>
    <row r="187" spans="11:23" x14ac:dyDescent="0.5">
      <c r="K187" s="21"/>
      <c r="L187" s="8"/>
      <c r="M187" s="21"/>
      <c r="N187" s="21"/>
      <c r="P187" s="21"/>
      <c r="R187" s="21"/>
      <c r="S187" s="21"/>
      <c r="U187" s="21"/>
      <c r="W187" s="21"/>
    </row>
    <row r="188" spans="11:23" x14ac:dyDescent="0.5">
      <c r="K188" s="21"/>
      <c r="L188" s="8"/>
      <c r="M188" s="21"/>
      <c r="N188" s="21"/>
      <c r="P188" s="21"/>
      <c r="R188" s="21"/>
      <c r="S188" s="21"/>
      <c r="U188" s="21"/>
      <c r="W188" s="21"/>
    </row>
    <row r="189" spans="11:23" x14ac:dyDescent="0.5">
      <c r="K189" s="21"/>
      <c r="L189" s="8"/>
      <c r="M189" s="21"/>
      <c r="N189" s="21"/>
      <c r="P189" s="21"/>
      <c r="R189" s="21"/>
      <c r="S189" s="21"/>
      <c r="U189" s="21"/>
      <c r="W189" s="21"/>
    </row>
    <row r="190" spans="11:23" x14ac:dyDescent="0.5">
      <c r="K190" s="21"/>
      <c r="L190" s="8"/>
      <c r="M190" s="21"/>
      <c r="N190" s="21"/>
      <c r="P190" s="21"/>
      <c r="R190" s="21"/>
      <c r="S190" s="21"/>
      <c r="U190" s="21"/>
      <c r="W190" s="21"/>
    </row>
    <row r="191" spans="11:23" x14ac:dyDescent="0.5">
      <c r="K191" s="21"/>
      <c r="L191" s="8"/>
      <c r="M191" s="21"/>
      <c r="N191" s="21"/>
      <c r="P191" s="21"/>
      <c r="R191" s="21"/>
      <c r="S191" s="21"/>
      <c r="U191" s="21"/>
      <c r="W191" s="21"/>
    </row>
    <row r="192" spans="11:23" x14ac:dyDescent="0.5">
      <c r="K192" s="21"/>
      <c r="L192" s="8"/>
      <c r="M192" s="21"/>
      <c r="N192" s="21"/>
      <c r="P192" s="21"/>
      <c r="R192" s="21"/>
      <c r="S192" s="21"/>
      <c r="U192" s="21"/>
      <c r="W192" s="21"/>
    </row>
    <row r="193" spans="11:23" x14ac:dyDescent="0.5">
      <c r="K193" s="21"/>
      <c r="L193" s="8"/>
      <c r="M193" s="21"/>
      <c r="N193" s="21"/>
      <c r="P193" s="21"/>
      <c r="R193" s="21"/>
      <c r="S193" s="21"/>
      <c r="U193" s="21"/>
      <c r="W193" s="21"/>
    </row>
    <row r="194" spans="11:23" x14ac:dyDescent="0.5">
      <c r="K194" s="21"/>
      <c r="L194" s="8"/>
      <c r="M194" s="21"/>
      <c r="N194" s="21"/>
      <c r="P194" s="21"/>
      <c r="R194" s="21"/>
      <c r="S194" s="21"/>
      <c r="U194" s="21"/>
      <c r="W194" s="21"/>
    </row>
    <row r="195" spans="11:23" x14ac:dyDescent="0.5">
      <c r="K195" s="21"/>
      <c r="L195" s="8"/>
      <c r="M195" s="21"/>
      <c r="N195" s="21"/>
      <c r="P195" s="21"/>
      <c r="R195" s="21"/>
      <c r="S195" s="21"/>
      <c r="U195" s="21"/>
      <c r="W195" s="21"/>
    </row>
    <row r="196" spans="11:23" x14ac:dyDescent="0.5">
      <c r="K196" s="21"/>
      <c r="L196" s="8"/>
      <c r="M196" s="21"/>
      <c r="N196" s="21"/>
      <c r="P196" s="21"/>
      <c r="R196" s="21"/>
      <c r="S196" s="21"/>
      <c r="U196" s="21"/>
      <c r="W196" s="21"/>
    </row>
    <row r="197" spans="11:23" x14ac:dyDescent="0.5">
      <c r="K197" s="21"/>
      <c r="L197" s="8"/>
      <c r="M197" s="21"/>
      <c r="N197" s="21"/>
      <c r="P197" s="21"/>
      <c r="R197" s="21"/>
      <c r="S197" s="21"/>
      <c r="U197" s="21"/>
      <c r="W197" s="21"/>
    </row>
    <row r="198" spans="11:23" x14ac:dyDescent="0.5">
      <c r="K198" s="21"/>
      <c r="L198" s="8"/>
      <c r="M198" s="21"/>
      <c r="N198" s="21"/>
      <c r="P198" s="21"/>
      <c r="R198" s="21"/>
      <c r="S198" s="21"/>
      <c r="U198" s="21"/>
      <c r="W198" s="21"/>
    </row>
    <row r="199" spans="11:23" x14ac:dyDescent="0.5">
      <c r="K199" s="21"/>
      <c r="L199" s="8"/>
      <c r="M199" s="21"/>
      <c r="N199" s="21"/>
      <c r="P199" s="21"/>
      <c r="R199" s="21"/>
      <c r="S199" s="21"/>
      <c r="U199" s="21"/>
      <c r="W199" s="21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Key</vt:lpstr>
      <vt:lpstr>GKnow- Data</vt:lpstr>
      <vt:lpstr>Categ - Data</vt:lpstr>
      <vt:lpstr>Autobio - Data</vt:lpstr>
      <vt:lpstr>All statements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Hampton, James</dc:creator>
  <cp:lastModifiedBy>Hampton, James</cp:lastModifiedBy>
  <dcterms:created xsi:type="dcterms:W3CDTF">2024-09-17T12:53:47Z</dcterms:created>
  <dcterms:modified xsi:type="dcterms:W3CDTF">2026-05-26T17:18:50Z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c24981-b6df-48f8-949b-0896357b9b03_Enabled">
    <vt:lpwstr>true</vt:lpwstr>
  </property>
  <property fmtid="{D5CDD505-2E9C-101B-9397-08002B2CF9AE}" pid="3" name="MSIP_Label_06c24981-b6df-48f8-949b-0896357b9b03_SetDate">
    <vt:lpwstr>2025-02-11T15:47:21Z</vt:lpwstr>
  </property>
  <property fmtid="{D5CDD505-2E9C-101B-9397-08002B2CF9AE}" pid="4" name="MSIP_Label_06c24981-b6df-48f8-949b-0896357b9b03_Method">
    <vt:lpwstr>Standard</vt:lpwstr>
  </property>
  <property fmtid="{D5CDD505-2E9C-101B-9397-08002B2CF9AE}" pid="5" name="MSIP_Label_06c24981-b6df-48f8-949b-0896357b9b03_Name">
    <vt:lpwstr>Official</vt:lpwstr>
  </property>
  <property fmtid="{D5CDD505-2E9C-101B-9397-08002B2CF9AE}" pid="6" name="MSIP_Label_06c24981-b6df-48f8-949b-0896357b9b03_SiteId">
    <vt:lpwstr>dd615949-5bd0-4da0-ac52-28ef8d336373</vt:lpwstr>
  </property>
  <property fmtid="{D5CDD505-2E9C-101B-9397-08002B2CF9AE}" pid="7" name="MSIP_Label_06c24981-b6df-48f8-949b-0896357b9b03_ActionId">
    <vt:lpwstr>af7139e3-90a1-4148-bbf0-e2beed46c0d8</vt:lpwstr>
  </property>
  <property fmtid="{D5CDD505-2E9C-101B-9397-08002B2CF9AE}" pid="8" name="MSIP_Label_06c24981-b6df-48f8-949b-0896357b9b03_ContentBits">
    <vt:lpwstr>0</vt:lpwstr>
  </property>
</Properties>
</file>